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F:\Salvador\SPB\2018\APPs 2017 Licitación\BASES\AJUSTE BASES\AJUSTE BASES AGA-TAP\AJUSTE BASES APP AGA-TAP 2018_02_02\"/>
    </mc:Choice>
  </mc:AlternateContent>
  <bookViews>
    <workbookView xWindow="0" yWindow="0" windowWidth="23040" windowHeight="8760" firstSheet="28" activeTab="31" xr2:uid="{00000000-000D-0000-FFFF-FFFF00000000}"/>
  </bookViews>
  <sheets>
    <sheet name="DE-05" sheetId="18" r:id="rId1"/>
    <sheet name="OT-01a" sheetId="1" r:id="rId2"/>
    <sheet name="OT-01b" sheetId="45" r:id="rId3"/>
    <sheet name="OT-01c" sheetId="46" r:id="rId4"/>
    <sheet name="OT-01d" sheetId="47" r:id="rId5"/>
    <sheet name="OT-01e" sheetId="48" r:id="rId6"/>
    <sheet name="OT-01f" sheetId="49" r:id="rId7"/>
    <sheet name="OT-05a" sheetId="9" r:id="rId8"/>
    <sheet name="OT-05b" sheetId="10" r:id="rId9"/>
    <sheet name="OT-06" sheetId="30" r:id="rId10"/>
    <sheet name="OT-07" sheetId="11" r:id="rId11"/>
    <sheet name="OE-02a" sheetId="67" r:id="rId12"/>
    <sheet name="OE-02b" sheetId="44" r:id="rId13"/>
    <sheet name="OE-03" sheetId="31" r:id="rId14"/>
    <sheet name="OE-04a" sheetId="53" r:id="rId15"/>
    <sheet name="OE-04b" sheetId="54" r:id="rId16"/>
    <sheet name="OE-05" sheetId="56" r:id="rId17"/>
    <sheet name="OE-06a" sheetId="57" r:id="rId18"/>
    <sheet name="OE-06b" sheetId="55" r:id="rId19"/>
    <sheet name="OE-06c" sheetId="58" r:id="rId20"/>
    <sheet name="OE-07" sheetId="60" r:id="rId21"/>
    <sheet name="OE-08" sheetId="62" r:id="rId22"/>
    <sheet name="OE-11a Premisas Modelo Financ" sheetId="78" r:id="rId23"/>
    <sheet name="OE-11b Avance Económico de Obra" sheetId="69" r:id="rId24"/>
    <sheet name="OE-11c Avance RI por segmento" sheetId="70" r:id="rId25"/>
    <sheet name="OE-11d financiamiento" sheetId="71" r:id="rId26"/>
    <sheet name="OE-11e Fondos TIR" sheetId="72" r:id="rId27"/>
    <sheet name="OE-11f Módulo de Impuestos" sheetId="73" r:id="rId28"/>
    <sheet name="OE-11g Flujo de ejectivo" sheetId="74" r:id="rId29"/>
    <sheet name="OE-11h Balance" sheetId="75" r:id="rId30"/>
    <sheet name="OE-11i Estado de Resultados" sheetId="76" r:id="rId31"/>
    <sheet name="OE-11j Resumen" sheetId="77" r:id="rId32"/>
  </sheets>
  <externalReferences>
    <externalReference r:id="rId33"/>
  </externalReferences>
  <definedNames>
    <definedName name="_xlnm.Print_Area" localSheetId="0">'DE-05'!$A$1:$H$37</definedName>
    <definedName name="_xlnm.Print_Area" localSheetId="12">'OE-02b'!$A$1:$N$33</definedName>
    <definedName name="_xlnm.Print_Area" localSheetId="14">'OE-04a'!$A$1:$P$165</definedName>
    <definedName name="_xlnm.Print_Area" localSheetId="15">'OE-04b'!$A$1:$P$165</definedName>
    <definedName name="_xlnm.Print_Area" localSheetId="16">'OE-05'!$A$1:$G$43</definedName>
    <definedName name="_xlnm.Print_Area" localSheetId="17">'OE-06a'!$A$1:$F$44</definedName>
    <definedName name="_xlnm.Print_Area" localSheetId="18">'OE-06b'!$A$1:$U$28</definedName>
    <definedName name="_xlnm.Print_Area" localSheetId="19">'OE-06c'!$A$1:$F$44</definedName>
    <definedName name="_xlnm.Print_Area" localSheetId="20">'OE-07'!$A$1:$H$46</definedName>
    <definedName name="_xlnm.Print_Area" localSheetId="21">'OE-08'!$A$1:$G$79</definedName>
    <definedName name="_xlnm.Print_Area" localSheetId="22">'OE-11a Premisas Modelo Financ'!$B$1:$N$87</definedName>
    <definedName name="_xlnm.Print_Area" localSheetId="23">'OE-11b Avance Económico de Obra'!$A$1:$AN$43</definedName>
    <definedName name="_xlnm.Print_Area" localSheetId="24">'OE-11c Avance RI por segmento'!$A$1:$AN$81</definedName>
    <definedName name="_xlnm.Print_Area" localSheetId="25">'OE-11d financiamiento'!$A$1:$AQ$75</definedName>
    <definedName name="_xlnm.Print_Area" localSheetId="26">'OE-11e Fondos TIR'!$A$1:$M$30</definedName>
    <definedName name="_xlnm.Print_Area" localSheetId="27">'OE-11f Módulo de Impuestos'!$A$1:$AF$55</definedName>
    <definedName name="_xlnm.Print_Area" localSheetId="28">'OE-11g Flujo de ejectivo'!$A$1:$L$45</definedName>
    <definedName name="_xlnm.Print_Area" localSheetId="29">'OE-11h Balance'!$A$1:$L$51</definedName>
    <definedName name="_xlnm.Print_Area" localSheetId="30">'OE-11i Estado de Resultados'!$A$1:$L$37</definedName>
    <definedName name="_xlnm.Print_Area" localSheetId="31">'OE-11j Resumen'!$B$1:$H$58</definedName>
    <definedName name="_xlnm.Print_Area" localSheetId="1">'OT-01a'!$A$1:$M$39</definedName>
    <definedName name="_xlnm.Print_Area" localSheetId="2">'OT-01b'!$A$1:$M$39</definedName>
    <definedName name="_xlnm.Print_Area" localSheetId="3">'OT-01c'!$A$1:$M$39</definedName>
    <definedName name="_xlnm.Print_Area" localSheetId="4">'OT-01d'!$A$1:$M$39</definedName>
    <definedName name="_xlnm.Print_Area" localSheetId="5">'OT-01e'!$A$1:$M$39</definedName>
    <definedName name="_xlnm.Print_Area" localSheetId="6">'OT-01f'!$A$1:$M$39</definedName>
    <definedName name="_xlnm.Print_Area" localSheetId="7">'OT-05a'!$A$1:$E$35</definedName>
    <definedName name="_xlnm.Print_Area" localSheetId="8">'OT-05b'!$A$1:$G$53</definedName>
    <definedName name="_xlnm.Print_Area" localSheetId="9">'OT-06'!$A$1:$F$30</definedName>
    <definedName name="CesantiaEdadAvanzada_Total">'[1]a)TablaFactores'!$J$9</definedName>
    <definedName name="CuotaFija_Total">'[1]a)TablaFactores'!$D$9</definedName>
    <definedName name="E3SMDF_Total">'[1]a)TablaFactores'!$E$9</definedName>
    <definedName name="GastosMedicos_Total">'[1]a)TablaFactores'!$G$9</definedName>
    <definedName name="Guarderia_Total">'[1]a)TablaFactores'!$K$9</definedName>
    <definedName name="Infonavit_Total">'[1]a)TablaFactores'!$L$9</definedName>
    <definedName name="InvalidesyVida_Total">'[1]a)TablaFactores'!$H$9</definedName>
    <definedName name="PrestacionesEnDinero_Total">'[1]a)TablaFactores'!$F$9</definedName>
    <definedName name="Sar_Total">'[1]a)TablaFactores'!$I$9</definedName>
    <definedName name="TipodeFasar">'[1]a)TablaFactores'!$R$8</definedName>
    <definedName name="_xlnm.Print_Titles" localSheetId="21">'OE-08'!$1:$10</definedName>
    <definedName name="_xlnm.Print_Titles" localSheetId="24">'OE-11c Avance RI por segmento'!$1:$14</definedName>
  </definedNames>
  <calcPr calcId="171027" iterate="1" iterateCount="31000"/>
  <fileRecoveryPr autoRecover="0"/>
</workbook>
</file>

<file path=xl/calcChain.xml><?xml version="1.0" encoding="utf-8"?>
<calcChain xmlns="http://schemas.openxmlformats.org/spreadsheetml/2006/main">
  <c r="B18" i="77" l="1"/>
  <c r="C7" i="74"/>
  <c r="D7" i="74" s="1"/>
  <c r="E7" i="74" s="1"/>
  <c r="F7" i="74" s="1"/>
  <c r="G7" i="74" s="1"/>
  <c r="H7" i="74" s="1"/>
  <c r="I7" i="74" s="1"/>
  <c r="J7" i="74" s="1"/>
  <c r="K7" i="74" s="1"/>
  <c r="L7" i="74" s="1"/>
  <c r="V44" i="73"/>
  <c r="U44" i="73"/>
  <c r="T44" i="73"/>
  <c r="S44" i="73"/>
  <c r="J44" i="73"/>
  <c r="I44" i="73"/>
  <c r="H44" i="73"/>
  <c r="G44" i="73"/>
  <c r="X20" i="71"/>
  <c r="X31" i="71" s="1"/>
  <c r="X45" i="71" s="1"/>
  <c r="X58" i="71" s="1"/>
  <c r="W20" i="71"/>
  <c r="W31" i="71" s="1"/>
  <c r="W45" i="71" s="1"/>
  <c r="W58" i="71" s="1"/>
  <c r="V20" i="71"/>
  <c r="V31" i="71" s="1"/>
  <c r="V45" i="71" s="1"/>
  <c r="V58" i="71" s="1"/>
  <c r="U20" i="71"/>
  <c r="U31" i="71" s="1"/>
  <c r="U45" i="71" s="1"/>
  <c r="U58" i="71" s="1"/>
  <c r="L20" i="71"/>
  <c r="L31" i="71" s="1"/>
  <c r="L45" i="71" s="1"/>
  <c r="L58" i="71" s="1"/>
  <c r="K20" i="71"/>
  <c r="K31" i="71" s="1"/>
  <c r="K45" i="71" s="1"/>
  <c r="K58" i="71" s="1"/>
  <c r="J20" i="71"/>
  <c r="J31" i="71" s="1"/>
  <c r="J45" i="71" s="1"/>
  <c r="J58" i="71" s="1"/>
  <c r="I20" i="71"/>
  <c r="I31" i="71" s="1"/>
  <c r="I45" i="71" s="1"/>
  <c r="I58" i="71" s="1"/>
  <c r="C23" i="73"/>
  <c r="AF74" i="70"/>
  <c r="AF68" i="70"/>
  <c r="AF63" i="70"/>
  <c r="AF59" i="70"/>
  <c r="AF55" i="70"/>
  <c r="AF51" i="70"/>
  <c r="AF47" i="70"/>
  <c r="AF43" i="70"/>
  <c r="AF39" i="70"/>
  <c r="AF35" i="70"/>
  <c r="AF31" i="70"/>
  <c r="AF27" i="70"/>
  <c r="AF23" i="70"/>
  <c r="AF19" i="70"/>
  <c r="AF15" i="70"/>
  <c r="AF14" i="70"/>
  <c r="AF12" i="70" s="1"/>
  <c r="X74" i="70"/>
  <c r="W74" i="70"/>
  <c r="V74" i="70"/>
  <c r="U74" i="70"/>
  <c r="X68" i="70"/>
  <c r="W68" i="70"/>
  <c r="V68" i="70"/>
  <c r="U68" i="70"/>
  <c r="X63" i="70"/>
  <c r="W63" i="70"/>
  <c r="V63" i="70"/>
  <c r="U63" i="70"/>
  <c r="X59" i="70"/>
  <c r="W59" i="70"/>
  <c r="V59" i="70"/>
  <c r="U59" i="70"/>
  <c r="X55" i="70"/>
  <c r="W55" i="70"/>
  <c r="V55" i="70"/>
  <c r="U55" i="70"/>
  <c r="X51" i="70"/>
  <c r="W51" i="70"/>
  <c r="V51" i="70"/>
  <c r="U51" i="70"/>
  <c r="X47" i="70"/>
  <c r="W47" i="70"/>
  <c r="V47" i="70"/>
  <c r="U47" i="70"/>
  <c r="X43" i="70"/>
  <c r="W43" i="70"/>
  <c r="V43" i="70"/>
  <c r="U43" i="70"/>
  <c r="X39" i="70"/>
  <c r="W39" i="70"/>
  <c r="V39" i="70"/>
  <c r="U39" i="70"/>
  <c r="X35" i="70"/>
  <c r="W35" i="70"/>
  <c r="V35" i="70"/>
  <c r="U35" i="70"/>
  <c r="X31" i="70"/>
  <c r="W31" i="70"/>
  <c r="V31" i="70"/>
  <c r="U31" i="70"/>
  <c r="X27" i="70"/>
  <c r="W27" i="70"/>
  <c r="V27" i="70"/>
  <c r="U27" i="70"/>
  <c r="X23" i="70"/>
  <c r="W23" i="70"/>
  <c r="V23" i="70"/>
  <c r="U23" i="70"/>
  <c r="X19" i="70"/>
  <c r="W19" i="70"/>
  <c r="V19" i="70"/>
  <c r="U19" i="70"/>
  <c r="X15" i="70"/>
  <c r="X14" i="70" s="1"/>
  <c r="X12" i="70" s="1"/>
  <c r="W15" i="70"/>
  <c r="V15" i="70"/>
  <c r="U15" i="70"/>
  <c r="W14" i="70"/>
  <c r="V14" i="70"/>
  <c r="U14" i="70"/>
  <c r="W12" i="70"/>
  <c r="V12" i="70"/>
  <c r="U12" i="70"/>
  <c r="U10" i="70"/>
  <c r="V10" i="70" s="1"/>
  <c r="W10" i="70" s="1"/>
  <c r="X10" i="70" s="1"/>
  <c r="L74" i="70"/>
  <c r="K74" i="70"/>
  <c r="L68" i="70"/>
  <c r="K68" i="70"/>
  <c r="L63" i="70"/>
  <c r="K63" i="70"/>
  <c r="L59" i="70"/>
  <c r="K59" i="70"/>
  <c r="L55" i="70"/>
  <c r="K55" i="70"/>
  <c r="L51" i="70"/>
  <c r="K51" i="70"/>
  <c r="L47" i="70"/>
  <c r="K47" i="70"/>
  <c r="L43" i="70"/>
  <c r="K43" i="70"/>
  <c r="L39" i="70"/>
  <c r="K39" i="70"/>
  <c r="L35" i="70"/>
  <c r="K35" i="70"/>
  <c r="L31" i="70"/>
  <c r="K31" i="70"/>
  <c r="L27" i="70"/>
  <c r="K27" i="70"/>
  <c r="L23" i="70"/>
  <c r="K23" i="70"/>
  <c r="L19" i="70"/>
  <c r="K19" i="70"/>
  <c r="L15" i="70"/>
  <c r="L14" i="70" s="1"/>
  <c r="L12" i="70" s="1"/>
  <c r="K15" i="70"/>
  <c r="K14" i="70"/>
  <c r="K12" i="70" s="1"/>
  <c r="K10" i="70"/>
  <c r="L10" i="70" s="1"/>
  <c r="J74" i="70"/>
  <c r="I74" i="70"/>
  <c r="J68" i="70"/>
  <c r="I68" i="70"/>
  <c r="J63" i="70"/>
  <c r="I63" i="70"/>
  <c r="J59" i="70"/>
  <c r="I59" i="70"/>
  <c r="J55" i="70"/>
  <c r="I55" i="70"/>
  <c r="J51" i="70"/>
  <c r="I51" i="70"/>
  <c r="J47" i="70"/>
  <c r="I47" i="70"/>
  <c r="J43" i="70"/>
  <c r="I43" i="70"/>
  <c r="J39" i="70"/>
  <c r="I39" i="70"/>
  <c r="J35" i="70"/>
  <c r="I35" i="70"/>
  <c r="J31" i="70"/>
  <c r="I31" i="70"/>
  <c r="J27" i="70"/>
  <c r="I27" i="70"/>
  <c r="J23" i="70"/>
  <c r="I23" i="70"/>
  <c r="J19" i="70"/>
  <c r="I19" i="70"/>
  <c r="J15" i="70"/>
  <c r="J14" i="70" s="1"/>
  <c r="J12" i="70" s="1"/>
  <c r="I15" i="70"/>
  <c r="I14" i="70"/>
  <c r="I12" i="70" s="1"/>
  <c r="I10" i="70"/>
  <c r="J10" i="70" s="1"/>
  <c r="U8" i="69"/>
  <c r="V8" i="69" s="1"/>
  <c r="W8" i="69" s="1"/>
  <c r="X8" i="69" s="1"/>
  <c r="K8" i="69"/>
  <c r="L8" i="69" s="1"/>
  <c r="I8" i="69"/>
  <c r="J8" i="69" s="1"/>
  <c r="B155" i="54"/>
  <c r="B23" i="54"/>
  <c r="B56" i="54" s="1"/>
  <c r="B89" i="54" s="1"/>
  <c r="B122" i="54" s="1"/>
  <c r="B72" i="67"/>
  <c r="B40" i="67"/>
  <c r="I84" i="67"/>
  <c r="I83" i="67"/>
  <c r="I82" i="67"/>
  <c r="I81" i="67"/>
  <c r="I80" i="67"/>
  <c r="I78" i="67"/>
  <c r="I77" i="67"/>
  <c r="I76" i="67"/>
  <c r="I72" i="67"/>
  <c r="H65" i="67"/>
  <c r="G65" i="67"/>
  <c r="B22" i="54" l="1"/>
  <c r="B55" i="54" s="1"/>
  <c r="B88" i="54" s="1"/>
  <c r="B121" i="54" s="1"/>
  <c r="B154" i="54" s="1"/>
  <c r="B21" i="54"/>
  <c r="B54" i="54" s="1"/>
  <c r="B87" i="54" s="1"/>
  <c r="B120" i="54" s="1"/>
  <c r="B153" i="54" s="1"/>
  <c r="B20" i="54"/>
  <c r="B53" i="54" s="1"/>
  <c r="B86" i="54" s="1"/>
  <c r="B119" i="54" s="1"/>
  <c r="B152" i="54" s="1"/>
  <c r="B19" i="54"/>
  <c r="B52" i="54" s="1"/>
  <c r="B85" i="54" s="1"/>
  <c r="B118" i="54" s="1"/>
  <c r="B151" i="54" s="1"/>
  <c r="B18" i="54"/>
  <c r="B51" i="54" s="1"/>
  <c r="B84" i="54" s="1"/>
  <c r="B117" i="54" s="1"/>
  <c r="B150" i="54" s="1"/>
  <c r="AF20" i="71" l="1"/>
  <c r="AF31" i="71" s="1"/>
  <c r="AF45" i="71" s="1"/>
  <c r="AF58" i="71" s="1"/>
  <c r="AD44" i="73" s="1"/>
  <c r="AF7" i="70"/>
  <c r="AE7" i="70"/>
  <c r="E38" i="78" l="1"/>
  <c r="F38" i="78" s="1"/>
  <c r="G38" i="78" s="1"/>
  <c r="H38" i="78" s="1"/>
  <c r="I38" i="78" s="1"/>
  <c r="J38" i="78" s="1"/>
  <c r="K38" i="78" s="1"/>
  <c r="L38" i="78" s="1"/>
  <c r="K1" i="78" l="1"/>
  <c r="G1" i="77" s="1"/>
  <c r="C5" i="62"/>
  <c r="C5" i="60"/>
  <c r="C5" i="58"/>
  <c r="L3" i="55"/>
  <c r="C5" i="57"/>
  <c r="C5" i="56"/>
  <c r="G3" i="54"/>
  <c r="G36" i="54" s="1"/>
  <c r="G69" i="54" s="1"/>
  <c r="G102" i="54" s="1"/>
  <c r="G135" i="54" s="1"/>
  <c r="G3" i="53"/>
  <c r="G36" i="53" s="1"/>
  <c r="G69" i="53" s="1"/>
  <c r="G102" i="53" s="1"/>
  <c r="G135" i="53" s="1"/>
  <c r="I3" i="31"/>
  <c r="I75" i="31" s="1"/>
  <c r="G33" i="67"/>
  <c r="G3" i="44"/>
  <c r="H1" i="67"/>
  <c r="H33" i="67" s="1"/>
  <c r="J1" i="11"/>
  <c r="E1" i="30"/>
  <c r="C5" i="10"/>
  <c r="B5" i="9"/>
  <c r="J1" i="49"/>
  <c r="J1" i="48"/>
  <c r="J1" i="47"/>
  <c r="J1" i="46"/>
  <c r="J1" i="45"/>
  <c r="J1" i="1"/>
  <c r="I111" i="31" l="1"/>
  <c r="AC1" i="69"/>
  <c r="I1" i="74"/>
  <c r="I147" i="31"/>
  <c r="AF1" i="71"/>
  <c r="I1" i="75"/>
  <c r="I39" i="31"/>
  <c r="J1" i="72"/>
  <c r="I1" i="76"/>
  <c r="AC1" i="70"/>
  <c r="X1" i="73"/>
  <c r="B8" i="67"/>
  <c r="D23" i="73"/>
  <c r="E23" i="73" s="1"/>
  <c r="C36" i="73"/>
  <c r="B36" i="73"/>
  <c r="AG20" i="71"/>
  <c r="AG31" i="71" s="1"/>
  <c r="AG45" i="71" s="1"/>
  <c r="AG58" i="71" s="1"/>
  <c r="AE44" i="73" s="1"/>
  <c r="AG7" i="70"/>
  <c r="E8" i="69"/>
  <c r="F8" i="69" s="1"/>
  <c r="G8" i="69" s="1"/>
  <c r="H8" i="69" s="1"/>
  <c r="M8" i="69" s="1"/>
  <c r="N8" i="69" s="1"/>
  <c r="O8" i="69" s="1"/>
  <c r="P8" i="69" s="1"/>
  <c r="Q8" i="69" s="1"/>
  <c r="R8" i="69" s="1"/>
  <c r="S8" i="69" s="1"/>
  <c r="T8" i="69" s="1"/>
  <c r="Y8" i="69" s="1"/>
  <c r="Z8" i="69" s="1"/>
  <c r="AA8" i="69" s="1"/>
  <c r="AB8" i="69" s="1"/>
  <c r="AC8" i="69" s="1"/>
  <c r="AD8" i="69" s="1"/>
  <c r="AE8" i="69" s="1"/>
  <c r="AF8" i="69" s="1"/>
  <c r="AG8" i="69" s="1"/>
  <c r="D20" i="71"/>
  <c r="D31" i="71" s="1"/>
  <c r="D45" i="71" s="1"/>
  <c r="D58" i="71" s="1"/>
  <c r="B44" i="73" s="1"/>
  <c r="AP31" i="71"/>
  <c r="AP45" i="71" s="1"/>
  <c r="AO31" i="71"/>
  <c r="AO45" i="71" s="1"/>
  <c r="AN31" i="71"/>
  <c r="AN45" i="71" s="1"/>
  <c r="AM31" i="71"/>
  <c r="AM45" i="71" s="1"/>
  <c r="AL31" i="71"/>
  <c r="AL45" i="71" s="1"/>
  <c r="AK31" i="71"/>
  <c r="AK45" i="71" s="1"/>
  <c r="AJ31" i="71"/>
  <c r="AJ45" i="71" s="1"/>
  <c r="AI31" i="71"/>
  <c r="AI45" i="71" s="1"/>
  <c r="AH31" i="71"/>
  <c r="AH45" i="71" s="1"/>
  <c r="AE20" i="71"/>
  <c r="AE31" i="71" s="1"/>
  <c r="AE45" i="71" s="1"/>
  <c r="AE58" i="71" s="1"/>
  <c r="AC44" i="73" s="1"/>
  <c r="AD20" i="71"/>
  <c r="AD31" i="71" s="1"/>
  <c r="AD45" i="71" s="1"/>
  <c r="AD58" i="71" s="1"/>
  <c r="AB44" i="73" s="1"/>
  <c r="AC20" i="71"/>
  <c r="AC31" i="71" s="1"/>
  <c r="AC45" i="71" s="1"/>
  <c r="AC58" i="71" s="1"/>
  <c r="AA44" i="73" s="1"/>
  <c r="AB20" i="71"/>
  <c r="AB31" i="71" s="1"/>
  <c r="AB45" i="71" s="1"/>
  <c r="AB58" i="71" s="1"/>
  <c r="Z44" i="73" s="1"/>
  <c r="AA20" i="71"/>
  <c r="AA31" i="71" s="1"/>
  <c r="AA45" i="71" s="1"/>
  <c r="AA58" i="71" s="1"/>
  <c r="Y44" i="73" s="1"/>
  <c r="Z20" i="71"/>
  <c r="Z31" i="71" s="1"/>
  <c r="Z45" i="71" s="1"/>
  <c r="Z58" i="71" s="1"/>
  <c r="X44" i="73" s="1"/>
  <c r="Y20" i="71"/>
  <c r="Y31" i="71" s="1"/>
  <c r="Y45" i="71" s="1"/>
  <c r="Y58" i="71" s="1"/>
  <c r="W44" i="73" s="1"/>
  <c r="T20" i="71"/>
  <c r="T31" i="71" s="1"/>
  <c r="T45" i="71" s="1"/>
  <c r="T58" i="71" s="1"/>
  <c r="R44" i="73" s="1"/>
  <c r="S20" i="71"/>
  <c r="S31" i="71" s="1"/>
  <c r="S45" i="71" s="1"/>
  <c r="S58" i="71" s="1"/>
  <c r="Q44" i="73" s="1"/>
  <c r="R20" i="71"/>
  <c r="R31" i="71" s="1"/>
  <c r="R45" i="71" s="1"/>
  <c r="R58" i="71" s="1"/>
  <c r="P44" i="73" s="1"/>
  <c r="Q20" i="71"/>
  <c r="Q31" i="71" s="1"/>
  <c r="Q45" i="71" s="1"/>
  <c r="Q58" i="71" s="1"/>
  <c r="O44" i="73" s="1"/>
  <c r="P20" i="71"/>
  <c r="P31" i="71" s="1"/>
  <c r="P45" i="71" s="1"/>
  <c r="P58" i="71" s="1"/>
  <c r="N44" i="73" s="1"/>
  <c r="O20" i="71"/>
  <c r="O31" i="71" s="1"/>
  <c r="O45" i="71" s="1"/>
  <c r="O58" i="71" s="1"/>
  <c r="M44" i="73" s="1"/>
  <c r="N20" i="71"/>
  <c r="N31" i="71" s="1"/>
  <c r="N45" i="71" s="1"/>
  <c r="N58" i="71" s="1"/>
  <c r="L44" i="73" s="1"/>
  <c r="M20" i="71"/>
  <c r="M31" i="71" s="1"/>
  <c r="M45" i="71" s="1"/>
  <c r="M58" i="71" s="1"/>
  <c r="K44" i="73" s="1"/>
  <c r="H20" i="71"/>
  <c r="H31" i="71" s="1"/>
  <c r="H45" i="71" s="1"/>
  <c r="H58" i="71" s="1"/>
  <c r="F44" i="73" s="1"/>
  <c r="G20" i="71"/>
  <c r="G31" i="71" s="1"/>
  <c r="G45" i="71" s="1"/>
  <c r="G58" i="71" s="1"/>
  <c r="E44" i="73" s="1"/>
  <c r="F20" i="71"/>
  <c r="F31" i="71" s="1"/>
  <c r="F45" i="71" s="1"/>
  <c r="F58" i="71" s="1"/>
  <c r="D44" i="73" s="1"/>
  <c r="E20" i="71"/>
  <c r="E31" i="71" s="1"/>
  <c r="E45" i="71" s="1"/>
  <c r="E58" i="71" s="1"/>
  <c r="C44" i="73" s="1"/>
  <c r="D10" i="70"/>
  <c r="E10" i="70" s="1"/>
  <c r="F10" i="70" s="1"/>
  <c r="G10" i="70" s="1"/>
  <c r="H10" i="70" s="1"/>
  <c r="M10" i="70" s="1"/>
  <c r="N10" i="70" s="1"/>
  <c r="O10" i="70" s="1"/>
  <c r="P10" i="70" s="1"/>
  <c r="Q10" i="70" s="1"/>
  <c r="R10" i="70" s="1"/>
  <c r="S10" i="70" s="1"/>
  <c r="T10" i="70" s="1"/>
  <c r="Y10" i="70" s="1"/>
  <c r="Z10" i="70" s="1"/>
  <c r="AA10" i="70" s="1"/>
  <c r="AB10" i="70" s="1"/>
  <c r="AC10" i="70" s="1"/>
  <c r="AD10" i="70" s="1"/>
  <c r="AE10" i="70" s="1"/>
  <c r="AF10" i="70" s="1"/>
  <c r="AG10" i="70" s="1"/>
  <c r="AD7" i="70"/>
  <c r="AC7" i="70"/>
  <c r="AB7" i="70"/>
  <c r="AA7" i="70"/>
  <c r="Z7" i="70"/>
  <c r="Y7" i="70"/>
  <c r="X7" i="70"/>
  <c r="W7" i="70"/>
  <c r="V7" i="70"/>
  <c r="U7" i="70"/>
  <c r="T7" i="70"/>
  <c r="S7" i="70"/>
  <c r="R7" i="70"/>
  <c r="Q7" i="70"/>
  <c r="P7" i="70"/>
  <c r="O7" i="70"/>
  <c r="N7" i="70"/>
  <c r="M7" i="70"/>
  <c r="L7" i="70"/>
  <c r="K7" i="70"/>
  <c r="J7" i="70"/>
  <c r="I7" i="70"/>
  <c r="H7" i="70"/>
  <c r="G7" i="70"/>
  <c r="F7" i="70"/>
  <c r="E7" i="70"/>
  <c r="D7" i="70"/>
  <c r="H74" i="70"/>
  <c r="G74" i="70"/>
  <c r="H68" i="70"/>
  <c r="G68" i="70"/>
  <c r="H63" i="70"/>
  <c r="G63" i="70"/>
  <c r="H59" i="70"/>
  <c r="G59" i="70"/>
  <c r="H55" i="70"/>
  <c r="G55" i="70"/>
  <c r="H51" i="70"/>
  <c r="G51" i="70"/>
  <c r="H47" i="70"/>
  <c r="G47" i="70"/>
  <c r="H43" i="70"/>
  <c r="G43" i="70"/>
  <c r="H39" i="70"/>
  <c r="G39" i="70"/>
  <c r="H35" i="70"/>
  <c r="G35" i="70"/>
  <c r="H31" i="70"/>
  <c r="G31" i="70"/>
  <c r="H27" i="70"/>
  <c r="G27" i="70"/>
  <c r="H23" i="70"/>
  <c r="G23" i="70"/>
  <c r="H19" i="70"/>
  <c r="G19" i="70"/>
  <c r="H15" i="70"/>
  <c r="G15" i="70"/>
  <c r="B4" i="78"/>
  <c r="A4" i="69" s="1"/>
  <c r="A4" i="70" s="1"/>
  <c r="A4" i="71" s="1"/>
  <c r="A4" i="72" s="1"/>
  <c r="A4" i="73" s="1"/>
  <c r="A4" i="74" s="1"/>
  <c r="A4" i="75" s="1"/>
  <c r="A4" i="76" s="1"/>
  <c r="B4" i="77" s="1"/>
  <c r="C18" i="78"/>
  <c r="C7" i="72" s="1"/>
  <c r="D7" i="72" s="1"/>
  <c r="E7" i="72" s="1"/>
  <c r="F7" i="72" s="1"/>
  <c r="G7" i="72" s="1"/>
  <c r="H7" i="72" s="1"/>
  <c r="I7" i="72" s="1"/>
  <c r="J7" i="72" s="1"/>
  <c r="K7" i="72" s="1"/>
  <c r="L7" i="72" s="1"/>
  <c r="M7" i="72" s="1"/>
  <c r="A4" i="62"/>
  <c r="A4" i="60"/>
  <c r="A4" i="58"/>
  <c r="A4" i="55"/>
  <c r="A4" i="57"/>
  <c r="A4" i="56"/>
  <c r="B17" i="54"/>
  <c r="B50" i="54" s="1"/>
  <c r="B83" i="54" s="1"/>
  <c r="B116" i="54" s="1"/>
  <c r="B149" i="54" s="1"/>
  <c r="B16" i="54"/>
  <c r="B49" i="54" s="1"/>
  <c r="B82" i="54" s="1"/>
  <c r="B115" i="54" s="1"/>
  <c r="B148" i="54" s="1"/>
  <c r="B15" i="54"/>
  <c r="B48" i="54" s="1"/>
  <c r="B81" i="54" s="1"/>
  <c r="B114" i="54" s="1"/>
  <c r="B147" i="54" s="1"/>
  <c r="B14" i="54"/>
  <c r="B47" i="54" s="1"/>
  <c r="B80" i="54" s="1"/>
  <c r="B113" i="54" s="1"/>
  <c r="B146" i="54" s="1"/>
  <c r="B13" i="54"/>
  <c r="B46" i="54" s="1"/>
  <c r="B79" i="54" s="1"/>
  <c r="B112" i="54" s="1"/>
  <c r="B145" i="54" s="1"/>
  <c r="B12" i="54"/>
  <c r="B45" i="54" s="1"/>
  <c r="B78" i="54" s="1"/>
  <c r="B111" i="54" s="1"/>
  <c r="B144" i="54" s="1"/>
  <c r="B11" i="54"/>
  <c r="B44" i="54" s="1"/>
  <c r="B77" i="54" s="1"/>
  <c r="B110" i="54" s="1"/>
  <c r="B143" i="54" s="1"/>
  <c r="B10" i="54"/>
  <c r="B43" i="54" s="1"/>
  <c r="B76" i="54" s="1"/>
  <c r="B109" i="54" s="1"/>
  <c r="B142" i="54" s="1"/>
  <c r="A4" i="54"/>
  <c r="A37" i="54" s="1"/>
  <c r="A70" i="54" s="1"/>
  <c r="A103" i="54" s="1"/>
  <c r="A136" i="54" s="1"/>
  <c r="A4" i="53"/>
  <c r="A70" i="53" s="1"/>
  <c r="A4" i="31"/>
  <c r="A40" i="31" s="1"/>
  <c r="A76" i="31" s="1"/>
  <c r="A112" i="31" s="1"/>
  <c r="A148" i="31" s="1"/>
  <c r="A10" i="31"/>
  <c r="A46" i="31" s="1"/>
  <c r="A82" i="31" s="1"/>
  <c r="A118" i="31" s="1"/>
  <c r="A154" i="31" s="1"/>
  <c r="D7" i="44"/>
  <c r="E7" i="44" s="1"/>
  <c r="F7" i="44" s="1"/>
  <c r="G7" i="44" s="1"/>
  <c r="H7" i="44" s="1"/>
  <c r="I7" i="44" s="1"/>
  <c r="J7" i="44" s="1"/>
  <c r="K7" i="44" s="1"/>
  <c r="L7" i="44" s="1"/>
  <c r="M7" i="44" s="1"/>
  <c r="A4" i="44"/>
  <c r="A4" i="67"/>
  <c r="A4" i="11"/>
  <c r="A4" i="30"/>
  <c r="A4" i="10"/>
  <c r="A4" i="9"/>
  <c r="A4" i="49"/>
  <c r="A4" i="48"/>
  <c r="A4" i="47"/>
  <c r="A4" i="46"/>
  <c r="A4" i="45"/>
  <c r="A4" i="1"/>
  <c r="D8" i="78"/>
  <c r="E8" i="78"/>
  <c r="D15" i="70"/>
  <c r="E15" i="70"/>
  <c r="F15" i="70"/>
  <c r="M15" i="70"/>
  <c r="N15" i="70"/>
  <c r="O15" i="70"/>
  <c r="P15" i="70"/>
  <c r="Q15" i="70"/>
  <c r="R15" i="70"/>
  <c r="S15" i="70"/>
  <c r="T15" i="70"/>
  <c r="Y15" i="70"/>
  <c r="Z15" i="70"/>
  <c r="AA15" i="70"/>
  <c r="AB15" i="70"/>
  <c r="AC15" i="70"/>
  <c r="AD15" i="70"/>
  <c r="AE15" i="70"/>
  <c r="AG15" i="70"/>
  <c r="D19" i="70"/>
  <c r="E19" i="70"/>
  <c r="F19" i="70"/>
  <c r="M19" i="70"/>
  <c r="N19" i="70"/>
  <c r="O19" i="70"/>
  <c r="P19" i="70"/>
  <c r="Q19" i="70"/>
  <c r="R19" i="70"/>
  <c r="S19" i="70"/>
  <c r="T19" i="70"/>
  <c r="Y19" i="70"/>
  <c r="Z19" i="70"/>
  <c r="AA19" i="70"/>
  <c r="AB19" i="70"/>
  <c r="AC19" i="70"/>
  <c r="AD19" i="70"/>
  <c r="AE19" i="70"/>
  <c r="AG19" i="70"/>
  <c r="D23" i="70"/>
  <c r="E23" i="70"/>
  <c r="F23" i="70"/>
  <c r="M23" i="70"/>
  <c r="N23" i="70"/>
  <c r="O23" i="70"/>
  <c r="P23" i="70"/>
  <c r="Q23" i="70"/>
  <c r="R23" i="70"/>
  <c r="S23" i="70"/>
  <c r="T23" i="70"/>
  <c r="Y23" i="70"/>
  <c r="Z23" i="70"/>
  <c r="AA23" i="70"/>
  <c r="AB23" i="70"/>
  <c r="AC23" i="70"/>
  <c r="AD23" i="70"/>
  <c r="AE23" i="70"/>
  <c r="AG23" i="70"/>
  <c r="D27" i="70"/>
  <c r="E27" i="70"/>
  <c r="F27" i="70"/>
  <c r="M27" i="70"/>
  <c r="N27" i="70"/>
  <c r="O27" i="70"/>
  <c r="P27" i="70"/>
  <c r="Q27" i="70"/>
  <c r="R27" i="70"/>
  <c r="S27" i="70"/>
  <c r="T27" i="70"/>
  <c r="Y27" i="70"/>
  <c r="Z27" i="70"/>
  <c r="AA27" i="70"/>
  <c r="AB27" i="70"/>
  <c r="AC27" i="70"/>
  <c r="AD27" i="70"/>
  <c r="AE27" i="70"/>
  <c r="AG27" i="70"/>
  <c r="D31" i="70"/>
  <c r="E31" i="70"/>
  <c r="F31" i="70"/>
  <c r="M31" i="70"/>
  <c r="N31" i="70"/>
  <c r="O31" i="70"/>
  <c r="P31" i="70"/>
  <c r="Q31" i="70"/>
  <c r="R31" i="70"/>
  <c r="S31" i="70"/>
  <c r="T31" i="70"/>
  <c r="Y31" i="70"/>
  <c r="Z31" i="70"/>
  <c r="AA31" i="70"/>
  <c r="AB31" i="70"/>
  <c r="AC31" i="70"/>
  <c r="AD31" i="70"/>
  <c r="AE31" i="70"/>
  <c r="AG31" i="70"/>
  <c r="D35" i="70"/>
  <c r="E35" i="70"/>
  <c r="F35" i="70"/>
  <c r="M35" i="70"/>
  <c r="N35" i="70"/>
  <c r="O35" i="70"/>
  <c r="P35" i="70"/>
  <c r="Q35" i="70"/>
  <c r="R35" i="70"/>
  <c r="S35" i="70"/>
  <c r="T35" i="70"/>
  <c r="Y35" i="70"/>
  <c r="Z35" i="70"/>
  <c r="AA35" i="70"/>
  <c r="AB35" i="70"/>
  <c r="AC35" i="70"/>
  <c r="AD35" i="70"/>
  <c r="AE35" i="70"/>
  <c r="AG35" i="70"/>
  <c r="D39" i="70"/>
  <c r="E39" i="70"/>
  <c r="F39" i="70"/>
  <c r="M39" i="70"/>
  <c r="N39" i="70"/>
  <c r="O39" i="70"/>
  <c r="P39" i="70"/>
  <c r="Q39" i="70"/>
  <c r="R39" i="70"/>
  <c r="S39" i="70"/>
  <c r="T39" i="70"/>
  <c r="Y39" i="70"/>
  <c r="Z39" i="70"/>
  <c r="AA39" i="70"/>
  <c r="AB39" i="70"/>
  <c r="AC39" i="70"/>
  <c r="AD39" i="70"/>
  <c r="AE39" i="70"/>
  <c r="AG39" i="70"/>
  <c r="D43" i="70"/>
  <c r="E43" i="70"/>
  <c r="F43" i="70"/>
  <c r="M43" i="70"/>
  <c r="N43" i="70"/>
  <c r="O43" i="70"/>
  <c r="P43" i="70"/>
  <c r="Q43" i="70"/>
  <c r="R43" i="70"/>
  <c r="S43" i="70"/>
  <c r="T43" i="70"/>
  <c r="Y43" i="70"/>
  <c r="Z43" i="70"/>
  <c r="AA43" i="70"/>
  <c r="AB43" i="70"/>
  <c r="AC43" i="70"/>
  <c r="AD43" i="70"/>
  <c r="AE43" i="70"/>
  <c r="AG43" i="70"/>
  <c r="D47" i="70"/>
  <c r="E47" i="70"/>
  <c r="F47" i="70"/>
  <c r="M47" i="70"/>
  <c r="N47" i="70"/>
  <c r="O47" i="70"/>
  <c r="P47" i="70"/>
  <c r="Q47" i="70"/>
  <c r="R47" i="70"/>
  <c r="S47" i="70"/>
  <c r="T47" i="70"/>
  <c r="Y47" i="70"/>
  <c r="Z47" i="70"/>
  <c r="AA47" i="70"/>
  <c r="AB47" i="70"/>
  <c r="AC47" i="70"/>
  <c r="AD47" i="70"/>
  <c r="AE47" i="70"/>
  <c r="AG47" i="70"/>
  <c r="D51" i="70"/>
  <c r="E51" i="70"/>
  <c r="F51" i="70"/>
  <c r="M51" i="70"/>
  <c r="N51" i="70"/>
  <c r="O51" i="70"/>
  <c r="P51" i="70"/>
  <c r="Q51" i="70"/>
  <c r="R51" i="70"/>
  <c r="S51" i="70"/>
  <c r="T51" i="70"/>
  <c r="Y51" i="70"/>
  <c r="Z51" i="70"/>
  <c r="AA51" i="70"/>
  <c r="AB51" i="70"/>
  <c r="AC51" i="70"/>
  <c r="AD51" i="70"/>
  <c r="AE51" i="70"/>
  <c r="AG51" i="70"/>
  <c r="D55" i="70"/>
  <c r="E55" i="70"/>
  <c r="F55" i="70"/>
  <c r="M55" i="70"/>
  <c r="N55" i="70"/>
  <c r="O55" i="70"/>
  <c r="P55" i="70"/>
  <c r="Q55" i="70"/>
  <c r="R55" i="70"/>
  <c r="S55" i="70"/>
  <c r="T55" i="70"/>
  <c r="Y55" i="70"/>
  <c r="Z55" i="70"/>
  <c r="AA55" i="70"/>
  <c r="AB55" i="70"/>
  <c r="AC55" i="70"/>
  <c r="AD55" i="70"/>
  <c r="AE55" i="70"/>
  <c r="AG55" i="70"/>
  <c r="D59" i="70"/>
  <c r="E59" i="70"/>
  <c r="F59" i="70"/>
  <c r="M59" i="70"/>
  <c r="N59" i="70"/>
  <c r="O59" i="70"/>
  <c r="P59" i="70"/>
  <c r="Q59" i="70"/>
  <c r="R59" i="70"/>
  <c r="S59" i="70"/>
  <c r="T59" i="70"/>
  <c r="Y59" i="70"/>
  <c r="Z59" i="70"/>
  <c r="AA59" i="70"/>
  <c r="AB59" i="70"/>
  <c r="AC59" i="70"/>
  <c r="AD59" i="70"/>
  <c r="AE59" i="70"/>
  <c r="AG59" i="70"/>
  <c r="D63" i="70"/>
  <c r="E63" i="70"/>
  <c r="F63" i="70"/>
  <c r="M63" i="70"/>
  <c r="N63" i="70"/>
  <c r="O63" i="70"/>
  <c r="P63" i="70"/>
  <c r="Q63" i="70"/>
  <c r="R63" i="70"/>
  <c r="S63" i="70"/>
  <c r="T63" i="70"/>
  <c r="Y63" i="70"/>
  <c r="Z63" i="70"/>
  <c r="AA63" i="70"/>
  <c r="AB63" i="70"/>
  <c r="AC63" i="70"/>
  <c r="AD63" i="70"/>
  <c r="AE63" i="70"/>
  <c r="AG63" i="70"/>
  <c r="D68" i="70"/>
  <c r="E68" i="70"/>
  <c r="F68" i="70"/>
  <c r="M68" i="70"/>
  <c r="N68" i="70"/>
  <c r="O68" i="70"/>
  <c r="P68" i="70"/>
  <c r="Q68" i="70"/>
  <c r="R68" i="70"/>
  <c r="S68" i="70"/>
  <c r="T68" i="70"/>
  <c r="Y68" i="70"/>
  <c r="Z68" i="70"/>
  <c r="AA68" i="70"/>
  <c r="AB68" i="70"/>
  <c r="AC68" i="70"/>
  <c r="AD68" i="70"/>
  <c r="AE68" i="70"/>
  <c r="AG68" i="70"/>
  <c r="AH7" i="70"/>
  <c r="AI7" i="69"/>
  <c r="AJ7" i="69" s="1"/>
  <c r="AJ7" i="70" s="1"/>
  <c r="N38" i="78"/>
  <c r="D18" i="78"/>
  <c r="E18" i="78" s="1"/>
  <c r="F18" i="78" s="1"/>
  <c r="G18" i="78" s="1"/>
  <c r="H18" i="78" s="1"/>
  <c r="I18" i="78" s="1"/>
  <c r="J18" i="78" s="1"/>
  <c r="K18" i="78" s="1"/>
  <c r="L18" i="78" s="1"/>
  <c r="M18" i="78" s="1"/>
  <c r="F74" i="70"/>
  <c r="AG74" i="70"/>
  <c r="AE74" i="70"/>
  <c r="AD74" i="70"/>
  <c r="AC74" i="70"/>
  <c r="AB74" i="70"/>
  <c r="AA74" i="70"/>
  <c r="Z74" i="70"/>
  <c r="Y74" i="70"/>
  <c r="T74" i="70"/>
  <c r="S74" i="70"/>
  <c r="R74" i="70"/>
  <c r="Q74" i="70"/>
  <c r="P74" i="70"/>
  <c r="O74" i="70"/>
  <c r="N74" i="70"/>
  <c r="M74" i="70"/>
  <c r="E74" i="70"/>
  <c r="D74" i="70"/>
  <c r="AK70" i="70"/>
  <c r="AK69" i="70"/>
  <c r="I52" i="67"/>
  <c r="I51" i="67"/>
  <c r="I50" i="67"/>
  <c r="I49" i="67"/>
  <c r="I48" i="67"/>
  <c r="I46" i="67"/>
  <c r="I45" i="67"/>
  <c r="I44" i="67"/>
  <c r="I40" i="67"/>
  <c r="I20" i="67"/>
  <c r="I19" i="67"/>
  <c r="I18" i="67"/>
  <c r="I17" i="67"/>
  <c r="I16" i="67"/>
  <c r="I14" i="67"/>
  <c r="I13" i="67"/>
  <c r="I12" i="67"/>
  <c r="I8" i="67"/>
  <c r="F24" i="57"/>
  <c r="F26" i="57"/>
  <c r="F13" i="57"/>
  <c r="F30" i="57" s="1"/>
  <c r="B24" i="54"/>
  <c r="B57" i="54" s="1"/>
  <c r="B90" i="54" s="1"/>
  <c r="B123" i="54" s="1"/>
  <c r="B156" i="54" l="1"/>
  <c r="A9" i="53"/>
  <c r="A42" i="53" s="1"/>
  <c r="A75" i="53" s="1"/>
  <c r="A108" i="53" s="1"/>
  <c r="A141" i="53" s="1"/>
  <c r="B8" i="74"/>
  <c r="C8" i="74" s="1"/>
  <c r="D8" i="74" s="1"/>
  <c r="E8" i="74" s="1"/>
  <c r="F8" i="74" s="1"/>
  <c r="G8" i="74" s="1"/>
  <c r="H8" i="74" s="1"/>
  <c r="I8" i="74" s="1"/>
  <c r="J8" i="74" s="1"/>
  <c r="K8" i="74" s="1"/>
  <c r="L8" i="74" s="1"/>
  <c r="C50" i="78"/>
  <c r="B7" i="76"/>
  <c r="C7" i="76" s="1"/>
  <c r="D7" i="76" s="1"/>
  <c r="E7" i="76" s="1"/>
  <c r="F7" i="76" s="1"/>
  <c r="G7" i="76" s="1"/>
  <c r="H7" i="76" s="1"/>
  <c r="I7" i="76" s="1"/>
  <c r="J7" i="76" s="1"/>
  <c r="K7" i="76" s="1"/>
  <c r="L7" i="76" s="1"/>
  <c r="F28" i="57"/>
  <c r="B8" i="73"/>
  <c r="B7" i="75"/>
  <c r="C7" i="75" s="1"/>
  <c r="D7" i="75" s="1"/>
  <c r="E7" i="75" s="1"/>
  <c r="F7" i="75" s="1"/>
  <c r="G7" i="75" s="1"/>
  <c r="H7" i="75" s="1"/>
  <c r="I7" i="75" s="1"/>
  <c r="J7" i="75" s="1"/>
  <c r="K7" i="75" s="1"/>
  <c r="L7" i="75" s="1"/>
  <c r="F23" i="73"/>
  <c r="E36" i="73"/>
  <c r="D36" i="73"/>
  <c r="T14" i="70"/>
  <c r="T12" i="70" s="1"/>
  <c r="AK35" i="70"/>
  <c r="AG14" i="70"/>
  <c r="AG12" i="70" s="1"/>
  <c r="AB14" i="70"/>
  <c r="AB12" i="70" s="1"/>
  <c r="P14" i="70"/>
  <c r="P12" i="70" s="1"/>
  <c r="AK51" i="70"/>
  <c r="G14" i="70"/>
  <c r="G12" i="70" s="1"/>
  <c r="AK43" i="70"/>
  <c r="AK63" i="70"/>
  <c r="AK27" i="70"/>
  <c r="E14" i="70"/>
  <c r="E12" i="70" s="1"/>
  <c r="AD14" i="70"/>
  <c r="AD12" i="70" s="1"/>
  <c r="Z14" i="70"/>
  <c r="Z12" i="70" s="1"/>
  <c r="R14" i="70"/>
  <c r="R12" i="70" s="1"/>
  <c r="N14" i="70"/>
  <c r="N12" i="70" s="1"/>
  <c r="AK23" i="70"/>
  <c r="AK19" i="70"/>
  <c r="AC14" i="70"/>
  <c r="AC12" i="70" s="1"/>
  <c r="Y14" i="70"/>
  <c r="Y12" i="70" s="1"/>
  <c r="Q14" i="70"/>
  <c r="Q12" i="70" s="1"/>
  <c r="M14" i="70"/>
  <c r="M12" i="70" s="1"/>
  <c r="AE14" i="70"/>
  <c r="AE12" i="70" s="1"/>
  <c r="AA14" i="70"/>
  <c r="AA12" i="70" s="1"/>
  <c r="S14" i="70"/>
  <c r="S12" i="70" s="1"/>
  <c r="O14" i="70"/>
  <c r="O12" i="70" s="1"/>
  <c r="D14" i="70"/>
  <c r="D12" i="70" s="1"/>
  <c r="AK55" i="70"/>
  <c r="AK47" i="70"/>
  <c r="F14" i="70"/>
  <c r="F12" i="70" s="1"/>
  <c r="AK68" i="70"/>
  <c r="AK59" i="70"/>
  <c r="AK39" i="70"/>
  <c r="AK31" i="70"/>
  <c r="H14" i="70"/>
  <c r="H12" i="70" s="1"/>
  <c r="AK15" i="70"/>
  <c r="AI7" i="70"/>
  <c r="A37" i="53"/>
  <c r="A103" i="53" s="1"/>
  <c r="A136" i="53" s="1"/>
  <c r="C61" i="78" l="1"/>
  <c r="C70" i="78" s="1"/>
  <c r="D50" i="78"/>
  <c r="B34" i="73"/>
  <c r="C34" i="73" s="1"/>
  <c r="D34" i="73" s="1"/>
  <c r="E34" i="73" s="1"/>
  <c r="F34" i="73" s="1"/>
  <c r="G34" i="73" s="1"/>
  <c r="H34" i="73" s="1"/>
  <c r="I34" i="73" s="1"/>
  <c r="J34" i="73" s="1"/>
  <c r="K34" i="73" s="1"/>
  <c r="L34" i="73" s="1"/>
  <c r="C8" i="73"/>
  <c r="D8" i="73" s="1"/>
  <c r="E8" i="73" s="1"/>
  <c r="F8" i="73" s="1"/>
  <c r="G8" i="73" s="1"/>
  <c r="H8" i="73" s="1"/>
  <c r="I8" i="73" s="1"/>
  <c r="J8" i="73" s="1"/>
  <c r="K8" i="73" s="1"/>
  <c r="L8" i="73" s="1"/>
  <c r="G23" i="73"/>
  <c r="F36" i="73"/>
  <c r="AK14" i="70"/>
  <c r="AK12" i="70" s="1"/>
  <c r="E50" i="78" l="1"/>
  <c r="D61" i="78"/>
  <c r="D70" i="78" s="1"/>
  <c r="G36" i="73"/>
  <c r="H23" i="73"/>
  <c r="F50" i="78" l="1"/>
  <c r="E61" i="78"/>
  <c r="E70" i="78" s="1"/>
  <c r="I23" i="73"/>
  <c r="H36" i="73"/>
  <c r="G50" i="78" l="1"/>
  <c r="F61" i="78"/>
  <c r="F70" i="78" s="1"/>
  <c r="J23" i="73"/>
  <c r="I36" i="73"/>
  <c r="H50" i="78" l="1"/>
  <c r="G61" i="78"/>
  <c r="G70" i="78" s="1"/>
  <c r="K23" i="73"/>
  <c r="J36" i="73"/>
  <c r="I50" i="78" l="1"/>
  <c r="H61" i="78"/>
  <c r="H70" i="78" s="1"/>
  <c r="K36" i="73"/>
  <c r="L23" i="73"/>
  <c r="L36" i="73" s="1"/>
  <c r="J50" i="78" l="1"/>
  <c r="I61" i="78"/>
  <c r="I70" i="78" s="1"/>
  <c r="J61" i="78" l="1"/>
  <c r="J70" i="78" s="1"/>
  <c r="K50" i="78"/>
  <c r="K61" i="78" l="1"/>
  <c r="K70" i="78" s="1"/>
  <c r="L50" i="78"/>
  <c r="M50" i="78" l="1"/>
  <c r="M61" i="78" s="1"/>
  <c r="M70" i="78" s="1"/>
  <c r="L61" i="78"/>
  <c r="L70" i="78" s="1"/>
</calcChain>
</file>

<file path=xl/sharedStrings.xml><?xml version="1.0" encoding="utf-8"?>
<sst xmlns="http://schemas.openxmlformats.org/spreadsheetml/2006/main" count="3125" uniqueCount="982">
  <si>
    <t>Formato</t>
  </si>
  <si>
    <t>Fecha:</t>
  </si>
  <si>
    <t>DIRECCIÓN GENERAL DE CONSERVACIÓN DE CARRETERAS</t>
  </si>
  <si>
    <t>Lugar:</t>
  </si>
  <si>
    <t>Hoja ___</t>
  </si>
  <si>
    <t>De     ___</t>
  </si>
  <si>
    <t>RELACIÓN DE CONTRATOS DE SERVICIOS, POR ORDEN CRONOLÓGICO, DIVIDIDOS POR ESPECIALIDAD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</si>
  <si>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</si>
  <si>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</si>
  <si>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</si>
  <si>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</si>
  <si>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</si>
  <si>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</si>
  <si>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</si>
  <si>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</si>
  <si>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</si>
  <si>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</si>
  <si>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</si>
  <si>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No.</t>
  </si>
  <si>
    <t>Dependencia o Entidad Contratante</t>
  </si>
  <si>
    <t>Descripción de los trabajos contratados</t>
  </si>
  <si>
    <t>Período de ejecución</t>
  </si>
  <si>
    <t>Total Contratado</t>
  </si>
  <si>
    <t>BAJO PROTESTA DE DECIR VERDAD</t>
  </si>
  <si>
    <t>NOTAS:   1) EL LISTADO DEBERÁ INICIAR CON LOS CONTRATOS CELEBRADOS EN EL AÑO MÁS RECIENTE.</t>
  </si>
  <si>
    <t xml:space="preserve">                2) SE DEBERÁN INCLUIR UNICAMENTE LOS CONTRATOS CELEBRADOS DURANTE LOS ÚLTIMOS 10 AÑOS.</t>
  </si>
  <si>
    <t>Nombre y Cargo del Representante que Firma</t>
  </si>
  <si>
    <t>Longitud en km equivalentes</t>
  </si>
  <si>
    <t>Monto contratado 
sin IVA</t>
  </si>
  <si>
    <t>Monto 
ejercido 
sin IVA</t>
  </si>
  <si>
    <t>Monto por ejercer 
sin IVA</t>
  </si>
  <si>
    <t>Porcentaje de participación 
en el contrato</t>
  </si>
  <si>
    <t>a) Contratos de conservación rutinaria con longitud equivalente mínima de 50 km</t>
  </si>
  <si>
    <t>l</t>
  </si>
  <si>
    <t>b) Contratos de conservación periódica con longitud equivalente mínima de 10 km</t>
  </si>
  <si>
    <t>c) Contratos de reconstrucción y/o rehabilitación de carreteras y/o puentes</t>
  </si>
  <si>
    <t>Nombre del Personal</t>
  </si>
  <si>
    <t>Cargo que ocupará en los trabajos</t>
  </si>
  <si>
    <t>Estudios Académicos</t>
  </si>
  <si>
    <t>Datos generales</t>
  </si>
  <si>
    <t>Nombre:</t>
  </si>
  <si>
    <t>Estudios profesionales:</t>
  </si>
  <si>
    <t>Fecha de Nacimiento:</t>
  </si>
  <si>
    <t>Teléfono actual:</t>
  </si>
  <si>
    <t>Dirección Actual:</t>
  </si>
  <si>
    <t>Empleo actual:</t>
  </si>
  <si>
    <t>Correo electrónico:</t>
  </si>
  <si>
    <t>Idiomas:</t>
  </si>
  <si>
    <t>Experiencia Profesional:</t>
  </si>
  <si>
    <t>Contrato:</t>
  </si>
  <si>
    <t>Empresa con la que trabajó</t>
  </si>
  <si>
    <t>Organismo Contratante</t>
  </si>
  <si>
    <t>Cargo y/o funciones</t>
  </si>
  <si>
    <t>Nombre y firma de la persona del Currículum Vitae</t>
  </si>
  <si>
    <t>Lugar y fecha</t>
  </si>
  <si>
    <t>RELACIÓN DE MAQUINARIA Y EQUIPO QUE EMPLEARÁ EN LA PRESTACIÓN DE LOS SERVICIOS</t>
  </si>
  <si>
    <t>Nombre del Equipo</t>
  </si>
  <si>
    <t>Marca</t>
  </si>
  <si>
    <t>Modelo</t>
  </si>
  <si>
    <t>Tipo</t>
  </si>
  <si>
    <t>Fecha de Compra</t>
  </si>
  <si>
    <t>Usos Actuales</t>
  </si>
  <si>
    <t>Lugar donde se encuentra actualmente</t>
  </si>
  <si>
    <t>No. de Serie</t>
  </si>
  <si>
    <t>Concepto</t>
  </si>
  <si>
    <t>Unidad</t>
  </si>
  <si>
    <t>Importe</t>
  </si>
  <si>
    <t>Con Número</t>
  </si>
  <si>
    <t>Con Letra</t>
  </si>
  <si>
    <t>Descripción</t>
  </si>
  <si>
    <t xml:space="preserve">Total </t>
  </si>
  <si>
    <t>Total Acumulado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</si>
  <si>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</si>
  <si>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</si>
  <si>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</si>
  <si>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</si>
  <si>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</si>
  <si>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</si>
  <si>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</si>
  <si>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</si>
  <si>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</si>
  <si>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Anual</t>
  </si>
  <si>
    <t>TOTAL MENSUAL</t>
  </si>
  <si>
    <t>%</t>
  </si>
  <si>
    <t>Subtotal</t>
  </si>
  <si>
    <t>Inicio
aa/mm</t>
  </si>
  <si>
    <t>Fin
aa/mm</t>
  </si>
  <si>
    <t>Contacto del Contratante (Nombre, Puesto y Teléfono)</t>
  </si>
  <si>
    <t>Número</t>
  </si>
  <si>
    <t>Cédula Profesional</t>
  </si>
  <si>
    <t>Año</t>
  </si>
  <si>
    <t>Estándar E11 SH Señalamiento Horizontal</t>
  </si>
  <si>
    <t>Estándar E12 SV Señalamiento  Vertical</t>
  </si>
  <si>
    <t>Estándar E1 DS Deterioros Superficiales</t>
  </si>
  <si>
    <t>Estándar E4 DEF Deflexiones</t>
  </si>
  <si>
    <t>Estándar E6 MTX Macrotextura</t>
  </si>
  <si>
    <t>Estándar E8 TAL Taludes</t>
  </si>
  <si>
    <t>Estándar E9 EST Estructuras</t>
  </si>
  <si>
    <t>Estándar E2 IRI Índice de Rugosidad Internacional</t>
  </si>
  <si>
    <t>Estándar E3 PR Profundidad de Roderas</t>
  </si>
  <si>
    <t>Estándar E7 LCA Limpieza de Calzada y Acotamientos</t>
  </si>
  <si>
    <t>Estándar E10 ODC Obras de Drenaje y Complementarias</t>
  </si>
  <si>
    <t>Estándar E13 DBC Defensas y Barreras Centrales</t>
  </si>
  <si>
    <r>
      <t xml:space="preserve">Estándar E5 </t>
    </r>
    <r>
      <rPr>
        <sz val="16"/>
        <rFont val="Calibri"/>
        <family val="2"/>
      </rPr>
      <t>µ</t>
    </r>
    <r>
      <rPr>
        <sz val="11"/>
        <rFont val="Calibri"/>
        <family val="2"/>
      </rPr>
      <t xml:space="preserve"> Coeficiente  de Fricción</t>
    </r>
  </si>
  <si>
    <t xml:space="preserve">Estándar E15 SV Servicios de Vialidad </t>
  </si>
  <si>
    <t xml:space="preserve">Estándar E14 FDV Funcionalidad del Derecho de Vía </t>
  </si>
  <si>
    <t>Integrantes del Consorcio</t>
  </si>
  <si>
    <t>Activo Circulante</t>
  </si>
  <si>
    <t>Pasivo Circulante</t>
  </si>
  <si>
    <t>Empresa 1</t>
  </si>
  <si>
    <t>Empresa 2</t>
  </si>
  <si>
    <t>Empresa 3</t>
  </si>
  <si>
    <t>Empresa 4</t>
  </si>
  <si>
    <t>.</t>
  </si>
  <si>
    <t>Suma</t>
  </si>
  <si>
    <t>Activo Circulante - Pasivo Circulante</t>
  </si>
  <si>
    <t>Activo Circulante / Pasivo Circulante</t>
  </si>
  <si>
    <t>Pasivo Total / Activo Total</t>
  </si>
  <si>
    <t>Flujo de Operación - Provisión de pago de Impuestos</t>
  </si>
  <si>
    <t xml:space="preserve">Flujo de Operación </t>
  </si>
  <si>
    <t xml:space="preserve">Pasivo Total </t>
  </si>
  <si>
    <t xml:space="preserve">Activo Total </t>
  </si>
  <si>
    <t>CNT =</t>
  </si>
  <si>
    <t>IL =</t>
  </si>
  <si>
    <t>FLO =</t>
  </si>
  <si>
    <t>DE-05</t>
  </si>
  <si>
    <t>RELACIÓN DE LOS SUBCONTRATISTAS</t>
  </si>
  <si>
    <t>Nombre de la empresa</t>
  </si>
  <si>
    <t>Especialidad</t>
  </si>
  <si>
    <t>Domicilio</t>
  </si>
  <si>
    <t>Monto</t>
  </si>
  <si>
    <t>Proyecto:</t>
  </si>
  <si>
    <t>AÑO</t>
  </si>
  <si>
    <t>Total</t>
  </si>
  <si>
    <t>PERIODO</t>
  </si>
  <si>
    <t>Corona</t>
  </si>
  <si>
    <t>Puentes y Estructuras</t>
  </si>
  <si>
    <t>Drenaje</t>
  </si>
  <si>
    <t>Señalamiento y Dispositivos de Seguridad</t>
  </si>
  <si>
    <t>Funcionalidad del Derecho de Vía</t>
  </si>
  <si>
    <t>Seguros</t>
  </si>
  <si>
    <t>Fideicomiso</t>
  </si>
  <si>
    <t>Garantía Aportación de Capital SBLC</t>
  </si>
  <si>
    <t>Garantía Contrato Fianza</t>
  </si>
  <si>
    <t>Otros Administración (Personal, auditoría, servicios, rentas)</t>
  </si>
  <si>
    <t>Otros (especificar)</t>
  </si>
  <si>
    <t>$</t>
  </si>
  <si>
    <t>Capital de Riesgo</t>
  </si>
  <si>
    <t>Variables Macro</t>
  </si>
  <si>
    <t>Tasa Real</t>
  </si>
  <si>
    <t>TIIE Swap Real</t>
  </si>
  <si>
    <t>PERIODO DE REHABILITACIÓN INICIAL</t>
  </si>
  <si>
    <t>Saldo Inicial</t>
  </si>
  <si>
    <t>Disposiciones</t>
  </si>
  <si>
    <t>Intereses Pagados</t>
  </si>
  <si>
    <t>Pago de Capital</t>
  </si>
  <si>
    <t>Saldo Final</t>
  </si>
  <si>
    <t xml:space="preserve"> PREMISAS</t>
  </si>
  <si>
    <t>Monto Total Mensual de Inversión:</t>
  </si>
  <si>
    <t>Monto de Obra de Rehabilitación Inicial</t>
  </si>
  <si>
    <t xml:space="preserve">  - % Avance de Obra de Rehabilitación</t>
  </si>
  <si>
    <t xml:space="preserve">  - % Avance de Obra de Rehabilitación Acumulada</t>
  </si>
  <si>
    <t>Deterioros Superficiales</t>
  </si>
  <si>
    <t>IRI</t>
  </si>
  <si>
    <t>Profundidad de Rodera</t>
  </si>
  <si>
    <t>Deflexiones</t>
  </si>
  <si>
    <t>Coeficiente de Fricción</t>
  </si>
  <si>
    <t>Macrotextura</t>
  </si>
  <si>
    <t>Taludes</t>
  </si>
  <si>
    <t>Obras de Drenaje</t>
  </si>
  <si>
    <t>Señalamiento Horizontal</t>
  </si>
  <si>
    <t>Señalamiento Vertical</t>
  </si>
  <si>
    <t>Defensas y Barreras Centrales</t>
  </si>
  <si>
    <t>Servicios de Vialidad</t>
  </si>
  <si>
    <t>Monto Mensual de Inversión:</t>
  </si>
  <si>
    <t>Segmento 1</t>
  </si>
  <si>
    <t>Segmento 2</t>
  </si>
  <si>
    <t>Capitalizaciones (Intereses y Comisiones)</t>
  </si>
  <si>
    <t>Condiciones del Crédito:</t>
  </si>
  <si>
    <t>Comisiones:</t>
  </si>
  <si>
    <t>Tasa de Interés:</t>
  </si>
  <si>
    <t>Intereses capitalizados</t>
  </si>
  <si>
    <t xml:space="preserve">   Comisiones</t>
  </si>
  <si>
    <t>Pagos de Capital</t>
  </si>
  <si>
    <t>TIIE Real</t>
  </si>
  <si>
    <t>Spread</t>
  </si>
  <si>
    <r>
      <t>Intereses Devengados</t>
    </r>
    <r>
      <rPr>
        <sz val="11"/>
        <color theme="1"/>
        <rFont val="Calibri"/>
        <family val="2"/>
        <scheme val="minor"/>
      </rPr>
      <t xml:space="preserve"> a Tasa Real para efectos Fiscales</t>
    </r>
  </si>
  <si>
    <t>TIIE anual real</t>
  </si>
  <si>
    <t>Total Tasa de Interés real mensual</t>
  </si>
  <si>
    <t>por IVA</t>
  </si>
  <si>
    <t>por Comisiones</t>
  </si>
  <si>
    <t>Comisiones</t>
  </si>
  <si>
    <t>Saldo Final del Fondo</t>
  </si>
  <si>
    <t>Flujo de Efectivo disponible</t>
  </si>
  <si>
    <t>Inversión</t>
  </si>
  <si>
    <t>Tasa impositiva del ISR</t>
  </si>
  <si>
    <t>Ingresos</t>
  </si>
  <si>
    <t>Costos de Operación y Mantenimiento</t>
  </si>
  <si>
    <t>Flujo de Operación Fiscal</t>
  </si>
  <si>
    <t>Amortización de la Inversión</t>
  </si>
  <si>
    <t>Ganancia o Pérdida Inflacionaria</t>
  </si>
  <si>
    <t>ISR</t>
  </si>
  <si>
    <t>Inversión del Ejercicio</t>
  </si>
  <si>
    <t>Inversión Acumulada</t>
  </si>
  <si>
    <t>Amortización:</t>
  </si>
  <si>
    <t>IVA Pagado</t>
  </si>
  <si>
    <t>IVA Cobrado</t>
  </si>
  <si>
    <t>Egresos:</t>
  </si>
  <si>
    <t>Administración</t>
  </si>
  <si>
    <t>Flujo de Operación</t>
  </si>
  <si>
    <t>Flujo Libre: Flujo de Operación -Impuestos</t>
  </si>
  <si>
    <t>Flujo Antes de Impuestos</t>
  </si>
  <si>
    <t>Flujo Neto Anual</t>
  </si>
  <si>
    <t>más Intereses de la Caja</t>
  </si>
  <si>
    <t>Activos:</t>
  </si>
  <si>
    <t>Activo Circulante:</t>
  </si>
  <si>
    <t xml:space="preserve">   Caja y Bancos</t>
  </si>
  <si>
    <t>Activo Fijo:</t>
  </si>
  <si>
    <t xml:space="preserve">   Inversión Neta</t>
  </si>
  <si>
    <t>Activo Total</t>
  </si>
  <si>
    <t>Pasivo:</t>
  </si>
  <si>
    <t>Pasivo Circulante:</t>
  </si>
  <si>
    <t>Pasivo a largo Plazo:</t>
  </si>
  <si>
    <t xml:space="preserve">   Crédito Bancario</t>
  </si>
  <si>
    <t xml:space="preserve">   Crédito IVA</t>
  </si>
  <si>
    <t>Total Pasivo</t>
  </si>
  <si>
    <t>Capital:</t>
  </si>
  <si>
    <t xml:space="preserve">   Capital Social</t>
  </si>
  <si>
    <t xml:space="preserve">   Inversión de Capital</t>
  </si>
  <si>
    <t xml:space="preserve">   Actualización del Capital</t>
  </si>
  <si>
    <t xml:space="preserve">   Menos retiro de capital con CUCA</t>
  </si>
  <si>
    <t xml:space="preserve">   Exceso o insuficiencia en la actualización del Capital</t>
  </si>
  <si>
    <t xml:space="preserve">   Utilidades del ejercicio</t>
  </si>
  <si>
    <t xml:space="preserve">   Utilidades de ejercicios anteriores</t>
  </si>
  <si>
    <t xml:space="preserve">   menos Retiro del Flujo Neto Anual Acumulado</t>
  </si>
  <si>
    <t>Total Capital Contable</t>
  </si>
  <si>
    <t>Total Pasivo + Capital</t>
  </si>
  <si>
    <t>Comprobación: Activo Total - (Pasivo más Capital)</t>
  </si>
  <si>
    <t>Mantenimiento</t>
  </si>
  <si>
    <t>Amortización de la inversión</t>
  </si>
  <si>
    <t>Utilidad de Operación</t>
  </si>
  <si>
    <t>Costo integral de financiamiento</t>
  </si>
  <si>
    <t xml:space="preserve">   Costo Financiero</t>
  </si>
  <si>
    <t xml:space="preserve">   Productos Financieros</t>
  </si>
  <si>
    <t xml:space="preserve">   Ganancia o pérdida inflacionaria</t>
  </si>
  <si>
    <t>Utilidad antes de Impuestos</t>
  </si>
  <si>
    <t>Impuestos</t>
  </si>
  <si>
    <t>Resultados de la evaluación financiera:</t>
  </si>
  <si>
    <t>tipo de Financiamiento:</t>
  </si>
  <si>
    <t>Contrato APP de Conservación (años)</t>
  </si>
  <si>
    <t>Capital a ser invertido</t>
  </si>
  <si>
    <t>TIR (Real) para el capital de riesgo</t>
  </si>
  <si>
    <t>plazo del crédito (años)</t>
  </si>
  <si>
    <t>longitud equivalente (km)</t>
  </si>
  <si>
    <t>pesos</t>
  </si>
  <si>
    <t>2018</t>
  </si>
  <si>
    <t>Costos de Administración</t>
  </si>
  <si>
    <t>Promedio anual</t>
  </si>
  <si>
    <t>Pago de Impuestos</t>
  </si>
  <si>
    <t>Indirectos y Utilidades</t>
  </si>
  <si>
    <t>Monto Total del Contrato</t>
  </si>
  <si>
    <t xml:space="preserve">       Pesos</t>
  </si>
  <si>
    <t>Monto total  de inversión para la Etapa de Rehabilitación Inicial (Destino)</t>
  </si>
  <si>
    <t xml:space="preserve">                Pesos</t>
  </si>
  <si>
    <t>Subtotal:</t>
  </si>
  <si>
    <t>Escenario en Términos Reales</t>
  </si>
  <si>
    <t/>
  </si>
  <si>
    <t>Tasa impositiva ISR</t>
  </si>
  <si>
    <t>Activación de tramos bajo estándares de desempeño</t>
  </si>
  <si>
    <t>km equivalentes</t>
  </si>
  <si>
    <t xml:space="preserve">     %     </t>
  </si>
  <si>
    <t xml:space="preserve">TIIE fija (Swap) </t>
  </si>
  <si>
    <t>TOTAL ANUAL</t>
  </si>
  <si>
    <t>TOTAL ACUMULADO ANUAL</t>
  </si>
  <si>
    <t xml:space="preserve">  Nombre y Cargo del Representante que Firma</t>
  </si>
  <si>
    <t>No. de Contrato</t>
  </si>
  <si>
    <t>De ___</t>
  </si>
  <si>
    <t>(en caso de Consorcio, nombre de todos los miembros)</t>
  </si>
  <si>
    <r>
      <t>Propiedad</t>
    </r>
    <r>
      <rPr>
        <sz val="11"/>
        <rFont val="Calibri"/>
        <family val="2"/>
      </rPr>
      <t xml:space="preserve"> o arrendado</t>
    </r>
  </si>
  <si>
    <t>Arrendamiento con/sin opción de compra</t>
  </si>
  <si>
    <t>mes</t>
  </si>
  <si>
    <t>S1E1</t>
  </si>
  <si>
    <t>S1E2</t>
  </si>
  <si>
    <t>S1E3</t>
  </si>
  <si>
    <t>S1E4</t>
  </si>
  <si>
    <t>S1E5</t>
  </si>
  <si>
    <t>S1E6</t>
  </si>
  <si>
    <t>S1E7</t>
  </si>
  <si>
    <t>S1E8</t>
  </si>
  <si>
    <t>S1E9</t>
  </si>
  <si>
    <t>S1E10</t>
  </si>
  <si>
    <t>S1E11</t>
  </si>
  <si>
    <t>S1E12</t>
  </si>
  <si>
    <t>S1E13</t>
  </si>
  <si>
    <t>S1E14</t>
  </si>
  <si>
    <t>S1E15</t>
  </si>
  <si>
    <t>S2E1</t>
  </si>
  <si>
    <t>Hoja 1</t>
  </si>
  <si>
    <t>Segmento</t>
  </si>
  <si>
    <t>Septiemb.</t>
  </si>
  <si>
    <t>Noviemb.</t>
  </si>
  <si>
    <t>Diciemb.</t>
  </si>
  <si>
    <t>TOTAL ACUMULADO</t>
  </si>
  <si>
    <t>AÑO 2018</t>
  </si>
  <si>
    <t>S3E1</t>
  </si>
  <si>
    <t>S4E1</t>
  </si>
  <si>
    <t>S5E1</t>
  </si>
  <si>
    <t>S6E1</t>
  </si>
  <si>
    <t>S9E1</t>
  </si>
  <si>
    <t>S8E1</t>
  </si>
  <si>
    <t>S7E1</t>
  </si>
  <si>
    <t>Total Segmento</t>
  </si>
  <si>
    <t>AÑOS</t>
  </si>
  <si>
    <t>Consolidado por Segmento y Año</t>
  </si>
  <si>
    <t>Relación de Conceptos a desglosar por Segmento y Estándar</t>
  </si>
  <si>
    <t>Relación de Conceptos a desglosar por Estándar y Segmento</t>
  </si>
  <si>
    <t>El costo se expresará numéricamente sobre cada mes y cada barra.</t>
  </si>
  <si>
    <t>AVANCE ECONÓMICO DE LA REHABILITACIÓN INICIAL POR ESTÁNDAR</t>
  </si>
  <si>
    <t>AVANCE ECONÓMICO DE LA REHABILITACIÓN INICIAL POR ESTÁNDAR y SEGMENTO</t>
  </si>
  <si>
    <t>…</t>
  </si>
  <si>
    <t>Resumen por año</t>
  </si>
  <si>
    <t>Financiamiento del IVA en Etapa de Rehabilitación Inicial</t>
  </si>
  <si>
    <t>MÓDULO DE IMPUESTOS</t>
  </si>
  <si>
    <t>MÓDULO DE BALANCE GENERAL</t>
  </si>
  <si>
    <t>MÓDULO DE ESTADO DE RESULTADOS</t>
  </si>
  <si>
    <t>Clave:</t>
  </si>
  <si>
    <t>Descripción:</t>
  </si>
  <si>
    <t>Precio Unitario:</t>
  </si>
  <si>
    <t>Cantidad:</t>
  </si>
  <si>
    <t>LISTADO DE INSUMOS:</t>
  </si>
  <si>
    <t>Mano de Obra:</t>
  </si>
  <si>
    <t>Equipo y Herramienta:</t>
  </si>
  <si>
    <t>Materiales:</t>
  </si>
  <si>
    <t>Importe:</t>
  </si>
  <si>
    <t>Unidad:</t>
  </si>
  <si>
    <t>Subtotal Materiales =</t>
  </si>
  <si>
    <t>_____________________________________________</t>
  </si>
  <si>
    <t>____________</t>
  </si>
  <si>
    <t>Subtotal Mano de Obra =</t>
  </si>
  <si>
    <t>Subtotal Equipo y Herramienta =</t>
  </si>
  <si>
    <t>Totales =</t>
  </si>
  <si>
    <t>DATOS BÁSICOS PARA EL ANÁLISIS DEL FACTOR DE SALARIO REAL</t>
  </si>
  <si>
    <t>Concepto:</t>
  </si>
  <si>
    <t>DC</t>
  </si>
  <si>
    <t>DG</t>
  </si>
  <si>
    <t>DP</t>
  </si>
  <si>
    <t>TOTAL DE DÍAS REALMENTE PAGADOS AL AÑO</t>
  </si>
  <si>
    <t>TP</t>
  </si>
  <si>
    <t>Suma =</t>
  </si>
  <si>
    <t>DIDOM</t>
  </si>
  <si>
    <t>DIVAC</t>
  </si>
  <si>
    <t>DILUN</t>
  </si>
  <si>
    <t>DIFEO</t>
  </si>
  <si>
    <t>DIPEC</t>
  </si>
  <si>
    <t>DIPCO</t>
  </si>
  <si>
    <t>FL</t>
  </si>
  <si>
    <t>DISIN</t>
  </si>
  <si>
    <t>Días Domingo</t>
  </si>
  <si>
    <t>Días de vacaciones</t>
  </si>
  <si>
    <t>Días Lunes</t>
  </si>
  <si>
    <t>Días festivos por Ley</t>
  </si>
  <si>
    <t>Días por costumbre</t>
  </si>
  <si>
    <t>Días por sindicato (contrato colectivo)</t>
  </si>
  <si>
    <t>DÍAS NO LABORADOS AL AÑO</t>
  </si>
  <si>
    <t>DN</t>
  </si>
  <si>
    <t>DÍAS REALMENTE LABORADOS AL AÑO (DC-DN)</t>
  </si>
  <si>
    <t>TL</t>
  </si>
  <si>
    <t>DÍAS PAGADOS / DÍAS LABORADOS</t>
  </si>
  <si>
    <t>TP/TL</t>
  </si>
  <si>
    <t>FSC</t>
  </si>
  <si>
    <t>FACTOR DE SALARIO BASE DE COTIZACIÓN PARA CALCULO DEL IMSS ( TP-TE) / DC</t>
  </si>
  <si>
    <t>CATEGORÍA</t>
  </si>
  <si>
    <t xml:space="preserve">SALARIO </t>
  </si>
  <si>
    <t>I. RIESGO</t>
  </si>
  <si>
    <t>II. ENFERMEDAD Y MATERNIDAD</t>
  </si>
  <si>
    <t>III</t>
  </si>
  <si>
    <t>IV</t>
  </si>
  <si>
    <t>V</t>
  </si>
  <si>
    <t>TOTAL</t>
  </si>
  <si>
    <t>PS</t>
  </si>
  <si>
    <t>FSR</t>
  </si>
  <si>
    <t>CLAVE</t>
  </si>
  <si>
    <t>DESCRIPCIÓN</t>
  </si>
  <si>
    <t>Días pagados /Días Laborados</t>
  </si>
  <si>
    <t>Salario Base de Cotización</t>
  </si>
  <si>
    <t>DE TRABAJO</t>
  </si>
  <si>
    <t>Cuota Fija</t>
  </si>
  <si>
    <t>Aplicación IMSS al excedente</t>
  </si>
  <si>
    <t>Prestaciones en dinero</t>
  </si>
  <si>
    <t>Gastos médicos pensionados</t>
  </si>
  <si>
    <t>INVALIDEZ Y VIDA</t>
  </si>
  <si>
    <t>Retiro (SAR)</t>
  </si>
  <si>
    <t>Cesantía en edad avanzada y vejez</t>
  </si>
  <si>
    <t>Guarderías y Prestaciones sociales</t>
  </si>
  <si>
    <t>INFONAVIT</t>
  </si>
  <si>
    <t xml:space="preserve">Suma prestaciones </t>
  </si>
  <si>
    <t>Obligación Obrero-Patronal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</si>
  <si>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</si>
  <si>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</si>
  <si>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</si>
  <si>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</si>
  <si>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</si>
  <si>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</si>
  <si>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</si>
  <si>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</si>
  <si>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</si>
  <si>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</si>
  <si>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</si>
  <si>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</si>
  <si>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</si>
  <si>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</si>
  <si>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</si>
  <si>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</si>
  <si>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</si>
  <si>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</si>
  <si>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</si>
  <si>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</si>
  <si>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</si>
  <si>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DxE</t>
  </si>
  <si>
    <t>GxF</t>
  </si>
  <si>
    <t>HxSMDF</t>
  </si>
  <si>
    <t>JxI</t>
  </si>
  <si>
    <t>KxF</t>
  </si>
  <si>
    <t>LxF</t>
  </si>
  <si>
    <t>MxF</t>
  </si>
  <si>
    <t>NxF</t>
  </si>
  <si>
    <t>OxF</t>
  </si>
  <si>
    <t>PxF</t>
  </si>
  <si>
    <t>QxF</t>
  </si>
  <si>
    <t>S / F</t>
  </si>
  <si>
    <t>SBC</t>
  </si>
  <si>
    <t>SP</t>
  </si>
  <si>
    <t>SP/SBC</t>
  </si>
  <si>
    <t xml:space="preserve"> </t>
  </si>
  <si>
    <t>Impuesto Sobre Nómina</t>
  </si>
  <si>
    <t>RxF</t>
  </si>
  <si>
    <t>Salario Nominal 
($)</t>
  </si>
  <si>
    <t xml:space="preserve"> (TP-TE)/DC</t>
  </si>
  <si>
    <t>TP / TL</t>
  </si>
  <si>
    <t>SN</t>
  </si>
  <si>
    <t>Fsr=[ PS (TP-TE) / TL ] + (TP/TL)</t>
  </si>
  <si>
    <t>CALCULO DEL FACTOR DE SALARIO REAL</t>
  </si>
  <si>
    <t>Hoja :____________</t>
  </si>
  <si>
    <t>De :_______________</t>
  </si>
  <si>
    <t>TOTAL DE DÍAS REALMENTE PAGADOS AL AÑO (TP) =</t>
  </si>
  <si>
    <t>DÍAS REALMENTE LABORADOS AL AÑO (TL) =</t>
  </si>
  <si>
    <t>DÍAS PAGADOS / DÍAS LABORADOS (TP/TL) =</t>
  </si>
  <si>
    <t xml:space="preserve">Basado en: Ley del Seguro Social, Ley del Instituto del Fondo Nacional de la Vivienda para los Trabajadores y Ley Federal del Trabajo y los Contratos Colectivos, </t>
  </si>
  <si>
    <r>
      <rPr>
        <sz val="14"/>
        <rFont val="Symbol"/>
        <family val="1"/>
        <charset val="2"/>
      </rPr>
      <t xml:space="preserve">S </t>
    </r>
    <r>
      <rPr>
        <sz val="11"/>
        <rFont val="Calibri"/>
        <family val="2"/>
        <scheme val="minor"/>
      </rPr>
      <t>G-R</t>
    </r>
  </si>
  <si>
    <t>CONCEPTO</t>
  </si>
  <si>
    <t xml:space="preserve">Clave: </t>
  </si>
  <si>
    <t xml:space="preserve">Concepto: </t>
  </si>
  <si>
    <t>Salario Base de Cotización:</t>
  </si>
  <si>
    <t>Factor de Salario Real (FSR)</t>
  </si>
  <si>
    <t>Salario Real:</t>
  </si>
  <si>
    <t>DxF</t>
  </si>
  <si>
    <t>Marca:</t>
  </si>
  <si>
    <t>Modelo:</t>
  </si>
  <si>
    <t>Empresa:</t>
  </si>
  <si>
    <t>DATOS GENERALES</t>
  </si>
  <si>
    <t>Pn = Potencia nominal</t>
  </si>
  <si>
    <t>HP</t>
  </si>
  <si>
    <t>Vll = Valor de llantas</t>
  </si>
  <si>
    <t>Tipo de combustible</t>
  </si>
  <si>
    <t>Vn = Valor neto = Va-Vll</t>
  </si>
  <si>
    <t>CCo = Coeficiente de combustible</t>
  </si>
  <si>
    <t>Vr = Valor de rescate r=</t>
  </si>
  <si>
    <t>Pc = Precio de combustible</t>
  </si>
  <si>
    <t>/ litro</t>
  </si>
  <si>
    <t>/ año</t>
  </si>
  <si>
    <t>Ps = Prima de seguros</t>
  </si>
  <si>
    <t>litros</t>
  </si>
  <si>
    <t>Fm = Factor de mantenimiento</t>
  </si>
  <si>
    <t>Tc = Tiempo de cambio de aceite</t>
  </si>
  <si>
    <t>horas</t>
  </si>
  <si>
    <t>Ha = Tiempo trabajado por año</t>
  </si>
  <si>
    <t>Nota: Las horas corresponden al tiempo efectivo de trabajo</t>
  </si>
  <si>
    <t>D=(Vn-Vr)/Ve =</t>
  </si>
  <si>
    <t>I=((Vn+Vr)/2Ha)Ti =</t>
  </si>
  <si>
    <t>S=((Vn+Ver)/2Ha)Ps =</t>
  </si>
  <si>
    <t>M = Fm x D =</t>
  </si>
  <si>
    <t>CARGOS POR CONSUMOS:</t>
  </si>
  <si>
    <t>Combustible</t>
  </si>
  <si>
    <t>C = Cco x Fo x Pn x Pc =</t>
  </si>
  <si>
    <t>Lubricantes</t>
  </si>
  <si>
    <t>L=(Cc/Tc+(FoxFl)Pn)Pa =</t>
  </si>
  <si>
    <t>Llantas</t>
  </si>
  <si>
    <t>V = Vll / Hv =</t>
  </si>
  <si>
    <t>Piezas especiales</t>
  </si>
  <si>
    <t>(Descripción General del Equipo)</t>
  </si>
  <si>
    <t>Depreciación</t>
  </si>
  <si>
    <t>COSTOS FIJOS</t>
  </si>
  <si>
    <t>Formulas:</t>
  </si>
  <si>
    <t>Operaciones:</t>
  </si>
  <si>
    <t>Subtotal =</t>
  </si>
  <si>
    <t>Cargos</t>
  </si>
  <si>
    <t>Subtotal 2 =</t>
  </si>
  <si>
    <t>Subtotal  1 =</t>
  </si>
  <si>
    <t>A+B</t>
  </si>
  <si>
    <t xml:space="preserve">Costo por hora de funcionamiento de la maquinaria y equipo </t>
  </si>
  <si>
    <t>IMPORTE POR ADMINISTRACIÓN</t>
  </si>
  <si>
    <t>CENTRAL</t>
  </si>
  <si>
    <t>OBRA</t>
  </si>
  <si>
    <t>MONTO</t>
  </si>
  <si>
    <t>_______________</t>
  </si>
  <si>
    <t>I.</t>
  </si>
  <si>
    <t>HONORARIOS SUELDOS Y PRESTACIONES</t>
  </si>
  <si>
    <t>a.</t>
  </si>
  <si>
    <t>Personal directivo incluye: Prestaciones</t>
  </si>
  <si>
    <t>b.</t>
  </si>
  <si>
    <t>Personal técnico incluye: Prestaciones</t>
  </si>
  <si>
    <t>c.</t>
  </si>
  <si>
    <t>Personal administrativo incluye: Prestaciones</t>
  </si>
  <si>
    <t>d.</t>
  </si>
  <si>
    <t>e.</t>
  </si>
  <si>
    <t>f.</t>
  </si>
  <si>
    <t>Pasajes y viáticos (consideradas)</t>
  </si>
  <si>
    <t>g.</t>
  </si>
  <si>
    <t>II.</t>
  </si>
  <si>
    <t>DEPRECIACION, MANTENIMIENTO Y RENTAS</t>
  </si>
  <si>
    <t>Edificios y Locales</t>
  </si>
  <si>
    <t>Locales de Mantenimiento y Guarda</t>
  </si>
  <si>
    <t>Bodegas</t>
  </si>
  <si>
    <t>Instalaciones Generales</t>
  </si>
  <si>
    <t>Muebles y enseres</t>
  </si>
  <si>
    <t>Depreciación o Renta, y Operación de Vehículos</t>
  </si>
  <si>
    <t>Campamentos</t>
  </si>
  <si>
    <t>SERVICIOS</t>
  </si>
  <si>
    <t>Estudios e Investigación</t>
  </si>
  <si>
    <t>IV.</t>
  </si>
  <si>
    <t>FLETES Y ACARREOS</t>
  </si>
  <si>
    <t>De Campamentos</t>
  </si>
  <si>
    <t>De Equipo de Construcción</t>
  </si>
  <si>
    <t>De Plantas y elementos para Instalaciones</t>
  </si>
  <si>
    <t>De mobiliario</t>
  </si>
  <si>
    <t>V.</t>
  </si>
  <si>
    <t>Papelería y útiles de escritorio</t>
  </si>
  <si>
    <t>Correos, fax, teléfonos, telégrafos, radio.</t>
  </si>
  <si>
    <t>equipo de computación</t>
  </si>
  <si>
    <t>Situación de fondos</t>
  </si>
  <si>
    <t>Copias y duplicados</t>
  </si>
  <si>
    <t>Gastos de la licitación</t>
  </si>
  <si>
    <t>VI.</t>
  </si>
  <si>
    <t>CAPACITACION Y ADIESTRAMIENTO</t>
  </si>
  <si>
    <t>VII.</t>
  </si>
  <si>
    <t>SEGURIDAD E HIGIENE</t>
  </si>
  <si>
    <t>VIII.</t>
  </si>
  <si>
    <t>SEGUROS  Y FIANZAS</t>
  </si>
  <si>
    <t>Primas por Fianzas</t>
  </si>
  <si>
    <t>IX.</t>
  </si>
  <si>
    <t>TRABAJOS PREVIOS Y AUXILIARES</t>
  </si>
  <si>
    <t>Construcción y conservación de caminos de acceso</t>
  </si>
  <si>
    <t>Montaje y desmantelamiento de equipo</t>
  </si>
  <si>
    <t>Construcción de Instalaciones generales</t>
  </si>
  <si>
    <t>III.</t>
  </si>
  <si>
    <t>1.  De Campamentos</t>
  </si>
  <si>
    <t>2.  De equipo de construcción</t>
  </si>
  <si>
    <t>3.  De plantas y elementos para instalaciones</t>
  </si>
  <si>
    <t>4.  Letrero nominativo de obra</t>
  </si>
  <si>
    <t>Cursos de Capacitación</t>
  </si>
  <si>
    <t>Prevención en Riesgos de trabajo</t>
  </si>
  <si>
    <t>Supervisión y Evaluación de riesgos</t>
  </si>
  <si>
    <t xml:space="preserve">INTEGRACIÓN DE COSTOS INDIRECTOS </t>
  </si>
  <si>
    <t>TOTALES =</t>
  </si>
  <si>
    <t>COSTO DIRTECTO</t>
  </si>
  <si>
    <t>PORCENTAJE DE INDIRECTOS</t>
  </si>
  <si>
    <t>(A+B)/C</t>
  </si>
  <si>
    <t>En Porcentaje</t>
  </si>
  <si>
    <t>En número</t>
  </si>
  <si>
    <t>Pago Gerente Supervisor</t>
  </si>
  <si>
    <t>Localización
de los trabajos
contratados                                                                                                 
(País)</t>
  </si>
  <si>
    <t>Yo, el suscrito certifico BAJO PROTESTA DE DECIR VERDAD, que estos datos personales son fieles a la realidad y reflejan adecuadamente mi formación académica y experiencia; y estoy de acuerdo en que , de requerirlo la convocante, esta sea verificada.</t>
  </si>
  <si>
    <t>Relación de los principales trabajos de los últimos 5 años</t>
  </si>
  <si>
    <t>Días de aguinaldo</t>
  </si>
  <si>
    <t>Días por prima vacacional</t>
  </si>
  <si>
    <t>Fondo de liquidación (30 días)</t>
  </si>
  <si>
    <t>*TE, Días laborados de forma extraordinaria</t>
  </si>
  <si>
    <t>Días</t>
  </si>
  <si>
    <t>Días Calendario</t>
  </si>
  <si>
    <t>Va = Valor de adquisición</t>
  </si>
  <si>
    <t>Ti = Tasa de interés</t>
  </si>
  <si>
    <t>Fo = Factor de operación</t>
  </si>
  <si>
    <t>Ve = Vida económica</t>
  </si>
  <si>
    <t>Costo de piezas nuevas / Vida Económica de las piezas</t>
  </si>
  <si>
    <t>Basado en: Ley de Obras Públicas y Servicios Relacionados con las Mismas y su reglamento</t>
  </si>
  <si>
    <t>5.  Equipo de protección de obra</t>
  </si>
  <si>
    <t>Apalancamiento (Endeudamiento):</t>
  </si>
  <si>
    <t>Los que deriven de suscripción de contratos de trabajo del inciso a, b y c.</t>
  </si>
  <si>
    <t>Cargo en la Proposición:</t>
  </si>
  <si>
    <t>Resumen de la Oferta Económica</t>
  </si>
  <si>
    <t>Precio Unitario Mensual (PUM)</t>
  </si>
  <si>
    <t>Septiembre</t>
  </si>
  <si>
    <t>Noviembre</t>
  </si>
  <si>
    <t>Diciembre</t>
  </si>
  <si>
    <t>No aplica</t>
  </si>
  <si>
    <t>Total  Anual</t>
  </si>
  <si>
    <t>Total  Acumulado</t>
  </si>
  <si>
    <t>Hoja ____________</t>
  </si>
  <si>
    <t>De     ___________</t>
  </si>
  <si>
    <t>S1A18</t>
  </si>
  <si>
    <t>S1A26</t>
  </si>
  <si>
    <t>S1A19</t>
  </si>
  <si>
    <t>S1A20</t>
  </si>
  <si>
    <t>S1A21</t>
  </si>
  <si>
    <t>S1A22</t>
  </si>
  <si>
    <t>S1A23</t>
  </si>
  <si>
    <t>S1A24</t>
  </si>
  <si>
    <t>S1A25</t>
  </si>
  <si>
    <t>MONTO TOTAL DE LA PROPUESTA SIN IVA</t>
  </si>
  <si>
    <t>En letras</t>
  </si>
  <si>
    <t>En números</t>
  </si>
  <si>
    <t>TOTAL ACUMULADO (desde el inicio del Contrato)</t>
  </si>
  <si>
    <t>..</t>
  </si>
  <si>
    <t>PRESPUESTO POR SEGMENTO Y AÑO VALORIZADO A PESOS CONSTANTES</t>
  </si>
  <si>
    <t>RELACIÓN DE LOS PROFESIONALES (incluido el PERSONAL CLAVE) Y TÉCNICOS QUE PARTICIPARÁN EN LOS TRABAJOS</t>
  </si>
  <si>
    <r>
      <t xml:space="preserve">Spread </t>
    </r>
    <r>
      <rPr>
        <sz val="11"/>
        <color theme="1"/>
        <rFont val="Calibri"/>
        <family val="2"/>
        <scheme val="minor"/>
      </rPr>
      <t>Mensual en Conservación</t>
    </r>
  </si>
  <si>
    <t>Concurso Público Int. No.:</t>
  </si>
  <si>
    <t>Nombre del Concursante (en caso de Consorcios, nombre de todos los miembros)</t>
  </si>
  <si>
    <t>Nombre del Concursante (en caso de Consorcios, nombre de todos los miembros del Consorcio)</t>
  </si>
  <si>
    <t>Concurso Público Internacional No.:</t>
  </si>
  <si>
    <t>Nombre del Concursante (en caso de Consorcio, nombre de todos los miembros)</t>
  </si>
  <si>
    <t>Actividades que desempeñará en los trabajos motivo de este Concurso:</t>
  </si>
  <si>
    <t>Nombre del Concursante</t>
  </si>
  <si>
    <r>
      <t>PUM</t>
    </r>
    <r>
      <rPr>
        <b/>
        <vertAlign val="subscript"/>
        <sz val="11"/>
        <rFont val="Calibri"/>
        <family val="2"/>
      </rPr>
      <t>R</t>
    </r>
    <r>
      <rPr>
        <b/>
        <sz val="11"/>
        <rFont val="Calibri"/>
        <family val="2"/>
      </rPr>
      <t xml:space="preserve"> = Parte del PUM correspondiente al pago para ejecutar la Rehabilitación Inicial (incluye el financiamiento y el capital de riesgo)</t>
    </r>
  </si>
  <si>
    <r>
      <t>PUM</t>
    </r>
    <r>
      <rPr>
        <b/>
        <vertAlign val="subscript"/>
        <sz val="11"/>
        <rFont val="Calibri"/>
        <family val="2"/>
      </rPr>
      <t>m</t>
    </r>
    <r>
      <rPr>
        <b/>
        <sz val="11"/>
        <rFont val="Calibri"/>
        <family val="2"/>
      </rPr>
      <t xml:space="preserve"> = Parte del PUM correspondiente al reembolso de la TIR del Capital de Riesgo de la Rehabilitación Inicial y los montos de mantenimiento del estándar</t>
    </r>
  </si>
  <si>
    <t xml:space="preserve">Nombre del Licitante (en caso de Consorcio, nombre de todos los miembros)      </t>
  </si>
  <si>
    <t>Relación de Conceptos de Precios Unitarios Mensuales (PUM) a desglosar por Segmento, Estándar y PUM (R,m)</t>
  </si>
  <si>
    <t>-Spread en Período de Conservación</t>
  </si>
  <si>
    <t>Retiros del Fondo</t>
  </si>
  <si>
    <t xml:space="preserve">   Otros Activos Circulantes</t>
  </si>
  <si>
    <t>Nombre del Concusante (en caso de Consorcios, nombre de todos los miembros del Consorcio)</t>
  </si>
  <si>
    <t>-en Etapa de Rehabilitación Inicial</t>
  </si>
  <si>
    <t>-en Etapa de Conservación</t>
  </si>
  <si>
    <t>Cálculo del Crédito</t>
  </si>
  <si>
    <t>más Utilidad de Ejerciocios anteriores</t>
  </si>
  <si>
    <t>menos Provisión para Reparto de Dividendos (Retiro Flujo de efectivo)</t>
  </si>
  <si>
    <r>
      <t>Amortización de la Inversió</t>
    </r>
    <r>
      <rPr>
        <sz val="12"/>
        <rFont val="Calibri"/>
        <family val="2"/>
        <scheme val="minor"/>
      </rPr>
      <t xml:space="preserve">n </t>
    </r>
    <r>
      <rPr>
        <sz val="10"/>
        <rFont val="Arial"/>
        <family val="2"/>
      </rPr>
      <t>Fiscal</t>
    </r>
  </si>
  <si>
    <r>
      <t xml:space="preserve">Depreciación de la Inversión </t>
    </r>
    <r>
      <rPr>
        <sz val="10"/>
        <rFont val="Arial"/>
        <family val="2"/>
      </rPr>
      <t>Contable</t>
    </r>
  </si>
  <si>
    <t>OT-01a</t>
  </si>
  <si>
    <t>OT-01b</t>
  </si>
  <si>
    <t>OT-01c</t>
  </si>
  <si>
    <t>OT-01d</t>
  </si>
  <si>
    <t>OT-01e</t>
  </si>
  <si>
    <t>OT-01f</t>
  </si>
  <si>
    <t>OT-05a</t>
  </si>
  <si>
    <t>OT-05b</t>
  </si>
  <si>
    <t>OT-07</t>
  </si>
  <si>
    <t>OT-06</t>
  </si>
  <si>
    <t>OE-02a</t>
  </si>
  <si>
    <t>OE-02b</t>
  </si>
  <si>
    <t>S1A27</t>
  </si>
  <si>
    <t>OE-03</t>
  </si>
  <si>
    <t>AÑO 2019</t>
  </si>
  <si>
    <t>OE-04a</t>
  </si>
  <si>
    <t>OE-04b</t>
  </si>
  <si>
    <t>OE-05</t>
  </si>
  <si>
    <t>OE-06a</t>
  </si>
  <si>
    <t>OE-06b</t>
  </si>
  <si>
    <t>3SM =</t>
  </si>
  <si>
    <t>25SM =</t>
  </si>
  <si>
    <t>OE-06c</t>
  </si>
  <si>
    <t>OE-07</t>
  </si>
  <si>
    <t>OE-08</t>
  </si>
  <si>
    <t>OE-11b</t>
  </si>
  <si>
    <t>OE-11c</t>
  </si>
  <si>
    <t>OE-11d</t>
  </si>
  <si>
    <t>OE-11e</t>
  </si>
  <si>
    <t>OE-11f</t>
  </si>
  <si>
    <t>IVA en Etapa de Rehabilitación Inicial</t>
  </si>
  <si>
    <t>Inversión del Ejercicio 2018</t>
  </si>
  <si>
    <t>Inversión del Ejercicio 2019</t>
  </si>
  <si>
    <t>OE-11g</t>
  </si>
  <si>
    <t>OE-11h</t>
  </si>
  <si>
    <t xml:space="preserve">   Inversión en Proyecto de Rehabilitación Inicial</t>
  </si>
  <si>
    <t xml:space="preserve">   Amortización de la Inversión</t>
  </si>
  <si>
    <t>OE-11i</t>
  </si>
  <si>
    <t>Utilidad Neta del ejercicio</t>
  </si>
  <si>
    <t>Utilidad Neta Final acumulada</t>
  </si>
  <si>
    <t>OE-11j</t>
  </si>
  <si>
    <t>2019</t>
  </si>
  <si>
    <t xml:space="preserve">  Costo de la Rehabilitación Inicial </t>
  </si>
  <si>
    <t xml:space="preserve">  Gastos asociados a la Rehabilitación Inicial </t>
  </si>
  <si>
    <t xml:space="preserve">     -Proyecto Ejecutivo</t>
  </si>
  <si>
    <t xml:space="preserve">     -Impacto ambiental</t>
  </si>
  <si>
    <t>TIR DEL CAPITAL DE RIESGO</t>
  </si>
  <si>
    <t xml:space="preserve">Costo de Conservación </t>
  </si>
  <si>
    <t xml:space="preserve">ESTRUCTURA FINANCIERA </t>
  </si>
  <si>
    <t>ETAPA DE REHABILITACIÓN INICIAL</t>
  </si>
  <si>
    <t>sin gastos financieros</t>
  </si>
  <si>
    <t>con gastos finacieros</t>
  </si>
  <si>
    <t>Institución que otorga el financiamiento</t>
  </si>
  <si>
    <t>Tipo de financiamiento a contratar</t>
  </si>
  <si>
    <t>Fecha de la primera disposición</t>
  </si>
  <si>
    <t>Plazo del financiamiento</t>
  </si>
  <si>
    <t>Garantía del financiamiento</t>
  </si>
  <si>
    <t>Condiciones y Costos Financieros (financiamiento):</t>
  </si>
  <si>
    <t>Swap (tasa real)</t>
  </si>
  <si>
    <t>-Spread en la Rehabilitación</t>
  </si>
  <si>
    <t>Índice de Cobertura del financiamiento</t>
  </si>
  <si>
    <t>Financiamiento</t>
  </si>
  <si>
    <t>Disposiciones con cargo al financiamiento</t>
  </si>
  <si>
    <t xml:space="preserve">   Sobre la inversión de la Rehabilitación Inicial</t>
  </si>
  <si>
    <t xml:space="preserve">  Comisiones </t>
  </si>
  <si>
    <t xml:space="preserve">  Intereses Capitalizados</t>
  </si>
  <si>
    <t>En su caso: Implementación Sistemas Gestión Carretero</t>
  </si>
  <si>
    <t xml:space="preserve">Financiamiento </t>
  </si>
  <si>
    <t xml:space="preserve">  - Monto de la Inversión de Rehabilitación Inicial</t>
  </si>
  <si>
    <t xml:space="preserve">   % Avance de Rehabilitación Inicial</t>
  </si>
  <si>
    <t xml:space="preserve">   % Avance Acumulado</t>
  </si>
  <si>
    <t>FINANCIAMIENTO</t>
  </si>
  <si>
    <t>Monto Máximo:</t>
  </si>
  <si>
    <t>(Desglosar de acuerdo a las condiciones)</t>
  </si>
  <si>
    <t>Monto de participación en inversión R. I.</t>
  </si>
  <si>
    <t xml:space="preserve">Intereses capitalizados </t>
  </si>
  <si>
    <t xml:space="preserve">Comisiones </t>
  </si>
  <si>
    <r>
      <t xml:space="preserve"> Spread </t>
    </r>
    <r>
      <rPr>
        <sz val="11"/>
        <color theme="1"/>
        <rFont val="Calibri"/>
        <family val="2"/>
        <scheme val="minor"/>
      </rPr>
      <t>Mensual en Etapa de Rehabilitación Inicial</t>
    </r>
  </si>
  <si>
    <t>Tasa mensual y trimestral respectivamente</t>
  </si>
  <si>
    <t>Intereses pagados</t>
  </si>
  <si>
    <r>
      <rPr>
        <sz val="12"/>
        <rFont val="Calibri"/>
        <family val="2"/>
        <scheme val="minor"/>
      </rPr>
      <t>Cálculo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del financiamiento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para efectos fiscales</t>
    </r>
  </si>
  <si>
    <t xml:space="preserve">Saldo final </t>
  </si>
  <si>
    <t>Pago de Capital  (Devoluciones de IVA)</t>
  </si>
  <si>
    <t>(LLENAR EL SIGUIENTE APARTADO SI EL FINANCIAMIENTO SE DA POR SEPARADO)</t>
  </si>
  <si>
    <t>DURANTE LA REHABILITACIÓN INICIAL</t>
  </si>
  <si>
    <t>DURANTE LA ETAPA DE CONSERVACIÓN</t>
  </si>
  <si>
    <t xml:space="preserve">   TIIE swap o Tasa base</t>
  </si>
  <si>
    <t>Porcentaje cubierto</t>
  </si>
  <si>
    <t>Plazo</t>
  </si>
  <si>
    <t xml:space="preserve">Clase de derivado </t>
  </si>
  <si>
    <t xml:space="preserve">   Rehabilitación Inicial</t>
  </si>
  <si>
    <t>Constitución del fondo de:</t>
  </si>
  <si>
    <t xml:space="preserve">   Inversión</t>
  </si>
  <si>
    <t xml:space="preserve">   Recuperación del capital invertido</t>
  </si>
  <si>
    <t>MÓDULO DE CÁLCULO PARA LA DETERMINACIÓN DE FONDOS Y CÁLCULO DE LA TIR DEL CAPITAL DE RIESGO</t>
  </si>
  <si>
    <t>IVA acreditable o devolución</t>
  </si>
  <si>
    <t>Total Comisiones Financieras</t>
  </si>
  <si>
    <t>Resultado Fiscal acumulado</t>
  </si>
  <si>
    <t>Resultado Fiscal del periodo</t>
  </si>
  <si>
    <t>ISR pagado</t>
  </si>
  <si>
    <t>ISR acumulado</t>
  </si>
  <si>
    <t>Monto base para el cálculo del ISR</t>
  </si>
  <si>
    <t>Conservación</t>
  </si>
  <si>
    <t>Egresos del Financiamiento</t>
  </si>
  <si>
    <t xml:space="preserve">Capital </t>
  </si>
  <si>
    <t xml:space="preserve">En su caso Intereses del Financiamiento del IVA </t>
  </si>
  <si>
    <t>En su caso Capital del financiamiento del IVA</t>
  </si>
  <si>
    <t>Retiros del Capital de Riesgo invertido</t>
  </si>
  <si>
    <t>Monto total de inversión de Rehabilitación Inicial (R.I.)</t>
  </si>
  <si>
    <t xml:space="preserve">Flujo Neto anual más intereses de la caja </t>
  </si>
  <si>
    <t>Costo de la Rehabilitación Inicial</t>
  </si>
  <si>
    <t>Gastos asociados a la Rehabilitación Inicial</t>
  </si>
  <si>
    <t>Comisiones e intereses capitalizados del financiamiento</t>
  </si>
  <si>
    <t>Financiamiento de la inversión de la Rehabilitación Inicial</t>
  </si>
  <si>
    <t>Estructura financiera para la Rehabilitación Inicial (Fuente):</t>
  </si>
  <si>
    <t xml:space="preserve">Estructura Financiera </t>
  </si>
  <si>
    <t>Financiamiento:</t>
  </si>
  <si>
    <t xml:space="preserve">inicio: </t>
  </si>
  <si>
    <t>Flujo Neto Final</t>
  </si>
  <si>
    <t>Flujo Neto Final Acumulado</t>
  </si>
  <si>
    <t>Sumatoria de la Constitución de Fondos (hoja OE-11 TIR)</t>
  </si>
  <si>
    <t>Sumatoria de Retiros de Fondos (hoja OE-11 TIR)</t>
  </si>
  <si>
    <t>Costos de la Etapa de Conservación</t>
  </si>
  <si>
    <t>FLUJO DE EFECTIVO</t>
  </si>
  <si>
    <t>OE-11a</t>
  </si>
  <si>
    <t>Costo del SBLC garantía de aportación del Capital</t>
  </si>
  <si>
    <t>Comisión Carta de Crédito Aportación de Capital (SBLC) (%)</t>
  </si>
  <si>
    <t>Comisiones (%)</t>
  </si>
  <si>
    <t>Proyecto Ejecutivo</t>
  </si>
  <si>
    <t>Impacto Ambiental</t>
  </si>
  <si>
    <t>Resumen de las variables Económico - Financieras (%)</t>
  </si>
  <si>
    <r>
      <t>PUM</t>
    </r>
    <r>
      <rPr>
        <vertAlign val="subscript"/>
        <sz val="11"/>
        <color theme="1"/>
        <rFont val="Calibri"/>
        <family val="2"/>
        <scheme val="minor"/>
      </rPr>
      <t>R</t>
    </r>
  </si>
  <si>
    <r>
      <t>PUM</t>
    </r>
    <r>
      <rPr>
        <vertAlign val="subscript"/>
        <sz val="11"/>
        <color theme="1"/>
        <rFont val="Calibri"/>
        <family val="2"/>
        <scheme val="minor"/>
      </rPr>
      <t>m</t>
    </r>
  </si>
  <si>
    <r>
      <t xml:space="preserve">Estándar E5 </t>
    </r>
    <r>
      <rPr>
        <sz val="16"/>
        <color theme="1"/>
        <rFont val="Calibri"/>
        <family val="2"/>
        <scheme val="minor"/>
      </rPr>
      <t>µ</t>
    </r>
    <r>
      <rPr>
        <sz val="11"/>
        <color theme="1"/>
        <rFont val="Calibri"/>
        <family val="2"/>
        <scheme val="minor"/>
      </rPr>
      <t xml:space="preserve"> Coeficiente  de Fricción</t>
    </r>
  </si>
  <si>
    <r>
      <t>Subtotal Mensual (PM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y PM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</si>
  <si>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r>
      <t>PM</t>
    </r>
    <r>
      <rPr>
        <vertAlign val="subscript"/>
        <sz val="11"/>
        <color theme="1"/>
        <rFont val="Calibri"/>
        <family val="2"/>
        <scheme val="minor"/>
      </rPr>
      <t>R</t>
    </r>
  </si>
  <si>
    <r>
      <t>PM</t>
    </r>
    <r>
      <rPr>
        <vertAlign val="subscript"/>
        <sz val="11"/>
        <color theme="1"/>
        <rFont val="Calibri"/>
        <family val="2"/>
        <scheme val="minor"/>
      </rPr>
      <t>m</t>
    </r>
  </si>
  <si>
    <r>
      <t>Contraprestación cumplimiento todos Estándares Segmento (CCE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=PM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*0.05)</t>
    </r>
  </si>
  <si>
    <r>
      <t>CCE</t>
    </r>
    <r>
      <rPr>
        <vertAlign val="subscript"/>
        <sz val="11"/>
        <color theme="1"/>
        <rFont val="Calibri"/>
        <family val="2"/>
        <scheme val="minor"/>
      </rPr>
      <t>m</t>
    </r>
  </si>
  <si>
    <r>
      <t>TOTAL MENSUAL (PM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+ PM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+ CCE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</si>
  <si>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r>
      <t>PM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+PM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+CCE</t>
    </r>
    <r>
      <rPr>
        <vertAlign val="subscript"/>
        <sz val="11"/>
        <color theme="1"/>
        <rFont val="Calibri"/>
        <family val="2"/>
        <scheme val="minor"/>
      </rPr>
      <t>m</t>
    </r>
  </si>
  <si>
    <r>
      <rPr>
        <b/>
        <sz val="11"/>
        <color theme="1"/>
        <rFont val="Calibri"/>
        <family val="2"/>
        <scheme val="minor"/>
      </rPr>
      <t>S1A18</t>
    </r>
    <r>
      <rPr>
        <sz val="11"/>
        <color theme="1"/>
        <rFont val="Calibri"/>
        <family val="2"/>
        <scheme val="minor"/>
      </rPr>
      <t xml:space="preserve"> corresponde al monto total del Segemento 1 para el Año 2018 a percibir por el Concursante, y que se trasladará al formulario OE-02b.</t>
    </r>
  </si>
  <si>
    <r>
      <rPr>
        <b/>
        <sz val="11"/>
        <color theme="1"/>
        <rFont val="Calibri"/>
        <family val="2"/>
        <scheme val="minor"/>
      </rPr>
      <t>S1A19</t>
    </r>
    <r>
      <rPr>
        <sz val="11"/>
        <color theme="1"/>
        <rFont val="Calibri"/>
        <family val="2"/>
        <scheme val="minor"/>
      </rPr>
      <t xml:space="preserve"> corresponde al monto total del Segemento 1 para el Año 2019 a percibir por el Concursante, y que se trasladará al formulario OE-02b.</t>
    </r>
  </si>
  <si>
    <t>e) Contratos de conservación integral de infraestructura vial con longitud equivalente mínima de 40 km</t>
  </si>
  <si>
    <t>f) Contratos de conservación de infraestructura vial bajo el esquema de pago por estándares de desempeño con longitud equivalente mínima de 40 km</t>
  </si>
  <si>
    <t>S1A28</t>
  </si>
  <si>
    <t>AÑO 2020</t>
  </si>
  <si>
    <r>
      <rPr>
        <b/>
        <sz val="11"/>
        <color theme="1"/>
        <rFont val="Calibri"/>
        <family val="2"/>
        <scheme val="minor"/>
      </rPr>
      <t>S1A20</t>
    </r>
    <r>
      <rPr>
        <sz val="11"/>
        <color theme="1"/>
        <rFont val="Calibri"/>
        <family val="2"/>
        <scheme val="minor"/>
      </rPr>
      <t xml:space="preserve"> corresponde al monto total del Segemento 1 para el Año 2020 a percibir por el Concursante, y que se trasladará al formulario OE-02b.</t>
    </r>
  </si>
  <si>
    <t>AÑO 2021 ... 2027</t>
  </si>
  <si>
    <t>S1A21 / S1A27</t>
  </si>
  <si>
    <r>
      <rPr>
        <b/>
        <sz val="11"/>
        <color theme="1"/>
        <rFont val="Calibri"/>
        <family val="2"/>
        <scheme val="minor"/>
      </rPr>
      <t>S1A21</t>
    </r>
    <r>
      <rPr>
        <sz val="11"/>
        <color theme="1"/>
        <rFont val="Calibri"/>
        <family val="2"/>
        <scheme val="minor"/>
      </rPr>
      <t xml:space="preserve"> / </t>
    </r>
    <r>
      <rPr>
        <b/>
        <sz val="11"/>
        <color theme="1"/>
        <rFont val="Calibri"/>
        <family val="2"/>
        <scheme val="minor"/>
      </rPr>
      <t>S1A27</t>
    </r>
    <r>
      <rPr>
        <sz val="11"/>
        <color theme="1"/>
        <rFont val="Calibri"/>
        <family val="2"/>
        <scheme val="minor"/>
      </rPr>
      <t xml:space="preserve"> corresponde al monto total del Segemento 1 para el Año 2021 / 2027 a percibir por el Concursante, y que se trasladará al formulario OE-02b.</t>
    </r>
  </si>
  <si>
    <t>AÑO 2028</t>
  </si>
  <si>
    <r>
      <rPr>
        <b/>
        <sz val="11"/>
        <color theme="1"/>
        <rFont val="Calibri"/>
        <family val="2"/>
        <scheme val="minor"/>
      </rPr>
      <t>S1A28</t>
    </r>
    <r>
      <rPr>
        <sz val="11"/>
        <color theme="1"/>
        <rFont val="Calibri"/>
        <family val="2"/>
        <scheme val="minor"/>
      </rPr>
      <t xml:space="preserve"> corresponde al monto total del Segemento 1 para el Año 2028 a percibir por el Concursante, y que se trasladará al formulario IE-02b.</t>
    </r>
  </si>
  <si>
    <t>AÑO 2021 al AÑO 2027</t>
  </si>
  <si>
    <r>
      <t>SALARIO MINIMO</t>
    </r>
    <r>
      <rPr>
        <sz val="11"/>
        <rFont val="Calibri"/>
        <family val="2"/>
        <scheme val="minor"/>
      </rPr>
      <t xml:space="preserve"> =</t>
    </r>
  </si>
  <si>
    <t>Inversión del Ejercicio 2020</t>
  </si>
  <si>
    <t>2020</t>
  </si>
  <si>
    <t>2021 - 2027</t>
  </si>
  <si>
    <t>2028</t>
  </si>
  <si>
    <t>año 4 al 10 (2021 a Abril 2028)</t>
  </si>
  <si>
    <t>NOTA: Los cifras utilizadas en cada concepto para el cálculo de los Índices Financieros coinciden con las cifras registradas por dichos conceptos en los estados financieros y en el flujo de efectivo según corresponda.</t>
  </si>
  <si>
    <t>Capital Neto de Trabajo (CNT):</t>
  </si>
  <si>
    <t>Flujo Libre de Operación (FLO):</t>
  </si>
  <si>
    <t>Flujo Libre de Operación / (Pago de capital + Intereses de Créditos y/o bursatilizaciones)</t>
  </si>
  <si>
    <t>Apalancamiento =</t>
  </si>
  <si>
    <t>(A) + (B)</t>
  </si>
  <si>
    <t>TIR REAL DEL CAPITAL DE RIESGO</t>
  </si>
  <si>
    <t>NOTA: Sin incluir comisiones, refinanciamiento de intereses e IVA.</t>
  </si>
  <si>
    <t>añadir cálculo trimestral y totales por año</t>
  </si>
  <si>
    <t>Fondos (agregar aquellos previstos para el desarrollo del Proyecto) 
(establecer un módulo para cada fondo)</t>
  </si>
  <si>
    <t>Contraprestación del Contrato</t>
  </si>
  <si>
    <t>Por devoluciones de IVA (derivado de la Etapa de Rehabilitación Inicial)</t>
  </si>
  <si>
    <t xml:space="preserve">   IVA por recuperar (derivado de la Etapa de Rehabilitación Inicial)</t>
  </si>
  <si>
    <t>Pagos anuales de la contraprestación del Contrato</t>
  </si>
  <si>
    <t>Monto Total del Pago del Contrato</t>
  </si>
  <si>
    <t>Ingresos anuales por la contraprestación del Contrato (pesos)</t>
  </si>
  <si>
    <t>Ingresos por la Contraprestación del Contrato</t>
  </si>
  <si>
    <t>Ccso. Público Int. No:</t>
  </si>
  <si>
    <t>Índices Financieros:</t>
  </si>
  <si>
    <t>Índice de Cobertura  (IC)
(Margen de Flujo Operativo):</t>
  </si>
  <si>
    <t xml:space="preserve">IC = </t>
  </si>
  <si>
    <t>Índice de Liquidez (IL):</t>
  </si>
  <si>
    <r>
      <rPr>
        <sz val="11"/>
        <rFont val="Calibri"/>
        <family val="2"/>
        <scheme val="minor"/>
      </rPr>
      <t xml:space="preserve">Monto total del </t>
    </r>
    <r>
      <rPr>
        <sz val="11"/>
        <color theme="1"/>
        <rFont val="Calibri"/>
        <family val="2"/>
        <scheme val="minor"/>
      </rPr>
      <t xml:space="preserve">Financiamiento </t>
    </r>
  </si>
  <si>
    <t>Disposiciones
Rehabilitación Inicial</t>
  </si>
  <si>
    <r>
      <t xml:space="preserve">Intereses
(créditos y/o bursatilizaciones)
</t>
    </r>
    <r>
      <rPr>
        <b/>
        <sz val="11"/>
        <color theme="1"/>
        <rFont val="Calibri"/>
        <family val="2"/>
        <scheme val="minor"/>
      </rPr>
      <t>(A)</t>
    </r>
  </si>
  <si>
    <r>
      <t xml:space="preserve">Pago de Capital o amortización (créditos y/o bursatizaciones)
</t>
    </r>
    <r>
      <rPr>
        <b/>
        <sz val="11"/>
        <color theme="1"/>
        <rFont val="Calibri"/>
        <family val="2"/>
        <scheme val="minor"/>
      </rPr>
      <t>( B)</t>
    </r>
  </si>
  <si>
    <t>APP-009000959-E455-2017</t>
  </si>
  <si>
    <t>CONCURSO PARA LA ADJUDICACIÓN DEL CONTRATO PLURIANUAL DE PRESTACIÓN DE SERVICIOS APP ARRIAGA - TAPACHULA</t>
  </si>
  <si>
    <t>S14A18</t>
  </si>
  <si>
    <t>S14A19</t>
  </si>
  <si>
    <t>S14A20</t>
  </si>
  <si>
    <t>S14A21</t>
  </si>
  <si>
    <t>S14A22</t>
  </si>
  <si>
    <t>S14A23</t>
  </si>
  <si>
    <t>S14A24</t>
  </si>
  <si>
    <t>S14A25</t>
  </si>
  <si>
    <t>S14A26</t>
  </si>
  <si>
    <t>S14A27</t>
  </si>
  <si>
    <t>S14A28</t>
  </si>
  <si>
    <t>Segmento 1: CH200C1-047.0-073.0A</t>
  </si>
  <si>
    <t>Segmento 2: CH200C1-073.0-115.0A</t>
  </si>
  <si>
    <t>Segmento 3: CH200C1-115.0-144.0A</t>
  </si>
  <si>
    <t>Segmento 4: CH200C1-144.0-189.0A</t>
  </si>
  <si>
    <t>Segmento 5: CH200C1-189.0-213.0A</t>
  </si>
  <si>
    <t>Segmento 6: CH200C1-213.0-250.0A</t>
  </si>
  <si>
    <t>Segmento 7: CH200C1-250.0-283.5A</t>
  </si>
  <si>
    <t>Segmento 8: CH200C1-047.0-073.0B</t>
  </si>
  <si>
    <t>Segmento 9: CH200C1-073.0-115.0B</t>
  </si>
  <si>
    <t>Segmento 10: CH200C1-115.0-144.0B</t>
  </si>
  <si>
    <t>Segmento 11: CH200C1-144.0-189.0B</t>
  </si>
  <si>
    <t>Segmento 12: CH200C1-189.0-213.0B</t>
  </si>
  <si>
    <t>Segmento 13: CH200C1-213.0-250.0B</t>
  </si>
  <si>
    <t>Segmento 14: CH200C1-250.0-283.5B</t>
  </si>
  <si>
    <t>S14E1</t>
  </si>
  <si>
    <t>S14E2</t>
  </si>
  <si>
    <t>S14E3</t>
  </si>
  <si>
    <t>S14E4</t>
  </si>
  <si>
    <t>S14E5</t>
  </si>
  <si>
    <t>S14E6</t>
  </si>
  <si>
    <t>S14E7</t>
  </si>
  <si>
    <t>S14E8</t>
  </si>
  <si>
    <t>S14E9</t>
  </si>
  <si>
    <t>S14E10</t>
  </si>
  <si>
    <t>S14E11</t>
  </si>
  <si>
    <t>S14E12</t>
  </si>
  <si>
    <t>S14E13</t>
  </si>
  <si>
    <t>S14E14</t>
  </si>
  <si>
    <t>S14E15</t>
  </si>
  <si>
    <t>Hoja 14</t>
  </si>
  <si>
    <t>S10E1</t>
  </si>
  <si>
    <t>S11E1</t>
  </si>
  <si>
    <t>S12E1</t>
  </si>
  <si>
    <t>S13E1</t>
  </si>
  <si>
    <t>SECRETARÍA DE COMUNICACIONES Y TRANSPORTES</t>
  </si>
  <si>
    <t>SUBSECRETARÍA DE INFRAESTRUCTURA</t>
  </si>
  <si>
    <r>
      <t xml:space="preserve">Provisión </t>
    </r>
    <r>
      <rPr>
        <strike/>
        <sz val="11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para</t>
    </r>
    <r>
      <rPr>
        <sz val="11"/>
        <rFont val="Calibri"/>
        <family val="2"/>
        <scheme val="minor"/>
      </rPr>
      <t xml:space="preserve"> Pago de Impuestos</t>
    </r>
  </si>
  <si>
    <r>
      <t xml:space="preserve">                3) EN CASO DE CONSORCIO SE DEBERÁ PRESENTAR UN  FORMATO POR CADA MIEMBRO DEL CONSORCIO QUE INTEGRE LOS CONTRATOS DE LOS MIEMBROS DE </t>
    </r>
    <r>
      <rPr>
        <b/>
        <strike/>
        <sz val="10"/>
        <rFont val="Calibri"/>
        <family val="2"/>
      </rPr>
      <t>LAS MISMAS</t>
    </r>
    <r>
      <rPr>
        <b/>
        <sz val="10"/>
        <rFont val="Calibri"/>
        <family val="2"/>
      </rPr>
      <t xml:space="preserve"> </t>
    </r>
    <r>
      <rPr>
        <b/>
        <sz val="10"/>
        <color rgb="FFFF0000"/>
        <rFont val="Calibri"/>
        <family val="2"/>
      </rPr>
      <t>LOS MISMOS</t>
    </r>
  </si>
  <si>
    <r>
      <t>d) Contratos de señalamiento vertical y/</t>
    </r>
    <r>
      <rPr>
        <b/>
        <strike/>
        <sz val="12"/>
        <rFont val="Calibri"/>
        <family val="2"/>
      </rPr>
      <t>o</t>
    </r>
    <r>
      <rPr>
        <b/>
        <sz val="12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u</t>
    </r>
    <r>
      <rPr>
        <b/>
        <sz val="12"/>
        <rFont val="Calibri"/>
        <family val="2"/>
      </rPr>
      <t xml:space="preserve"> horizontal con una longitud equivalente mínima de 50 km</t>
    </r>
  </si>
  <si>
    <t>Cédula Profesional:</t>
  </si>
  <si>
    <r>
      <t xml:space="preserve">CURRÍCULUM VITAE </t>
    </r>
    <r>
      <rPr>
        <b/>
        <sz val="11"/>
        <color rgb="FFFF0000"/>
        <rFont val="Calibri"/>
        <family val="2"/>
      </rPr>
      <t>DEL</t>
    </r>
    <r>
      <rPr>
        <b/>
        <sz val="11"/>
        <rFont val="Calibri"/>
        <family val="2"/>
      </rPr>
      <t xml:space="preserve"> PERSONAL CLAVE</t>
    </r>
  </si>
  <si>
    <r>
      <t xml:space="preserve">Periodo </t>
    </r>
    <r>
      <rPr>
        <sz val="11"/>
        <color rgb="FFFF0000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participación</t>
    </r>
  </si>
  <si>
    <r>
      <t xml:space="preserve">Periodo </t>
    </r>
    <r>
      <rPr>
        <sz val="11"/>
        <color rgb="FFFF0000"/>
        <rFont val="Calibri"/>
        <family val="2"/>
        <scheme val="minor"/>
      </rPr>
      <t>del</t>
    </r>
    <r>
      <rPr>
        <sz val="11"/>
        <rFont val="Calibri"/>
        <family val="2"/>
        <scheme val="minor"/>
      </rPr>
      <t xml:space="preserve"> contrato</t>
    </r>
  </si>
  <si>
    <r>
      <t xml:space="preserve">Documentos que certifican </t>
    </r>
    <r>
      <rPr>
        <b/>
        <sz val="11"/>
        <color rgb="FFFF0000"/>
        <rFont val="Calibri"/>
        <family val="2"/>
      </rPr>
      <t>los</t>
    </r>
    <r>
      <rPr>
        <b/>
        <sz val="11"/>
        <rFont val="Calibri"/>
        <family val="2"/>
      </rPr>
      <t xml:space="preserve"> grado</t>
    </r>
    <r>
      <rPr>
        <b/>
        <sz val="11"/>
        <color rgb="FFFF0000"/>
        <rFont val="Calibri"/>
        <family val="2"/>
      </rPr>
      <t>s</t>
    </r>
    <r>
      <rPr>
        <b/>
        <sz val="11"/>
        <rFont val="Calibri"/>
        <family val="2"/>
      </rPr>
      <t xml:space="preserve"> profesional</t>
    </r>
    <r>
      <rPr>
        <b/>
        <sz val="11"/>
        <color rgb="FFFF0000"/>
        <rFont val="Calibri"/>
        <family val="2"/>
      </rPr>
      <t>es</t>
    </r>
  </si>
  <si>
    <r>
      <t xml:space="preserve">Fecha </t>
    </r>
    <r>
      <rPr>
        <sz val="11"/>
        <color rgb="FFFF0000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disponibilidad según programa</t>
    </r>
  </si>
  <si>
    <r>
      <t xml:space="preserve">de </t>
    </r>
    <r>
      <rPr>
        <strike/>
        <sz val="11"/>
        <rFont val="Calibri"/>
        <family val="2"/>
      </rPr>
      <t>14</t>
    </r>
    <r>
      <rPr>
        <sz val="11"/>
        <rFont val="Calibri"/>
        <family val="2"/>
      </rPr>
      <t xml:space="preserve"> </t>
    </r>
    <r>
      <rPr>
        <sz val="11"/>
        <color rgb="FFFF0000"/>
        <rFont val="Calibri"/>
        <family val="2"/>
      </rPr>
      <t>15</t>
    </r>
  </si>
  <si>
    <r>
      <t xml:space="preserve">CATÁLOGO DE PRECIOS UNITARIOS MENSUALES (PUM) APP </t>
    </r>
    <r>
      <rPr>
        <b/>
        <strike/>
        <sz val="12"/>
        <rFont val="Calibri"/>
        <family val="2"/>
      </rPr>
      <t>TAMPICO - CIUDAD VICTORIA</t>
    </r>
    <r>
      <rPr>
        <b/>
        <sz val="12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ARRIAGA - TAPACHULA</t>
    </r>
  </si>
  <si>
    <r>
      <t xml:space="preserve">LICITACIÓN PARA LA ADJUDICACIÓN DEL CONTRATO PLURIANUAL DE PRESTACIÓN DE SERVICIOS APP </t>
    </r>
    <r>
      <rPr>
        <strike/>
        <sz val="11"/>
        <rFont val="Calibri"/>
        <family val="2"/>
      </rPr>
      <t>MATEHUALA - SALTILLO</t>
    </r>
    <r>
      <rPr>
        <sz val="11"/>
        <rFont val="Calibri"/>
        <family val="2"/>
      </rPr>
      <t xml:space="preserve"> </t>
    </r>
    <r>
      <rPr>
        <sz val="11"/>
        <color rgb="FFFF0000"/>
        <rFont val="Calibri"/>
        <family val="2"/>
      </rPr>
      <t>ARRIAGA - TAPACHULA</t>
    </r>
  </si>
  <si>
    <r>
      <t>PUM</t>
    </r>
    <r>
      <rPr>
        <b/>
        <vertAlign val="subscript"/>
        <sz val="11"/>
        <color rgb="FFFF0000"/>
        <rFont val="Calibri"/>
        <family val="2"/>
      </rPr>
      <t>R</t>
    </r>
    <r>
      <rPr>
        <b/>
        <sz val="11"/>
        <color rgb="FFFF0000"/>
        <rFont val="Calibri"/>
        <family val="2"/>
      </rPr>
      <t xml:space="preserve"> = Parte del PUM correspondiente al pago para ejecutar la Rehabilitación Inicial (incluye el financiamiento y el capital de riesgo)</t>
    </r>
  </si>
  <si>
    <r>
      <t>PUM</t>
    </r>
    <r>
      <rPr>
        <b/>
        <vertAlign val="subscript"/>
        <sz val="11"/>
        <color rgb="FFFF0000"/>
        <rFont val="Calibri"/>
        <family val="2"/>
      </rPr>
      <t>m</t>
    </r>
    <r>
      <rPr>
        <b/>
        <sz val="11"/>
        <color rgb="FFFF0000"/>
        <rFont val="Calibri"/>
        <family val="2"/>
      </rPr>
      <t xml:space="preserve"> = Parte del PUM correspondiente al reembolso de la TIR del Capital de Riesgo de la Rehabilitación Inicial y los montos de mantenimiento del estándar</t>
    </r>
  </si>
  <si>
    <r>
      <t xml:space="preserve">Estándar E5 </t>
    </r>
    <r>
      <rPr>
        <sz val="16"/>
        <color rgb="FFFF0000"/>
        <rFont val="Calibri"/>
        <family val="2"/>
      </rPr>
      <t>µ</t>
    </r>
    <r>
      <rPr>
        <sz val="11"/>
        <color rgb="FFFF0000"/>
        <rFont val="Calibri"/>
        <family val="2"/>
      </rPr>
      <t xml:space="preserve"> Coeficiente  de Fricción</t>
    </r>
  </si>
  <si>
    <r>
      <t xml:space="preserve">LICITACIÓN PARA LA ADJUDICACIÓN DEL CONTRATO PLURIANUAL DE PRESTACIÓN DE SERVICIOS APP </t>
    </r>
    <r>
      <rPr>
        <sz val="11"/>
        <color rgb="FFFF0000"/>
        <rFont val="Calibri"/>
        <family val="2"/>
      </rPr>
      <t>ARRIAGA - TAPACHULA</t>
    </r>
  </si>
  <si>
    <r>
      <t xml:space="preserve">CATÁLOGO DE PRECIOS UNITARIOS MENSUALES (PUM) APP </t>
    </r>
    <r>
      <rPr>
        <b/>
        <sz val="12"/>
        <color rgb="FFFF0000"/>
        <rFont val="Calibri"/>
        <family val="2"/>
      </rPr>
      <t>ARRIAGA - TAPACHULA</t>
    </r>
  </si>
  <si>
    <r>
      <t xml:space="preserve">de </t>
    </r>
    <r>
      <rPr>
        <sz val="11"/>
        <color rgb="FFFF0000"/>
        <rFont val="Calibri"/>
        <family val="2"/>
      </rPr>
      <t>15</t>
    </r>
  </si>
  <si>
    <t>Hoja 15</t>
  </si>
  <si>
    <t>S15E1</t>
  </si>
  <si>
    <t>S15E2</t>
  </si>
  <si>
    <t>S15E3</t>
  </si>
  <si>
    <t>S15E4</t>
  </si>
  <si>
    <t>S15E5</t>
  </si>
  <si>
    <t>S15E6</t>
  </si>
  <si>
    <t>S15E7</t>
  </si>
  <si>
    <t>S15E8</t>
  </si>
  <si>
    <t>S15E9</t>
  </si>
  <si>
    <t>S15E10</t>
  </si>
  <si>
    <t>S15E11</t>
  </si>
  <si>
    <t>S15E12</t>
  </si>
  <si>
    <t>S15E13</t>
  </si>
  <si>
    <t>S15E14</t>
  </si>
  <si>
    <t>S15E15</t>
  </si>
  <si>
    <t>Segmento 15: DISTRIBUIDORES</t>
  </si>
  <si>
    <t>S15A18</t>
  </si>
  <si>
    <t>S15A19</t>
  </si>
  <si>
    <t>S15A20</t>
  </si>
  <si>
    <t>S15A21</t>
  </si>
  <si>
    <t>S15A22</t>
  </si>
  <si>
    <t>S15A23</t>
  </si>
  <si>
    <t>S15A24</t>
  </si>
  <si>
    <t>S15A25</t>
  </si>
  <si>
    <t>S15A26</t>
  </si>
  <si>
    <t>S15A27</t>
  </si>
  <si>
    <t>S15A28</t>
  </si>
  <si>
    <r>
      <rPr>
        <b/>
        <sz val="11"/>
        <rFont val="Calibri"/>
        <family val="2"/>
        <scheme val="minor"/>
      </rPr>
      <t>SxAy</t>
    </r>
    <r>
      <rPr>
        <sz val="11"/>
        <rFont val="Calibri"/>
        <family val="2"/>
        <scheme val="minor"/>
      </rPr>
      <t xml:space="preserve"> corresponde al monto total del segmento "x" (del S1 al </t>
    </r>
    <r>
      <rPr>
        <strike/>
        <sz val="11"/>
        <rFont val="Calibri"/>
        <family val="2"/>
        <scheme val="minor"/>
      </rPr>
      <t>S14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S15</t>
    </r>
    <r>
      <rPr>
        <sz val="11"/>
        <rFont val="Calibri"/>
        <family val="2"/>
        <scheme val="minor"/>
      </rPr>
      <t>) para el año "y" (del 2018 al 2028) a percibir por el Concursante, que proviene de los formularios OE-03.</t>
    </r>
  </si>
  <si>
    <r>
      <t xml:space="preserve">PROGRAMA CALENDARIZADO POR SEGMENTO Y MES DE PRECIOS UNITARIOS MENSUALES </t>
    </r>
    <r>
      <rPr>
        <b/>
        <strike/>
        <sz val="11"/>
        <rFont val="Calibri"/>
        <family val="2"/>
      </rPr>
      <t>2017-2027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2018-2028</t>
    </r>
    <r>
      <rPr>
        <b/>
        <sz val="11"/>
        <rFont val="Calibri"/>
        <family val="2"/>
      </rPr>
      <t xml:space="preserve"> VALORIZADO A PESOS CONSTANTES</t>
    </r>
  </si>
  <si>
    <r>
      <t>PUM</t>
    </r>
    <r>
      <rPr>
        <vertAlign val="subscript"/>
        <sz val="11"/>
        <color rgb="FFFF0000"/>
        <rFont val="Calibri"/>
        <family val="2"/>
        <scheme val="minor"/>
      </rPr>
      <t>R</t>
    </r>
  </si>
  <si>
    <r>
      <t>PUM</t>
    </r>
    <r>
      <rPr>
        <vertAlign val="subscript"/>
        <sz val="11"/>
        <color rgb="FFFF0000"/>
        <rFont val="Calibri"/>
        <family val="2"/>
        <scheme val="minor"/>
      </rPr>
      <t>m</t>
    </r>
  </si>
  <si>
    <r>
      <t xml:space="preserve">PROGRAMA CALENDARIZADO DE REHABILITACIÓN Y CONSERVACIÓN </t>
    </r>
    <r>
      <rPr>
        <b/>
        <strike/>
        <sz val="11"/>
        <rFont val="Calibri"/>
        <family val="2"/>
      </rPr>
      <t>2017-2027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2018-2028</t>
    </r>
    <r>
      <rPr>
        <b/>
        <sz val="11"/>
        <rFont val="Calibri"/>
        <family val="2"/>
      </rPr>
      <t xml:space="preserve"> VALORIZADO A COSTO DIRECTO Y PESOS CONSTANTES</t>
    </r>
  </si>
  <si>
    <r>
      <rPr>
        <strike/>
        <sz val="11"/>
        <rFont val="Calibri"/>
        <family val="2"/>
        <scheme val="minor"/>
      </rPr>
      <t>Enero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Febrero</t>
    </r>
    <r>
      <rPr>
        <sz val="11"/>
        <rFont val="Calibri"/>
        <family val="2"/>
        <scheme val="minor"/>
      </rPr>
      <t xml:space="preserve"> 2018</t>
    </r>
  </si>
  <si>
    <r>
      <t>Días perdidos por condiciones de</t>
    </r>
    <r>
      <rPr>
        <sz val="11"/>
        <color rgb="FFFF0000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 clima (lluvia y otros)</t>
    </r>
  </si>
  <si>
    <r>
      <t xml:space="preserve">Salario Mínimo (SM) =
</t>
    </r>
    <r>
      <rPr>
        <strike/>
        <sz val="11"/>
        <rFont val="Calibri"/>
        <family val="2"/>
        <scheme val="minor"/>
      </rPr>
      <t>Enero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Febrero</t>
    </r>
    <r>
      <rPr>
        <sz val="11"/>
        <rFont val="Calibri"/>
        <family val="2"/>
        <scheme val="minor"/>
      </rPr>
      <t xml:space="preserve"> 2018</t>
    </r>
  </si>
  <si>
    <r>
      <t xml:space="preserve">Factor </t>
    </r>
    <r>
      <rPr>
        <sz val="11"/>
        <color rgb="FFFF0000"/>
        <rFont val="Calibri"/>
        <family val="2"/>
        <scheme val="minor"/>
      </rPr>
      <t>del</t>
    </r>
    <r>
      <rPr>
        <sz val="11"/>
        <rFont val="Calibri"/>
        <family val="2"/>
        <scheme val="minor"/>
      </rPr>
      <t xml:space="preserve"> Salario Base de Cotización</t>
    </r>
  </si>
  <si>
    <r>
      <t xml:space="preserve">Excedente de tres salarios mínimos </t>
    </r>
    <r>
      <rPr>
        <sz val="11"/>
        <color rgb="FFFF0000"/>
        <rFont val="Calibri"/>
        <family val="2"/>
        <scheme val="minor"/>
      </rPr>
      <t>CDMX</t>
    </r>
    <r>
      <rPr>
        <sz val="11"/>
        <rFont val="Calibri"/>
        <family val="2"/>
        <scheme val="minor"/>
      </rPr>
      <t xml:space="preserve"> </t>
    </r>
    <r>
      <rPr>
        <strike/>
        <sz val="11"/>
        <rFont val="Calibri"/>
        <family val="2"/>
        <scheme val="minor"/>
      </rPr>
      <t>DF</t>
    </r>
  </si>
  <si>
    <r>
      <t>F-3SM</t>
    </r>
    <r>
      <rPr>
        <sz val="11"/>
        <color rgb="FFFF0000"/>
        <rFont val="Calibri"/>
        <family val="2"/>
        <scheme val="minor"/>
      </rPr>
      <t>CDMX</t>
    </r>
    <r>
      <rPr>
        <strike/>
        <sz val="11"/>
        <rFont val="Calibri"/>
        <family val="2"/>
        <scheme val="minor"/>
      </rPr>
      <t>DF</t>
    </r>
  </si>
  <si>
    <t xml:space="preserve">CÁLCULO DEL FACTOR DE SALARIO REAL </t>
  </si>
  <si>
    <t>Datos para el cálculo del Factor de Salario Real</t>
  </si>
  <si>
    <t>FACTOR DE SALARIO BASE DE COTIZACIÓN PARA CÁLCULO DEL IMSS (FSC) =</t>
  </si>
  <si>
    <r>
      <t>TABULADOR DE</t>
    </r>
    <r>
      <rPr>
        <b/>
        <sz val="11"/>
        <color rgb="FFFF0000"/>
        <rFont val="Calibri"/>
        <family val="2"/>
      </rPr>
      <t>L</t>
    </r>
    <r>
      <rPr>
        <b/>
        <sz val="11"/>
        <rFont val="Calibri"/>
        <family val="2"/>
      </rPr>
      <t xml:space="preserve"> SALARIO BASE DE MANO DE OBRA E INTEGRACIÓN DE SALARIOS</t>
    </r>
  </si>
  <si>
    <r>
      <t xml:space="preserve">Diesel </t>
    </r>
    <r>
      <rPr>
        <sz val="11"/>
        <color rgb="FFFF0000"/>
        <rFont val="Calibri"/>
        <family val="2"/>
        <scheme val="minor"/>
      </rPr>
      <t>/ Gasolina</t>
    </r>
  </si>
  <si>
    <r>
      <t>Cc = Capacidad de</t>
    </r>
    <r>
      <rPr>
        <sz val="11"/>
        <color rgb="FFFF0000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 cárter</t>
    </r>
  </si>
  <si>
    <r>
      <t>Fl = Factor de</t>
    </r>
    <r>
      <rPr>
        <sz val="11"/>
        <color rgb="FFFF0000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 lubricante</t>
    </r>
  </si>
  <si>
    <r>
      <t>Pa = Precio de</t>
    </r>
    <r>
      <rPr>
        <sz val="11"/>
        <color rgb="FFFF0000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 aceite</t>
    </r>
  </si>
  <si>
    <r>
      <t xml:space="preserve">Hv = Vida económica de </t>
    </r>
    <r>
      <rPr>
        <sz val="11"/>
        <color rgb="FFFF0000"/>
        <rFont val="Calibri"/>
        <family val="2"/>
        <scheme val="minor"/>
      </rPr>
      <t>las</t>
    </r>
    <r>
      <rPr>
        <sz val="11"/>
        <rFont val="Calibri"/>
        <family val="2"/>
        <scheme val="minor"/>
      </rPr>
      <t xml:space="preserve"> llantas</t>
    </r>
  </si>
  <si>
    <t>ANÁLISIS DE COSTOS HORARIOS DE MAQUINARIA Y EQUIPO</t>
  </si>
  <si>
    <t>Máquina:</t>
  </si>
  <si>
    <r>
      <t>Cuota Patronal del Seguro Social de l</t>
    </r>
    <r>
      <rPr>
        <sz val="11"/>
        <color rgb="FFFF0000"/>
        <rFont val="Calibri"/>
        <family val="2"/>
        <scheme val="minor"/>
      </rPr>
      <t>os</t>
    </r>
    <r>
      <rPr>
        <sz val="11"/>
        <rFont val="Calibri"/>
        <family val="2"/>
        <scheme val="minor"/>
      </rPr>
      <t xml:space="preserve"> inciso</t>
    </r>
    <r>
      <rPr>
        <sz val="11"/>
        <color rgb="FFFF0000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a, b y c (consideradas)</t>
    </r>
  </si>
  <si>
    <r>
      <t>Prestaciones de la LFT de l</t>
    </r>
    <r>
      <rPr>
        <sz val="11"/>
        <color rgb="FFFF0000"/>
        <rFont val="Calibri"/>
        <family val="2"/>
        <scheme val="minor"/>
      </rPr>
      <t>os</t>
    </r>
    <r>
      <rPr>
        <sz val="11"/>
        <rFont val="Calibri"/>
        <family val="2"/>
        <scheme val="minor"/>
      </rPr>
      <t xml:space="preserve"> incisos a, b y c (consideradas)</t>
    </r>
  </si>
  <si>
    <r>
      <t>Consultores, Asesores, Servicio</t>
    </r>
    <r>
      <rPr>
        <sz val="11"/>
        <color rgb="FFFF0000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y Laboratorios</t>
    </r>
  </si>
  <si>
    <r>
      <rPr>
        <sz val="11"/>
        <color rgb="FFFF0000"/>
        <rFont val="Calibri"/>
        <family val="2"/>
        <scheme val="minor"/>
      </rPr>
      <t>Energía eléctrica</t>
    </r>
    <r>
      <rPr>
        <strike/>
        <sz val="11"/>
        <rFont val="Calibri"/>
        <family val="2"/>
        <scheme val="minor"/>
      </rPr>
      <t>Luz</t>
    </r>
    <r>
      <rPr>
        <sz val="11"/>
        <rFont val="Calibri"/>
        <family val="2"/>
        <scheme val="minor"/>
      </rPr>
      <t>, gas y otros consumos</t>
    </r>
  </si>
  <si>
    <r>
      <t xml:space="preserve">Primas </t>
    </r>
    <r>
      <rPr>
        <strike/>
        <sz val="11"/>
        <rFont val="Calibri"/>
        <family val="2"/>
        <scheme val="minor"/>
      </rPr>
      <t>por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Seguro</t>
    </r>
  </si>
  <si>
    <r>
      <t xml:space="preserve">(cifras en miles de pesos constantes de </t>
    </r>
    <r>
      <rPr>
        <strike/>
        <sz val="10"/>
        <rFont val="Century Gothic"/>
        <family val="2"/>
      </rPr>
      <t xml:space="preserve">diciembre </t>
    </r>
    <r>
      <rPr>
        <strike/>
        <sz val="11"/>
        <color theme="1"/>
        <rFont val="Calibri"/>
        <family val="2"/>
        <scheme val="minor"/>
      </rPr>
      <t>de 2017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febrero de 2018</t>
    </r>
    <r>
      <rPr>
        <sz val="11"/>
        <color theme="1"/>
        <rFont val="Calibri"/>
        <family val="2"/>
        <scheme val="minor"/>
      </rPr>
      <t xml:space="preserve"> sin IVA)</t>
    </r>
  </si>
  <si>
    <r>
      <t xml:space="preserve">Ingresos anuales por la </t>
    </r>
    <r>
      <rPr>
        <b/>
        <sz val="10"/>
        <color rgb="FFFF0000"/>
        <rFont val="Century Gothic"/>
        <family val="2"/>
      </rPr>
      <t>c</t>
    </r>
    <r>
      <rPr>
        <b/>
        <sz val="10"/>
        <rFont val="Century Gothic"/>
        <family val="2"/>
      </rPr>
      <t>ontraprestación del Contrato (% del Total)</t>
    </r>
  </si>
  <si>
    <r>
      <t xml:space="preserve">Gastos </t>
    </r>
    <r>
      <rPr>
        <b/>
        <sz val="10"/>
        <color rgb="FFFF0000"/>
        <rFont val="Century Gothic"/>
        <family val="2"/>
      </rPr>
      <t>de</t>
    </r>
    <r>
      <rPr>
        <b/>
        <sz val="10"/>
        <rFont val="Century Gothic"/>
        <family val="2"/>
      </rPr>
      <t xml:space="preserve"> Administración (personal, seguros, garantías, servicios, supervisión )</t>
    </r>
  </si>
  <si>
    <r>
      <t>Preoperativos: Asesoría técnica, legal y Financiera (proposición y fi</t>
    </r>
    <r>
      <rPr>
        <sz val="10"/>
        <color rgb="FFFF0000"/>
        <rFont val="Century Gothic"/>
        <family val="2"/>
      </rPr>
      <t>anza</t>
    </r>
    <r>
      <rPr>
        <strike/>
        <sz val="10"/>
        <rFont val="Century Gothic"/>
        <family val="2"/>
      </rPr>
      <t>nan.</t>
    </r>
    <r>
      <rPr>
        <sz val="10"/>
        <rFont val="Century Gothic"/>
        <family val="2"/>
      </rPr>
      <t>)</t>
    </r>
  </si>
  <si>
    <r>
      <t>Institución que l</t>
    </r>
    <r>
      <rPr>
        <sz val="10"/>
        <color rgb="FFFF0000"/>
        <rFont val="Century Gothic"/>
        <family val="2"/>
      </rPr>
      <t>o</t>
    </r>
    <r>
      <rPr>
        <strike/>
        <sz val="10"/>
        <rFont val="Century Gothic"/>
        <family val="2"/>
      </rPr>
      <t>a</t>
    </r>
    <r>
      <rPr>
        <sz val="10"/>
        <rFont val="Century Gothic"/>
        <family val="2"/>
      </rPr>
      <t xml:space="preserve"> otorga</t>
    </r>
  </si>
  <si>
    <t>Con qué recursos se financia el IVA</t>
  </si>
  <si>
    <r>
      <t xml:space="preserve">(cifras en miles de pesos constantes de </t>
    </r>
    <r>
      <rPr>
        <strike/>
        <sz val="12"/>
        <color theme="1"/>
        <rFont val="Calibri"/>
        <family val="2"/>
        <scheme val="minor"/>
      </rPr>
      <t>diciembre de 2017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febrero de 2018</t>
    </r>
    <r>
      <rPr>
        <sz val="12"/>
        <color theme="1"/>
        <rFont val="Calibri"/>
        <family val="2"/>
        <scheme val="minor"/>
      </rPr>
      <t xml:space="preserve"> sin IVA)</t>
    </r>
  </si>
  <si>
    <r>
      <t xml:space="preserve">Segmento </t>
    </r>
    <r>
      <rPr>
        <strike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15</t>
    </r>
  </si>
  <si>
    <r>
      <t xml:space="preserve">Segmento </t>
    </r>
    <r>
      <rPr>
        <strike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15</t>
    </r>
  </si>
  <si>
    <r>
      <t xml:space="preserve">(cifras en miles de pesos constantes de </t>
    </r>
    <r>
      <rPr>
        <strike/>
        <sz val="10"/>
        <rFont val="Arial"/>
        <family val="2"/>
      </rPr>
      <t>diciembre de 2017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febrero de 2018</t>
    </r>
    <r>
      <rPr>
        <sz val="10"/>
        <rFont val="Arial"/>
        <family val="2"/>
      </rPr>
      <t xml:space="preserve"> sin IVA)</t>
    </r>
  </si>
  <si>
    <r>
      <t xml:space="preserve">(cifras en miles de pesos constantes de </t>
    </r>
    <r>
      <rPr>
        <strike/>
        <sz val="11"/>
        <rFont val="Calibri"/>
        <family val="2"/>
      </rPr>
      <t>diciembre de 2017</t>
    </r>
    <r>
      <rPr>
        <sz val="11"/>
        <rFont val="Calibri"/>
        <family val="2"/>
      </rPr>
      <t xml:space="preserve"> </t>
    </r>
    <r>
      <rPr>
        <sz val="11"/>
        <color rgb="FFFF0000"/>
        <rFont val="Calibri"/>
        <family val="2"/>
      </rPr>
      <t>febrero de 2018</t>
    </r>
    <r>
      <rPr>
        <sz val="11"/>
        <rFont val="Calibri"/>
        <family val="2"/>
      </rPr>
      <t xml:space="preserve"> sin IVA)</t>
    </r>
  </si>
  <si>
    <r>
      <t xml:space="preserve">Participación </t>
    </r>
    <r>
      <rPr>
        <sz val="11"/>
        <color rgb="FFFF0000"/>
        <rFont val="Calibri"/>
        <family val="2"/>
        <scheme val="minor"/>
      </rPr>
      <t>del</t>
    </r>
    <r>
      <rPr>
        <sz val="11"/>
        <color theme="1"/>
        <rFont val="Calibri"/>
        <family val="2"/>
        <scheme val="minor"/>
      </rPr>
      <t xml:space="preserve"> Capital de Riesgo
y </t>
    </r>
    <r>
      <rPr>
        <sz val="11"/>
        <color rgb="FFFF0000"/>
        <rFont val="Calibri"/>
        <family val="2"/>
        <scheme val="minor"/>
      </rPr>
      <t>del</t>
    </r>
    <r>
      <rPr>
        <sz val="11"/>
        <color theme="1"/>
        <rFont val="Calibri"/>
        <family val="2"/>
        <scheme val="minor"/>
      </rPr>
      <t xml:space="preserve"> Financiamiento</t>
    </r>
  </si>
  <si>
    <r>
      <t xml:space="preserve">Pagos </t>
    </r>
    <r>
      <rPr>
        <sz val="11"/>
        <color rgb="FFFF0000"/>
        <rFont val="Calibri"/>
        <family val="2"/>
        <scheme val="minor"/>
      </rPr>
      <t>de</t>
    </r>
    <r>
      <rPr>
        <sz val="11"/>
        <color theme="1"/>
        <rFont val="Calibri"/>
        <family val="2"/>
        <scheme val="minor"/>
      </rPr>
      <t xml:space="preserve"> Capital</t>
    </r>
  </si>
  <si>
    <r>
      <t xml:space="preserve">   (En su caso agregar financiamiento </t>
    </r>
    <r>
      <rPr>
        <sz val="12"/>
        <color rgb="FFFF0000"/>
        <rFont val="Calibri"/>
        <family val="2"/>
        <scheme val="minor"/>
      </rPr>
      <t>del</t>
    </r>
    <r>
      <rPr>
        <sz val="12"/>
        <color theme="1"/>
        <rFont val="Calibri"/>
        <family val="2"/>
        <scheme val="minor"/>
      </rPr>
      <t xml:space="preserve"> IVA)</t>
    </r>
  </si>
  <si>
    <r>
      <t xml:space="preserve">Flujos para </t>
    </r>
    <r>
      <rPr>
        <sz val="12"/>
        <color rgb="FFFF0000"/>
        <rFont val="Calibri"/>
        <family val="2"/>
        <scheme val="minor"/>
      </rPr>
      <t>el</t>
    </r>
    <r>
      <rPr>
        <sz val="12"/>
        <rFont val="Calibri"/>
        <family val="2"/>
        <scheme val="minor"/>
      </rPr>
      <t xml:space="preserve"> cálculo de la TIR:</t>
    </r>
  </si>
  <si>
    <r>
      <t xml:space="preserve">     -Correspondiente a la Inv</t>
    </r>
    <r>
      <rPr>
        <sz val="12"/>
        <color rgb="FFFF0000"/>
        <rFont val="Calibri"/>
        <family val="2"/>
        <scheme val="minor"/>
      </rPr>
      <t>ersión</t>
    </r>
    <r>
      <rPr>
        <sz val="12"/>
        <color theme="1"/>
        <rFont val="Calibri"/>
        <family val="2"/>
        <scheme val="minor"/>
      </rPr>
      <t xml:space="preserve"> 2018</t>
    </r>
  </si>
  <si>
    <r>
      <t xml:space="preserve">     -Correspondiente a la Inv</t>
    </r>
    <r>
      <rPr>
        <sz val="12"/>
        <color rgb="FFFF0000"/>
        <rFont val="Calibri"/>
        <family val="2"/>
        <scheme val="minor"/>
      </rPr>
      <t>ersión</t>
    </r>
    <r>
      <rPr>
        <sz val="12"/>
        <color theme="1"/>
        <rFont val="Calibri"/>
        <family val="2"/>
        <scheme val="minor"/>
      </rPr>
      <t xml:space="preserve"> 2019</t>
    </r>
  </si>
  <si>
    <r>
      <t xml:space="preserve">     -Correspondiente a la Inv</t>
    </r>
    <r>
      <rPr>
        <sz val="12"/>
        <color rgb="FFFF0000"/>
        <rFont val="Calibri"/>
        <family val="2"/>
        <scheme val="minor"/>
      </rPr>
      <t>ersión</t>
    </r>
    <r>
      <rPr>
        <sz val="12"/>
        <color theme="1"/>
        <rFont val="Calibri"/>
        <family val="2"/>
        <scheme val="minor"/>
      </rPr>
      <t xml:space="preserve"> 2020</t>
    </r>
  </si>
  <si>
    <r>
      <t>Aportaciones de</t>
    </r>
    <r>
      <rPr>
        <strike/>
        <sz val="10"/>
        <rFont val="Century Gothic"/>
        <family val="2"/>
      </rPr>
      <t>l</t>
    </r>
    <r>
      <rPr>
        <sz val="10"/>
        <rFont val="Century Gothic"/>
        <family val="2"/>
      </rPr>
      <t xml:space="preserve"> capital </t>
    </r>
    <r>
      <rPr>
        <sz val="10"/>
        <color rgb="FFFF0000"/>
        <rFont val="Century Gothic"/>
        <family val="2"/>
      </rPr>
      <t>de</t>
    </r>
    <r>
      <rPr>
        <sz val="10"/>
        <rFont val="Century Gothic"/>
        <family val="2"/>
      </rPr>
      <t xml:space="preserve"> riesgo distintas a la inversión de la R.I.</t>
    </r>
  </si>
  <si>
    <r>
      <t xml:space="preserve">Recuperación </t>
    </r>
    <r>
      <rPr>
        <sz val="10"/>
        <color rgb="FFFF0000"/>
        <rFont val="Century Gothic"/>
        <family val="2"/>
      </rPr>
      <t>de las</t>
    </r>
    <r>
      <rPr>
        <sz val="10"/>
        <rFont val="Century Gothic"/>
        <family val="2"/>
      </rPr>
      <t xml:space="preserve"> aportaciones </t>
    </r>
    <r>
      <rPr>
        <sz val="10"/>
        <color rgb="FFFF0000"/>
        <rFont val="Century Gothic"/>
        <family val="2"/>
      </rPr>
      <t>de</t>
    </r>
    <r>
      <rPr>
        <sz val="10"/>
        <rFont val="Century Gothic"/>
        <family val="2"/>
      </rPr>
      <t xml:space="preserve"> capital riesgo distintas </t>
    </r>
    <r>
      <rPr>
        <sz val="10"/>
        <color rgb="FFFF0000"/>
        <rFont val="Century Gothic"/>
        <family val="2"/>
      </rPr>
      <t>a la</t>
    </r>
    <r>
      <rPr>
        <sz val="10"/>
        <rFont val="Century Gothic"/>
        <family val="2"/>
      </rPr>
      <t xml:space="preserve"> inversión de la R.I.</t>
    </r>
  </si>
  <si>
    <r>
      <t xml:space="preserve">(cifras en miles de pesos constantes de </t>
    </r>
    <r>
      <rPr>
        <strike/>
        <sz val="10"/>
        <rFont val="Century Gothic"/>
        <family val="2"/>
      </rPr>
      <t>diciembre de 2017</t>
    </r>
    <r>
      <rPr>
        <sz val="10"/>
        <rFont val="Century Gothic"/>
        <family val="2"/>
      </rPr>
      <t xml:space="preserve"> </t>
    </r>
    <r>
      <rPr>
        <sz val="10"/>
        <color rgb="FFFF0000"/>
        <rFont val="Century Gothic"/>
        <family val="2"/>
      </rPr>
      <t>febrero de 2018</t>
    </r>
    <r>
      <rPr>
        <sz val="10"/>
        <rFont val="Century Gothic"/>
        <family val="2"/>
      </rPr>
      <t xml:space="preserve"> sin IVA)</t>
    </r>
  </si>
  <si>
    <r>
      <t xml:space="preserve">   Fondo en </t>
    </r>
    <r>
      <rPr>
        <sz val="12"/>
        <color rgb="FFFF0000"/>
        <rFont val="Calibri"/>
        <family val="2"/>
        <scheme val="minor"/>
      </rPr>
      <t>la</t>
    </r>
    <r>
      <rPr>
        <sz val="12"/>
        <color theme="1"/>
        <rFont val="Calibri"/>
        <family val="2"/>
        <scheme val="minor"/>
      </rPr>
      <t xml:space="preserve"> Etapa de Conservación</t>
    </r>
  </si>
  <si>
    <r>
      <t xml:space="preserve">(cifras en miles de pesos constantes de </t>
    </r>
    <r>
      <rPr>
        <i/>
        <strike/>
        <sz val="12"/>
        <rFont val="Calibri"/>
        <family val="2"/>
        <scheme val="minor"/>
      </rPr>
      <t>diciembre de 2017</t>
    </r>
    <r>
      <rPr>
        <i/>
        <sz val="12"/>
        <rFont val="Calibri"/>
        <family val="2"/>
        <scheme val="minor"/>
      </rPr>
      <t xml:space="preserve"> </t>
    </r>
    <r>
      <rPr>
        <i/>
        <sz val="12"/>
        <color rgb="FFFF0000"/>
        <rFont val="Calibri"/>
        <family val="2"/>
        <scheme val="minor"/>
      </rPr>
      <t>febrero de 2018</t>
    </r>
    <r>
      <rPr>
        <i/>
        <sz val="12"/>
        <rFont val="Calibri"/>
        <family val="2"/>
        <scheme val="minor"/>
      </rPr>
      <t xml:space="preserve"> sin IVA)</t>
    </r>
  </si>
  <si>
    <r>
      <t>01/</t>
    </r>
    <r>
      <rPr>
        <strike/>
        <sz val="12"/>
        <rFont val="Calibri"/>
        <family val="2"/>
        <scheme val="minor"/>
      </rPr>
      <t>05</t>
    </r>
    <r>
      <rPr>
        <sz val="12"/>
        <color rgb="FFFF0000"/>
        <rFont val="Calibri"/>
        <family val="2"/>
        <scheme val="minor"/>
      </rPr>
      <t>07</t>
    </r>
    <r>
      <rPr>
        <sz val="12"/>
        <rFont val="Calibri"/>
        <family val="2"/>
        <scheme val="minor"/>
      </rPr>
      <t>/2018</t>
    </r>
  </si>
  <si>
    <r>
      <t xml:space="preserve">longitud </t>
    </r>
    <r>
      <rPr>
        <sz val="12"/>
        <color rgb="FFFF0000"/>
        <rFont val="Calibri"/>
        <family val="2"/>
        <scheme val="minor"/>
      </rPr>
      <t>del</t>
    </r>
    <r>
      <rPr>
        <sz val="12"/>
        <rFont val="Calibri"/>
        <family val="2"/>
        <scheme val="minor"/>
      </rPr>
      <t xml:space="preserve"> tramo carretero (km)</t>
    </r>
  </si>
  <si>
    <r>
      <t xml:space="preserve">Monto de la Inversión </t>
    </r>
    <r>
      <rPr>
        <b/>
        <sz val="12"/>
        <color rgb="FFFF0000"/>
        <rFont val="Calibri"/>
        <family val="2"/>
        <scheme val="minor"/>
      </rPr>
      <t>de la</t>
    </r>
    <r>
      <rPr>
        <b/>
        <sz val="12"/>
        <rFont val="Calibri"/>
        <family val="2"/>
        <scheme val="minor"/>
      </rPr>
      <t xml:space="preserve"> Rehabilitación Inicial</t>
    </r>
  </si>
  <si>
    <r>
      <t xml:space="preserve">Costo Financiero en </t>
    </r>
    <r>
      <rPr>
        <sz val="12"/>
        <color rgb="FFFF0000"/>
        <rFont val="Calibri"/>
        <family val="2"/>
        <scheme val="minor"/>
      </rPr>
      <t>la</t>
    </r>
    <r>
      <rPr>
        <sz val="12"/>
        <rFont val="Calibri"/>
        <family val="2"/>
        <scheme val="minor"/>
      </rPr>
      <t xml:space="preserve"> Etapa de Conservación</t>
    </r>
  </si>
  <si>
    <r>
      <t xml:space="preserve">Monto Total de </t>
    </r>
    <r>
      <rPr>
        <sz val="12"/>
        <color rgb="FFFF0000"/>
        <rFont val="Calibri"/>
        <family val="2"/>
        <scheme val="minor"/>
      </rPr>
      <t>la</t>
    </r>
    <r>
      <rPr>
        <sz val="12"/>
        <rFont val="Calibri"/>
        <family val="2"/>
        <scheme val="minor"/>
      </rPr>
      <t xml:space="preserve"> Inversión</t>
    </r>
  </si>
  <si>
    <r>
      <t xml:space="preserve">Monto Total en </t>
    </r>
    <r>
      <rPr>
        <b/>
        <sz val="12"/>
        <color rgb="FFFF0000"/>
        <rFont val="Calibri"/>
        <family val="2"/>
        <scheme val="minor"/>
      </rPr>
      <t>la</t>
    </r>
    <r>
      <rPr>
        <b/>
        <sz val="12"/>
        <rFont val="Calibri"/>
        <family val="2"/>
        <scheme val="minor"/>
      </rPr>
      <t xml:space="preserve"> Etapa de Rehabilitación Inicial</t>
    </r>
  </si>
  <si>
    <r>
      <t xml:space="preserve">Comisiones e intereses capitalizados en </t>
    </r>
    <r>
      <rPr>
        <sz val="12"/>
        <color rgb="FFFF0000"/>
        <rFont val="Calibri"/>
        <family val="2"/>
        <scheme val="minor"/>
      </rPr>
      <t>la</t>
    </r>
    <r>
      <rPr>
        <sz val="12"/>
        <rFont val="Calibri"/>
        <family val="2"/>
        <scheme val="minor"/>
      </rPr>
      <t xml:space="preserve"> Rehabilitación Inicial</t>
    </r>
  </si>
  <si>
    <r>
      <t xml:space="preserve">Margen financiero (puntos adicionales sobre </t>
    </r>
    <r>
      <rPr>
        <sz val="12"/>
        <color rgb="FFFF0000"/>
        <rFont val="Calibri"/>
        <family val="2"/>
        <scheme val="minor"/>
      </rPr>
      <t>la</t>
    </r>
    <r>
      <rPr>
        <sz val="12"/>
        <rFont val="Calibri"/>
        <family val="2"/>
        <scheme val="minor"/>
      </rPr>
      <t xml:space="preserve"> TIIE):</t>
    </r>
  </si>
  <si>
    <r>
      <rPr>
        <strike/>
        <sz val="12"/>
        <rFont val="Calibri"/>
        <family val="2"/>
        <scheme val="minor"/>
      </rPr>
      <t>año 1 (Mayo 2018)</t>
    </r>
    <r>
      <rPr>
        <sz val="12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Año 2018</t>
    </r>
  </si>
  <si>
    <r>
      <rPr>
        <strike/>
        <sz val="12"/>
        <rFont val="Calibri"/>
        <family val="2"/>
        <scheme val="minor"/>
      </rPr>
      <t>año 2 (2019)</t>
    </r>
    <r>
      <rPr>
        <sz val="12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Año 2019</t>
    </r>
  </si>
  <si>
    <r>
      <rPr>
        <strike/>
        <sz val="12"/>
        <rFont val="Calibri"/>
        <family val="2"/>
        <scheme val="minor"/>
      </rPr>
      <t>año 3 (2020)</t>
    </r>
    <r>
      <rPr>
        <sz val="12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Año 2020</t>
    </r>
  </si>
  <si>
    <t>ÍNDICES FINANCIEROS AÑO _______</t>
  </si>
  <si>
    <r>
      <t xml:space="preserve">GASTOS </t>
    </r>
    <r>
      <rPr>
        <sz val="11"/>
        <color rgb="FFFF0000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OFICINA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</si>
</sst>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0.0%"/>
    <numFmt numFmtId="168" formatCode="0.000000"/>
    <numFmt numFmtId="169" formatCode="#,##0.0"/>
    <numFmt numFmtId="170" formatCode="#,##0_ ;[Red]\-#,##0\ "/>
    <numFmt numFmtId="171" formatCode="_-* #,##0.0_-;\-* #,##0.0_-;_-* &quot;-&quot;??_-;_-@_-"/>
    <numFmt numFmtId="172" formatCode=";;"/>
    <numFmt numFmtId="173" formatCode="_-* #,##0.0_-;\-* #,##0.0_-;_-* &quot;-&quot;?_-;_-@_-"/>
    <numFmt numFmtId="174" formatCode="&quot;$&quot;#,##0"/>
    <numFmt numFmtId="175" formatCode="&quot;$&quot;#,##0.00"/>
    <numFmt numFmtId="176" formatCode="#,##0.00_ ;[Red]\-#,##0.00\ "/>
    <numFmt numFmtId="177" formatCode="_-* #,##0_-;\-* #,##0_-;_-* &quot;-&quot;??_-;_-@_-"/>
    <numFmt numFmtId="178" formatCode="#,##0.000"/>
  </numFmts>
  <fonts count="10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sz val="12"/>
      <name val="Symbol"/>
      <family val="1"/>
      <charset val="2"/>
    </font>
    <font>
      <sz val="12"/>
      <name val="Courier New"/>
      <family val="3"/>
    </font>
    <font>
      <sz val="12"/>
      <name val="Wingdings"/>
      <charset val="2"/>
    </font>
    <font>
      <b/>
      <sz val="11"/>
      <color theme="1"/>
      <name val="Arial Narrow"/>
      <family val="2"/>
    </font>
    <font>
      <b/>
      <sz val="11"/>
      <name val="Calibri"/>
      <family val="2"/>
      <scheme val="minor"/>
    </font>
    <font>
      <sz val="16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sz val="10"/>
      <color indexed="9"/>
      <name val="Century Gothic"/>
      <family val="2"/>
    </font>
    <font>
      <sz val="12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  <font>
      <sz val="10"/>
      <color indexed="10"/>
      <name val="Century Gothic"/>
      <family val="2"/>
    </font>
    <font>
      <sz val="10"/>
      <color indexed="16"/>
      <name val="Century Gothic"/>
      <family val="2"/>
    </font>
    <font>
      <b/>
      <sz val="10"/>
      <color indexed="21"/>
      <name val="Century Gothic"/>
      <family val="2"/>
    </font>
    <font>
      <sz val="10"/>
      <color indexed="21"/>
      <name val="Century Gothic"/>
      <family val="2"/>
    </font>
    <font>
      <u/>
      <sz val="10"/>
      <color indexed="12"/>
      <name val="Arial"/>
      <family val="2"/>
    </font>
    <font>
      <sz val="9"/>
      <name val="Calibri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sz val="8"/>
      <name val="Arial"/>
      <family val="2"/>
    </font>
    <font>
      <sz val="14"/>
      <name val="Symbol"/>
      <family val="1"/>
      <charset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vertAlign val="subscript"/>
      <sz val="11"/>
      <name val="Calibri"/>
      <family val="2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u/>
      <sz val="12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entury Gothic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11"/>
      <name val="Calibri"/>
      <family val="2"/>
    </font>
    <font>
      <b/>
      <sz val="10"/>
      <color theme="3" tint="0.39997558519241921"/>
      <name val="Century Gothic"/>
      <family val="2"/>
    </font>
    <font>
      <b/>
      <sz val="10"/>
      <color theme="5" tint="-0.249977111117893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rgb="FFFF0000"/>
      <name val="Century Gothic"/>
      <family val="2"/>
    </font>
    <font>
      <sz val="10"/>
      <color theme="3" tint="0.39997558519241921"/>
      <name val="Century Gothic"/>
      <family val="2"/>
    </font>
    <font>
      <b/>
      <sz val="10"/>
      <color indexed="9"/>
      <name val="Century Gothic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trike/>
      <sz val="12"/>
      <name val="Calibri"/>
      <family val="2"/>
    </font>
    <font>
      <b/>
      <sz val="11"/>
      <color rgb="FFFF0000"/>
      <name val="Calibri"/>
      <family val="2"/>
    </font>
    <font>
      <b/>
      <sz val="10"/>
      <color rgb="FFFF0000"/>
      <name val="Calibri"/>
      <family val="2"/>
    </font>
    <font>
      <strike/>
      <sz val="11"/>
      <name val="Calibri"/>
      <family val="2"/>
      <scheme val="minor"/>
    </font>
    <font>
      <b/>
      <strike/>
      <sz val="10"/>
      <name val="Calibri"/>
      <family val="2"/>
    </font>
    <font>
      <sz val="11"/>
      <color rgb="FFFF0000"/>
      <name val="Calibri"/>
      <family val="2"/>
    </font>
    <font>
      <strike/>
      <sz val="11"/>
      <name val="Calibri"/>
      <family val="2"/>
    </font>
    <font>
      <sz val="8"/>
      <color rgb="FFFF0000"/>
      <name val="Calibri"/>
      <family val="2"/>
    </font>
    <font>
      <b/>
      <vertAlign val="subscript"/>
      <sz val="11"/>
      <color rgb="FFFF0000"/>
      <name val="Calibri"/>
      <family val="2"/>
    </font>
    <font>
      <b/>
      <sz val="11"/>
      <color rgb="FFFF0000"/>
      <name val="Arial Narrow"/>
      <family val="2"/>
    </font>
    <font>
      <sz val="16"/>
      <color rgb="FFFF0000"/>
      <name val="Calibri"/>
      <family val="2"/>
    </font>
    <font>
      <sz val="10"/>
      <color rgb="FFFF0000"/>
      <name val="Calibri"/>
      <family val="2"/>
    </font>
    <font>
      <b/>
      <strike/>
      <sz val="11"/>
      <name val="Calibri"/>
      <family val="2"/>
    </font>
    <font>
      <vertAlign val="subscript"/>
      <sz val="11"/>
      <color rgb="FFFF0000"/>
      <name val="Calibri"/>
      <family val="2"/>
      <scheme val="minor"/>
    </font>
    <font>
      <strike/>
      <sz val="10"/>
      <name val="Century Gothic"/>
      <family val="2"/>
    </font>
    <font>
      <strike/>
      <sz val="11"/>
      <color theme="1"/>
      <name val="Calibri"/>
      <family val="2"/>
      <scheme val="minor"/>
    </font>
    <font>
      <sz val="10"/>
      <color rgb="FFFF0000"/>
      <name val="Century Gothic"/>
      <family val="2"/>
    </font>
    <font>
      <strike/>
      <sz val="12"/>
      <color theme="1"/>
      <name val="Calibri"/>
      <family val="2"/>
      <scheme val="minor"/>
    </font>
    <font>
      <strike/>
      <sz val="10"/>
      <name val="Arial"/>
      <family val="2"/>
    </font>
    <font>
      <i/>
      <strike/>
      <sz val="12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trike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</fills>
  <borders count="1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rgb="FFFF0000"/>
      </bottom>
      <diagonal/>
    </border>
    <border>
      <left style="thin">
        <color auto="1"/>
      </left>
      <right style="thin">
        <color auto="1"/>
      </right>
      <top/>
      <bottom style="hair">
        <color indexed="10"/>
      </bottom>
      <diagonal/>
    </border>
    <border>
      <left/>
      <right style="thin">
        <color auto="1"/>
      </right>
      <top/>
      <bottom style="hair">
        <color rgb="FFFF00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hair">
        <color rgb="FFFF0000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thin">
        <color auto="1"/>
      </right>
      <top style="hair">
        <color rgb="FFFF0000"/>
      </top>
      <bottom style="hair">
        <color rgb="FFFF0000"/>
      </bottom>
      <diagonal/>
    </border>
    <border>
      <left style="thin">
        <color auto="1"/>
      </left>
      <right/>
      <top style="hair">
        <color rgb="FFFF0000"/>
      </top>
      <bottom style="hair">
        <color rgb="FFFF0000"/>
      </bottom>
      <diagonal/>
    </border>
    <border>
      <left/>
      <right style="medium">
        <color auto="1"/>
      </right>
      <top style="hair">
        <color rgb="FFFF0000"/>
      </top>
      <bottom style="hair">
        <color rgb="FFFF0000"/>
      </bottom>
      <diagonal/>
    </border>
    <border>
      <left style="thin">
        <color auto="1"/>
      </left>
      <right/>
      <top style="hair">
        <color rgb="FFFF0000"/>
      </top>
      <bottom/>
      <diagonal/>
    </border>
    <border>
      <left style="medium">
        <color auto="1"/>
      </left>
      <right/>
      <top style="thin">
        <color auto="1"/>
      </top>
      <bottom style="hair">
        <color rgb="FFFF0000"/>
      </bottom>
      <diagonal/>
    </border>
    <border>
      <left/>
      <right/>
      <top style="thin">
        <color auto="1"/>
      </top>
      <bottom style="hair">
        <color rgb="FFFF0000"/>
      </bottom>
      <diagonal/>
    </border>
    <border>
      <left/>
      <right style="thin">
        <color auto="1"/>
      </right>
      <top style="thin">
        <color auto="1"/>
      </top>
      <bottom style="hair">
        <color rgb="FFFF0000"/>
      </bottom>
      <diagonal/>
    </border>
    <border>
      <left/>
      <right/>
      <top style="hair">
        <color auto="1"/>
      </top>
      <bottom style="hair">
        <color rgb="FFFF0000"/>
      </bottom>
      <diagonal/>
    </border>
    <border>
      <left style="medium">
        <color auto="1"/>
      </left>
      <right/>
      <top style="hair">
        <color rgb="FFFF0000"/>
      </top>
      <bottom/>
      <diagonal/>
    </border>
    <border>
      <left/>
      <right/>
      <top style="hair">
        <color rgb="FFFF0000"/>
      </top>
      <bottom/>
      <diagonal/>
    </border>
    <border>
      <left/>
      <right style="thin">
        <color auto="1"/>
      </right>
      <top style="hair">
        <color rgb="FFFF0000"/>
      </top>
      <bottom/>
      <diagonal/>
    </border>
    <border>
      <left style="medium">
        <color auto="1"/>
      </left>
      <right/>
      <top/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 style="thin">
        <color auto="1"/>
      </left>
      <right/>
      <top/>
      <bottom style="hair">
        <color rgb="FFFF0000"/>
      </bottom>
      <diagonal/>
    </border>
    <border>
      <left/>
      <right style="medium">
        <color auto="1"/>
      </right>
      <top/>
      <bottom style="hair">
        <color rgb="FFFF0000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indexed="10"/>
      </bottom>
      <diagonal/>
    </border>
    <border>
      <left style="thin">
        <color auto="1"/>
      </left>
      <right style="medium">
        <color auto="1"/>
      </right>
      <top/>
      <bottom style="hair">
        <color indexed="10"/>
      </bottom>
      <diagonal/>
    </border>
    <border>
      <left style="thin">
        <color auto="1"/>
      </left>
      <right style="medium">
        <color auto="1"/>
      </right>
      <top/>
      <bottom style="hair">
        <color rgb="FFFF0000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 style="medium">
        <color auto="1"/>
      </right>
      <top style="hair">
        <color rgb="FFFF0000"/>
      </top>
      <bottom style="hair">
        <color rgb="FFFF0000"/>
      </bottom>
      <diagonal/>
    </border>
  </borders>
  <cellStyleXfs count="19">
    <xf numFmtId="0" fontId="0" fillId="0" borderId="0"/>
    <xf numFmtId="9" fontId="5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31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1" fillId="0" borderId="0"/>
    <xf numFmtId="0" fontId="23" fillId="0" borderId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269">
    <xf numFmtId="0" fontId="0" fillId="0" borderId="0" xfId="0"/>
    <xf numFmtId="0" fontId="2" fillId="0" borderId="23" xfId="0" applyFont="1" applyBorder="1"/>
    <xf numFmtId="0" fontId="4" fillId="2" borderId="25" xfId="0" applyFont="1" applyFill="1" applyBorder="1" applyAlignment="1">
      <alignment horizontal="left" vertical="center" wrapText="1"/>
    </xf>
    <xf numFmtId="0" fontId="2" fillId="2" borderId="29" xfId="0" applyFont="1" applyFill="1" applyBorder="1"/>
    <xf numFmtId="0" fontId="9" fillId="0" borderId="0" xfId="0" applyFont="1"/>
    <xf numFmtId="0" fontId="9" fillId="0" borderId="23" xfId="0" applyFont="1" applyBorder="1"/>
    <xf numFmtId="0" fontId="9" fillId="0" borderId="25" xfId="0" applyFont="1" applyBorder="1"/>
    <xf numFmtId="0" fontId="9" fillId="0" borderId="26" xfId="0" applyFont="1" applyBorder="1"/>
    <xf numFmtId="0" fontId="9" fillId="0" borderId="23" xfId="0" applyFont="1" applyBorder="1" applyAlignment="1">
      <alignment horizontal="justify" vertical="justify" wrapText="1"/>
    </xf>
    <xf numFmtId="0" fontId="9" fillId="0" borderId="26" xfId="0" applyFont="1" applyBorder="1" applyAlignment="1">
      <alignment horizontal="justify" vertical="justify" wrapText="1"/>
    </xf>
    <xf numFmtId="0" fontId="9" fillId="0" borderId="30" xfId="0" applyFont="1" applyBorder="1"/>
    <xf numFmtId="0" fontId="9" fillId="0" borderId="1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justify" vertical="justify" wrapText="1"/>
    </xf>
    <xf numFmtId="0" fontId="9" fillId="0" borderId="52" xfId="0" applyFont="1" applyBorder="1"/>
    <xf numFmtId="0" fontId="9" fillId="0" borderId="44" xfId="0" applyFont="1" applyBorder="1"/>
    <xf numFmtId="0" fontId="9" fillId="0" borderId="45" xfId="0" applyFont="1" applyBorder="1"/>
    <xf numFmtId="0" fontId="9" fillId="0" borderId="46" xfId="0" applyFont="1" applyBorder="1"/>
    <xf numFmtId="0" fontId="9" fillId="0" borderId="2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2" fillId="0" borderId="24" xfId="0" applyFont="1" applyBorder="1"/>
    <xf numFmtId="0" fontId="2" fillId="0" borderId="52" xfId="0" applyFont="1" applyBorder="1"/>
    <xf numFmtId="0" fontId="9" fillId="0" borderId="62" xfId="0" applyFont="1" applyBorder="1"/>
    <xf numFmtId="0" fontId="9" fillId="0" borderId="22" xfId="0" applyFont="1" applyBorder="1"/>
    <xf numFmtId="0" fontId="9" fillId="0" borderId="51" xfId="0" applyFont="1" applyBorder="1"/>
    <xf numFmtId="0" fontId="6" fillId="0" borderId="25" xfId="0" applyFont="1" applyBorder="1" applyAlignment="1">
      <alignment horizontal="left" vertical="center" wrapText="1" indent="3"/>
    </xf>
    <xf numFmtId="0" fontId="6" fillId="0" borderId="35" xfId="0" applyFont="1" applyBorder="1" applyAlignment="1">
      <alignment horizontal="left" vertical="center" wrapText="1" indent="3"/>
    </xf>
    <xf numFmtId="0" fontId="17" fillId="3" borderId="0" xfId="2" applyFill="1"/>
    <xf numFmtId="0" fontId="19" fillId="2" borderId="0" xfId="2" applyFont="1" applyFill="1"/>
    <xf numFmtId="0" fontId="17" fillId="2" borderId="0" xfId="2" applyFill="1"/>
    <xf numFmtId="0" fontId="18" fillId="2" borderId="0" xfId="2" applyFont="1" applyFill="1" applyBorder="1" applyAlignment="1">
      <alignment horizontal="center"/>
    </xf>
    <xf numFmtId="0" fontId="18" fillId="2" borderId="0" xfId="2" applyFont="1" applyFill="1" applyBorder="1" applyAlignment="1">
      <alignment horizontal="center" vertical="center"/>
    </xf>
    <xf numFmtId="0" fontId="19" fillId="2" borderId="0" xfId="2" applyFont="1" applyFill="1" applyBorder="1"/>
    <xf numFmtId="3" fontId="17" fillId="2" borderId="0" xfId="2" applyNumberFormat="1" applyFill="1"/>
    <xf numFmtId="0" fontId="17" fillId="0" borderId="0" xfId="2"/>
    <xf numFmtId="0" fontId="17" fillId="2" borderId="0" xfId="2" applyFill="1" applyBorder="1"/>
    <xf numFmtId="0" fontId="17" fillId="2" borderId="0" xfId="2" applyFill="1" applyBorder="1" applyAlignment="1">
      <alignment horizontal="center"/>
    </xf>
    <xf numFmtId="0" fontId="17" fillId="2" borderId="37" xfId="2" applyFill="1" applyBorder="1"/>
    <xf numFmtId="3" fontId="17" fillId="3" borderId="0" xfId="2" applyNumberFormat="1" applyFill="1"/>
    <xf numFmtId="3" fontId="17" fillId="0" borderId="0" xfId="2" applyNumberFormat="1"/>
    <xf numFmtId="0" fontId="9" fillId="0" borderId="0" xfId="2" applyFont="1"/>
    <xf numFmtId="0" fontId="17" fillId="2" borderId="6" xfId="2" applyFill="1" applyBorder="1"/>
    <xf numFmtId="0" fontId="17" fillId="2" borderId="7" xfId="2" applyFill="1" applyBorder="1"/>
    <xf numFmtId="3" fontId="17" fillId="2" borderId="0" xfId="2" applyNumberFormat="1" applyFill="1" applyBorder="1"/>
    <xf numFmtId="0" fontId="17" fillId="0" borderId="0" xfId="2" applyBorder="1"/>
    <xf numFmtId="0" fontId="17" fillId="2" borderId="7" xfId="2" applyFill="1" applyBorder="1" applyAlignment="1">
      <alignment horizontal="center"/>
    </xf>
    <xf numFmtId="0" fontId="17" fillId="3" borderId="6" xfId="2" applyFill="1" applyBorder="1"/>
    <xf numFmtId="0" fontId="17" fillId="3" borderId="10" xfId="2" applyFill="1" applyBorder="1"/>
    <xf numFmtId="0" fontId="17" fillId="2" borderId="61" xfId="2" applyFill="1" applyBorder="1"/>
    <xf numFmtId="17" fontId="17" fillId="2" borderId="0" xfId="2" applyNumberFormat="1" applyFill="1" applyBorder="1" applyAlignment="1">
      <alignment horizontal="center"/>
    </xf>
    <xf numFmtId="1" fontId="23" fillId="2" borderId="57" xfId="2" applyNumberFormat="1" applyFont="1" applyFill="1" applyBorder="1" applyAlignment="1">
      <alignment horizontal="center"/>
    </xf>
    <xf numFmtId="1" fontId="23" fillId="2" borderId="68" xfId="2" applyNumberFormat="1" applyFont="1" applyFill="1" applyBorder="1" applyAlignment="1">
      <alignment horizontal="center"/>
    </xf>
    <xf numFmtId="1" fontId="23" fillId="2" borderId="24" xfId="2" applyNumberFormat="1" applyFont="1" applyFill="1" applyBorder="1" applyAlignment="1">
      <alignment horizontal="center"/>
    </xf>
    <xf numFmtId="0" fontId="17" fillId="2" borderId="6" xfId="2" applyFill="1" applyBorder="1" applyAlignment="1">
      <alignment horizontal="left"/>
    </xf>
    <xf numFmtId="0" fontId="17" fillId="2" borderId="0" xfId="2" applyFill="1" applyBorder="1" applyAlignment="1">
      <alignment horizontal="left"/>
    </xf>
    <xf numFmtId="9" fontId="23" fillId="2" borderId="0" xfId="3" applyFont="1" applyFill="1" applyBorder="1"/>
    <xf numFmtId="3" fontId="17" fillId="2" borderId="0" xfId="2" applyNumberFormat="1" applyFill="1" applyBorder="1" applyAlignment="1">
      <alignment horizontal="center"/>
    </xf>
    <xf numFmtId="3" fontId="17" fillId="2" borderId="31" xfId="2" applyNumberFormat="1" applyFill="1" applyBorder="1" applyAlignment="1">
      <alignment horizontal="center"/>
    </xf>
    <xf numFmtId="3" fontId="17" fillId="2" borderId="7" xfId="2" applyNumberFormat="1" applyFill="1" applyBorder="1" applyAlignment="1">
      <alignment horizontal="center"/>
    </xf>
    <xf numFmtId="3" fontId="23" fillId="2" borderId="68" xfId="3" applyNumberFormat="1" applyFont="1" applyFill="1" applyBorder="1" applyAlignment="1">
      <alignment horizontal="center"/>
    </xf>
    <xf numFmtId="3" fontId="23" fillId="2" borderId="24" xfId="3" applyNumberFormat="1" applyFont="1" applyFill="1" applyBorder="1" applyAlignment="1">
      <alignment horizontal="center"/>
    </xf>
    <xf numFmtId="3" fontId="23" fillId="2" borderId="52" xfId="3" applyNumberFormat="1" applyFont="1" applyFill="1" applyBorder="1" applyAlignment="1">
      <alignment horizontal="center"/>
    </xf>
    <xf numFmtId="3" fontId="0" fillId="2" borderId="0" xfId="3" applyNumberFormat="1" applyFont="1" applyFill="1" applyBorder="1" applyAlignment="1">
      <alignment horizontal="center"/>
    </xf>
    <xf numFmtId="10" fontId="23" fillId="2" borderId="79" xfId="3" applyNumberFormat="1" applyFont="1" applyFill="1" applyBorder="1" applyAlignment="1">
      <alignment horizontal="center"/>
    </xf>
    <xf numFmtId="10" fontId="23" fillId="2" borderId="80" xfId="3" applyNumberFormat="1" applyFont="1" applyFill="1" applyBorder="1" applyAlignment="1">
      <alignment horizontal="center"/>
    </xf>
    <xf numFmtId="10" fontId="23" fillId="2" borderId="81" xfId="3" applyNumberFormat="1" applyFont="1" applyFill="1" applyBorder="1" applyAlignment="1">
      <alignment horizontal="center"/>
    </xf>
    <xf numFmtId="9" fontId="0" fillId="2" borderId="82" xfId="3" applyFont="1" applyFill="1" applyBorder="1" applyAlignment="1">
      <alignment horizontal="center"/>
    </xf>
    <xf numFmtId="10" fontId="23" fillId="2" borderId="85" xfId="3" applyNumberFormat="1" applyFont="1" applyFill="1" applyBorder="1" applyAlignment="1">
      <alignment horizontal="center"/>
    </xf>
    <xf numFmtId="9" fontId="23" fillId="2" borderId="84" xfId="3" applyFont="1" applyFill="1" applyBorder="1" applyAlignment="1">
      <alignment horizontal="center"/>
    </xf>
    <xf numFmtId="9" fontId="23" fillId="2" borderId="86" xfId="3" applyFont="1" applyFill="1" applyBorder="1" applyAlignment="1">
      <alignment horizontal="center"/>
    </xf>
    <xf numFmtId="9" fontId="0" fillId="2" borderId="87" xfId="3" applyFont="1" applyFill="1" applyBorder="1" applyAlignment="1">
      <alignment horizontal="center"/>
    </xf>
    <xf numFmtId="0" fontId="17" fillId="2" borderId="6" xfId="2" applyNumberFormat="1" applyFont="1" applyFill="1" applyBorder="1" applyAlignment="1">
      <alignment horizontal="center"/>
    </xf>
    <xf numFmtId="0" fontId="17" fillId="2" borderId="0" xfId="2" applyNumberFormat="1" applyFill="1" applyBorder="1" applyAlignment="1">
      <alignment horizontal="center"/>
    </xf>
    <xf numFmtId="3" fontId="23" fillId="2" borderId="31" xfId="3" applyNumberFormat="1" applyFont="1" applyFill="1" applyBorder="1" applyAlignment="1">
      <alignment horizontal="center"/>
    </xf>
    <xf numFmtId="3" fontId="23" fillId="7" borderId="89" xfId="3" applyNumberFormat="1" applyFont="1" applyFill="1" applyBorder="1" applyAlignment="1">
      <alignment horizontal="center"/>
    </xf>
    <xf numFmtId="3" fontId="23" fillId="7" borderId="90" xfId="3" applyNumberFormat="1" applyFont="1" applyFill="1" applyBorder="1" applyAlignment="1">
      <alignment horizontal="center"/>
    </xf>
    <xf numFmtId="3" fontId="0" fillId="7" borderId="92" xfId="3" applyNumberFormat="1" applyFont="1" applyFill="1" applyBorder="1" applyAlignment="1">
      <alignment horizontal="center"/>
    </xf>
    <xf numFmtId="3" fontId="23" fillId="2" borderId="0" xfId="3" applyNumberFormat="1" applyFont="1" applyFill="1" applyBorder="1" applyAlignment="1">
      <alignment horizontal="center"/>
    </xf>
    <xf numFmtId="3" fontId="0" fillId="2" borderId="7" xfId="3" applyNumberFormat="1" applyFont="1" applyFill="1" applyBorder="1" applyAlignment="1">
      <alignment horizontal="center"/>
    </xf>
    <xf numFmtId="3" fontId="17" fillId="2" borderId="8" xfId="2" applyNumberFormat="1" applyFill="1" applyBorder="1" applyAlignment="1">
      <alignment horizontal="center"/>
    </xf>
    <xf numFmtId="3" fontId="0" fillId="7" borderId="68" xfId="3" applyNumberFormat="1" applyFont="1" applyFill="1" applyBorder="1" applyAlignment="1">
      <alignment horizontal="center"/>
    </xf>
    <xf numFmtId="3" fontId="0" fillId="7" borderId="24" xfId="3" applyNumberFormat="1" applyFont="1" applyFill="1" applyBorder="1" applyAlignment="1">
      <alignment horizontal="center"/>
    </xf>
    <xf numFmtId="3" fontId="17" fillId="7" borderId="52" xfId="2" applyNumberFormat="1" applyFill="1" applyBorder="1" applyAlignment="1">
      <alignment horizontal="center"/>
    </xf>
    <xf numFmtId="3" fontId="0" fillId="4" borderId="31" xfId="3" applyNumberFormat="1" applyFont="1" applyFill="1" applyBorder="1" applyAlignment="1">
      <alignment horizontal="center"/>
    </xf>
    <xf numFmtId="3" fontId="0" fillId="4" borderId="64" xfId="3" applyNumberFormat="1" applyFont="1" applyFill="1" applyBorder="1" applyAlignment="1">
      <alignment horizontal="center"/>
    </xf>
    <xf numFmtId="3" fontId="17" fillId="4" borderId="0" xfId="2" applyNumberFormat="1" applyFill="1" applyBorder="1" applyAlignment="1">
      <alignment horizontal="center"/>
    </xf>
    <xf numFmtId="3" fontId="17" fillId="4" borderId="71" xfId="2" applyNumberFormat="1" applyFill="1" applyBorder="1" applyAlignment="1">
      <alignment horizontal="center"/>
    </xf>
    <xf numFmtId="0" fontId="17" fillId="2" borderId="0" xfId="2" applyFill="1" applyAlignment="1">
      <alignment horizontal="center"/>
    </xf>
    <xf numFmtId="0" fontId="17" fillId="0" borderId="0" xfId="2" applyAlignment="1">
      <alignment horizontal="center"/>
    </xf>
    <xf numFmtId="0" fontId="17" fillId="2" borderId="68" xfId="2" applyFill="1" applyBorder="1"/>
    <xf numFmtId="0" fontId="17" fillId="2" borderId="52" xfId="2" applyFill="1" applyBorder="1"/>
    <xf numFmtId="3" fontId="17" fillId="2" borderId="64" xfId="2" applyNumberFormat="1" applyFill="1" applyBorder="1" applyAlignment="1">
      <alignment horizontal="center"/>
    </xf>
    <xf numFmtId="3" fontId="17" fillId="2" borderId="71" xfId="2" applyNumberFormat="1" applyFill="1" applyBorder="1" applyAlignment="1">
      <alignment horizontal="center"/>
    </xf>
    <xf numFmtId="3" fontId="17" fillId="2" borderId="68" xfId="2" applyNumberFormat="1" applyFill="1" applyBorder="1" applyAlignment="1">
      <alignment horizontal="center"/>
    </xf>
    <xf numFmtId="3" fontId="17" fillId="2" borderId="24" xfId="2" applyNumberFormat="1" applyFill="1" applyBorder="1" applyAlignment="1">
      <alignment horizontal="center"/>
    </xf>
    <xf numFmtId="3" fontId="17" fillId="2" borderId="12" xfId="2" applyNumberFormat="1" applyFill="1" applyBorder="1"/>
    <xf numFmtId="0" fontId="17" fillId="2" borderId="12" xfId="2" applyFill="1" applyBorder="1"/>
    <xf numFmtId="0" fontId="17" fillId="2" borderId="11" xfId="2" applyFill="1" applyBorder="1"/>
    <xf numFmtId="0" fontId="17" fillId="2" borderId="8" xfId="2" applyFill="1" applyBorder="1"/>
    <xf numFmtId="0" fontId="17" fillId="2" borderId="46" xfId="2" applyFill="1" applyBorder="1"/>
    <xf numFmtId="10" fontId="23" fillId="2" borderId="84" xfId="3" applyNumberFormat="1" applyFont="1" applyFill="1" applyBorder="1" applyAlignment="1">
      <alignment horizontal="center"/>
    </xf>
    <xf numFmtId="10" fontId="23" fillId="2" borderId="86" xfId="3" applyNumberFormat="1" applyFont="1" applyFill="1" applyBorder="1" applyAlignment="1">
      <alignment horizontal="center"/>
    </xf>
    <xf numFmtId="0" fontId="17" fillId="2" borderId="32" xfId="2" applyFill="1" applyBorder="1"/>
    <xf numFmtId="3" fontId="23" fillId="7" borderId="97" xfId="3" applyNumberFormat="1" applyFont="1" applyFill="1" applyBorder="1" applyAlignment="1">
      <alignment horizontal="center"/>
    </xf>
    <xf numFmtId="3" fontId="0" fillId="7" borderId="89" xfId="3" applyNumberFormat="1" applyFont="1" applyFill="1" applyBorder="1" applyAlignment="1">
      <alignment horizontal="center"/>
    </xf>
    <xf numFmtId="3" fontId="0" fillId="7" borderId="90" xfId="3" applyNumberFormat="1" applyFont="1" applyFill="1" applyBorder="1" applyAlignment="1">
      <alignment horizontal="center"/>
    </xf>
    <xf numFmtId="3" fontId="23" fillId="2" borderId="61" xfId="3" applyNumberFormat="1" applyFont="1" applyFill="1" applyBorder="1" applyAlignment="1">
      <alignment horizontal="center"/>
    </xf>
    <xf numFmtId="3" fontId="0" fillId="2" borderId="61" xfId="3" applyNumberFormat="1" applyFont="1" applyFill="1" applyBorder="1" applyAlignment="1">
      <alignment horizontal="center"/>
    </xf>
    <xf numFmtId="3" fontId="23" fillId="2" borderId="102" xfId="3" applyNumberFormat="1" applyFont="1" applyFill="1" applyBorder="1" applyAlignment="1">
      <alignment horizontal="center"/>
    </xf>
    <xf numFmtId="3" fontId="23" fillId="2" borderId="74" xfId="3" applyNumberFormat="1" applyFont="1" applyFill="1" applyBorder="1" applyAlignment="1">
      <alignment horizontal="center"/>
    </xf>
    <xf numFmtId="3" fontId="0" fillId="2" borderId="102" xfId="3" applyNumberFormat="1" applyFont="1" applyFill="1" applyBorder="1" applyAlignment="1">
      <alignment horizontal="center"/>
    </xf>
    <xf numFmtId="3" fontId="0" fillId="2" borderId="74" xfId="3" applyNumberFormat="1" applyFont="1" applyFill="1" applyBorder="1" applyAlignment="1">
      <alignment horizontal="center"/>
    </xf>
    <xf numFmtId="3" fontId="0" fillId="2" borderId="104" xfId="3" applyNumberFormat="1" applyFont="1" applyFill="1" applyBorder="1" applyAlignment="1">
      <alignment horizontal="center"/>
    </xf>
    <xf numFmtId="3" fontId="23" fillId="2" borderId="8" xfId="3" applyNumberFormat="1" applyFont="1" applyFill="1" applyBorder="1" applyAlignment="1">
      <alignment horizontal="center"/>
    </xf>
    <xf numFmtId="3" fontId="23" fillId="2" borderId="71" xfId="3" applyNumberFormat="1" applyFont="1" applyFill="1" applyBorder="1" applyAlignment="1">
      <alignment horizontal="center"/>
    </xf>
    <xf numFmtId="3" fontId="0" fillId="2" borderId="8" xfId="3" applyNumberFormat="1" applyFont="1" applyFill="1" applyBorder="1" applyAlignment="1">
      <alignment horizontal="center"/>
    </xf>
    <xf numFmtId="3" fontId="0" fillId="2" borderId="71" xfId="3" applyNumberFormat="1" applyFont="1" applyFill="1" applyBorder="1" applyAlignment="1">
      <alignment horizontal="center"/>
    </xf>
    <xf numFmtId="3" fontId="17" fillId="7" borderId="68" xfId="2" applyNumberFormat="1" applyFill="1" applyBorder="1" applyAlignment="1">
      <alignment horizontal="center"/>
    </xf>
    <xf numFmtId="3" fontId="17" fillId="7" borderId="24" xfId="2" applyNumberFormat="1" applyFill="1" applyBorder="1" applyAlignment="1">
      <alignment horizontal="center"/>
    </xf>
    <xf numFmtId="3" fontId="0" fillId="4" borderId="78" xfId="3" applyNumberFormat="1" applyFont="1" applyFill="1" applyBorder="1" applyAlignment="1">
      <alignment horizontal="center"/>
    </xf>
    <xf numFmtId="3" fontId="0" fillId="4" borderId="81" xfId="3" applyNumberFormat="1" applyFont="1" applyFill="1" applyBorder="1" applyAlignment="1">
      <alignment horizontal="center"/>
    </xf>
    <xf numFmtId="3" fontId="0" fillId="4" borderId="106" xfId="3" applyNumberFormat="1" applyFont="1" applyFill="1" applyBorder="1" applyAlignment="1">
      <alignment horizontal="center"/>
    </xf>
    <xf numFmtId="3" fontId="17" fillId="4" borderId="107" xfId="2" applyNumberFormat="1" applyFill="1" applyBorder="1" applyAlignment="1">
      <alignment horizontal="center"/>
    </xf>
    <xf numFmtId="3" fontId="0" fillId="4" borderId="111" xfId="3" applyNumberFormat="1" applyFont="1" applyFill="1" applyBorder="1" applyAlignment="1">
      <alignment horizontal="center"/>
    </xf>
    <xf numFmtId="3" fontId="0" fillId="4" borderId="85" xfId="3" applyNumberFormat="1" applyFont="1" applyFill="1" applyBorder="1" applyAlignment="1">
      <alignment horizontal="center"/>
    </xf>
    <xf numFmtId="3" fontId="0" fillId="4" borderId="84" xfId="3" applyNumberFormat="1" applyFont="1" applyFill="1" applyBorder="1" applyAlignment="1">
      <alignment horizontal="center"/>
    </xf>
    <xf numFmtId="3" fontId="17" fillId="4" borderId="110" xfId="2" applyNumberFormat="1" applyFill="1" applyBorder="1" applyAlignment="1">
      <alignment horizontal="center"/>
    </xf>
    <xf numFmtId="3" fontId="17" fillId="2" borderId="35" xfId="2" applyNumberFormat="1" applyFill="1" applyBorder="1"/>
    <xf numFmtId="3" fontId="17" fillId="2" borderId="70" xfId="2" applyNumberFormat="1" applyFill="1" applyBorder="1"/>
    <xf numFmtId="10" fontId="23" fillId="2" borderId="0" xfId="3" applyNumberFormat="1" applyFont="1" applyFill="1" applyBorder="1"/>
    <xf numFmtId="3" fontId="17" fillId="2" borderId="45" xfId="2" applyNumberFormat="1" applyFill="1" applyBorder="1" applyProtection="1">
      <protection locked="0"/>
    </xf>
    <xf numFmtId="0" fontId="17" fillId="2" borderId="35" xfId="2" applyFill="1" applyBorder="1"/>
    <xf numFmtId="1" fontId="17" fillId="2" borderId="70" xfId="2" applyNumberFormat="1" applyFill="1" applyBorder="1"/>
    <xf numFmtId="0" fontId="17" fillId="2" borderId="70" xfId="2" applyFill="1" applyBorder="1"/>
    <xf numFmtId="2" fontId="17" fillId="2" borderId="70" xfId="2" applyNumberFormat="1" applyFill="1" applyBorder="1"/>
    <xf numFmtId="0" fontId="17" fillId="2" borderId="45" xfId="2" applyFill="1" applyBorder="1"/>
    <xf numFmtId="10" fontId="23" fillId="2" borderId="0" xfId="3" applyNumberFormat="1" applyFont="1" applyFill="1" applyBorder="1" applyAlignment="1">
      <alignment horizontal="center"/>
    </xf>
    <xf numFmtId="10" fontId="23" fillId="2" borderId="64" xfId="3" applyNumberFormat="1" applyFont="1" applyFill="1" applyBorder="1" applyAlignment="1">
      <alignment horizontal="center"/>
    </xf>
    <xf numFmtId="10" fontId="23" fillId="2" borderId="31" xfId="3" applyNumberFormat="1" applyFont="1" applyFill="1" applyBorder="1" applyAlignment="1">
      <alignment horizontal="center"/>
    </xf>
    <xf numFmtId="10" fontId="0" fillId="2" borderId="0" xfId="3" applyNumberFormat="1" applyFont="1" applyFill="1" applyBorder="1" applyAlignment="1">
      <alignment horizontal="center"/>
    </xf>
    <xf numFmtId="10" fontId="0" fillId="2" borderId="7" xfId="3" applyNumberFormat="1" applyFont="1" applyFill="1" applyBorder="1" applyAlignment="1">
      <alignment horizontal="center"/>
    </xf>
    <xf numFmtId="10" fontId="17" fillId="2" borderId="0" xfId="2" applyNumberFormat="1" applyFill="1" applyBorder="1" applyAlignment="1">
      <alignment horizontal="center"/>
    </xf>
    <xf numFmtId="10" fontId="17" fillId="2" borderId="61" xfId="2" applyNumberFormat="1" applyFill="1" applyBorder="1" applyAlignment="1">
      <alignment horizontal="center"/>
    </xf>
    <xf numFmtId="0" fontId="17" fillId="2" borderId="61" xfId="2" applyFill="1" applyBorder="1" applyAlignment="1">
      <alignment horizontal="center"/>
    </xf>
    <xf numFmtId="10" fontId="17" fillId="2" borderId="7" xfId="2" applyNumberFormat="1" applyFill="1" applyBorder="1" applyAlignment="1">
      <alignment horizontal="center"/>
    </xf>
    <xf numFmtId="3" fontId="17" fillId="2" borderId="7" xfId="2" applyNumberFormat="1" applyFill="1" applyBorder="1"/>
    <xf numFmtId="3" fontId="17" fillId="2" borderId="34" xfId="2" applyNumberFormat="1" applyFill="1" applyBorder="1"/>
    <xf numFmtId="3" fontId="17" fillId="2" borderId="8" xfId="2" applyNumberFormat="1" applyFill="1" applyBorder="1"/>
    <xf numFmtId="3" fontId="17" fillId="2" borderId="71" xfId="2" applyNumberFormat="1" applyFill="1" applyBorder="1"/>
    <xf numFmtId="3" fontId="17" fillId="2" borderId="50" xfId="2" applyNumberFormat="1" applyFill="1" applyBorder="1"/>
    <xf numFmtId="10" fontId="17" fillId="2" borderId="0" xfId="2" applyNumberFormat="1" applyFill="1" applyBorder="1"/>
    <xf numFmtId="10" fontId="0" fillId="2" borderId="61" xfId="3" applyNumberFormat="1" applyFont="1" applyFill="1" applyBorder="1"/>
    <xf numFmtId="10" fontId="0" fillId="2" borderId="0" xfId="3" applyNumberFormat="1" applyFont="1" applyFill="1" applyBorder="1"/>
    <xf numFmtId="10" fontId="0" fillId="2" borderId="7" xfId="3" applyNumberFormat="1" applyFont="1" applyFill="1" applyBorder="1"/>
    <xf numFmtId="10" fontId="17" fillId="2" borderId="61" xfId="2" applyNumberFormat="1" applyFill="1" applyBorder="1"/>
    <xf numFmtId="10" fontId="17" fillId="2" borderId="7" xfId="2" applyNumberFormat="1" applyFill="1" applyBorder="1"/>
    <xf numFmtId="167" fontId="0" fillId="2" borderId="25" xfId="3" applyNumberFormat="1" applyFont="1" applyFill="1" applyBorder="1" applyAlignment="1">
      <alignment horizontal="center"/>
    </xf>
    <xf numFmtId="10" fontId="0" fillId="2" borderId="70" xfId="3" applyNumberFormat="1" applyFont="1" applyFill="1" applyBorder="1" applyAlignment="1">
      <alignment horizontal="center"/>
    </xf>
    <xf numFmtId="10" fontId="0" fillId="2" borderId="25" xfId="3" applyNumberFormat="1" applyFont="1" applyFill="1" applyBorder="1" applyAlignment="1">
      <alignment horizontal="center"/>
    </xf>
    <xf numFmtId="3" fontId="17" fillId="2" borderId="61" xfId="2" applyNumberFormat="1" applyFill="1" applyBorder="1" applyAlignment="1">
      <alignment horizontal="center"/>
    </xf>
    <xf numFmtId="3" fontId="17" fillId="2" borderId="78" xfId="2" applyNumberFormat="1" applyFill="1" applyBorder="1" applyAlignment="1">
      <alignment horizontal="center"/>
    </xf>
    <xf numFmtId="3" fontId="17" fillId="2" borderId="106" xfId="2" applyNumberFormat="1" applyFill="1" applyBorder="1" applyAlignment="1">
      <alignment horizontal="center"/>
    </xf>
    <xf numFmtId="3" fontId="26" fillId="2" borderId="0" xfId="2" applyNumberFormat="1" applyFont="1" applyFill="1" applyBorder="1" applyAlignment="1">
      <alignment horizontal="center"/>
    </xf>
    <xf numFmtId="3" fontId="26" fillId="2" borderId="112" xfId="2" applyNumberFormat="1" applyFont="1" applyFill="1" applyBorder="1" applyAlignment="1">
      <alignment horizontal="center"/>
    </xf>
    <xf numFmtId="0" fontId="17" fillId="2" borderId="10" xfId="2" applyFill="1" applyBorder="1"/>
    <xf numFmtId="3" fontId="17" fillId="2" borderId="12" xfId="2" applyNumberFormat="1" applyFill="1" applyBorder="1" applyAlignment="1">
      <alignment horizontal="center"/>
    </xf>
    <xf numFmtId="0" fontId="17" fillId="3" borderId="68" xfId="2" applyFill="1" applyBorder="1" applyAlignment="1">
      <alignment horizontal="center"/>
    </xf>
    <xf numFmtId="0" fontId="17" fillId="3" borderId="52" xfId="2" applyFill="1" applyBorder="1" applyAlignment="1">
      <alignment horizontal="center"/>
    </xf>
    <xf numFmtId="3" fontId="17" fillId="3" borderId="0" xfId="2" applyNumberFormat="1" applyFill="1" applyBorder="1"/>
    <xf numFmtId="3" fontId="17" fillId="3" borderId="7" xfId="2" applyNumberFormat="1" applyFill="1" applyBorder="1"/>
    <xf numFmtId="0" fontId="17" fillId="2" borderId="0" xfId="2" applyFont="1" applyFill="1" applyBorder="1"/>
    <xf numFmtId="3" fontId="23" fillId="2" borderId="0" xfId="6" applyNumberFormat="1" applyFont="1" applyFill="1" applyBorder="1" applyAlignment="1">
      <alignment horizontal="right"/>
    </xf>
    <xf numFmtId="3" fontId="17" fillId="2" borderId="6" xfId="2" applyNumberFormat="1" applyFill="1" applyBorder="1"/>
    <xf numFmtId="3" fontId="17" fillId="2" borderId="23" xfId="2" applyNumberFormat="1" applyFont="1" applyFill="1" applyBorder="1"/>
    <xf numFmtId="9" fontId="23" fillId="2" borderId="57" xfId="3" applyFont="1" applyFill="1" applyBorder="1" applyAlignment="1">
      <alignment horizontal="center"/>
    </xf>
    <xf numFmtId="10" fontId="23" fillId="2" borderId="7" xfId="3" applyNumberFormat="1" applyFont="1" applyFill="1" applyBorder="1"/>
    <xf numFmtId="3" fontId="23" fillId="2" borderId="0" xfId="2" applyNumberFormat="1" applyFont="1" applyFill="1" applyBorder="1"/>
    <xf numFmtId="0" fontId="19" fillId="2" borderId="25" xfId="2" applyFont="1" applyFill="1" applyBorder="1" applyAlignment="1">
      <alignment horizontal="center"/>
    </xf>
    <xf numFmtId="0" fontId="19" fillId="2" borderId="0" xfId="2" applyFont="1" applyFill="1" applyBorder="1" applyAlignment="1">
      <alignment horizontal="center"/>
    </xf>
    <xf numFmtId="0" fontId="19" fillId="2" borderId="7" xfId="2" applyFont="1" applyFill="1" applyBorder="1" applyAlignment="1">
      <alignment horizontal="center"/>
    </xf>
    <xf numFmtId="0" fontId="19" fillId="3" borderId="0" xfId="2" applyFont="1" applyFill="1" applyBorder="1" applyAlignment="1">
      <alignment horizontal="center"/>
    </xf>
    <xf numFmtId="3" fontId="17" fillId="2" borderId="6" xfId="2" applyNumberFormat="1" applyFont="1" applyFill="1" applyBorder="1"/>
    <xf numFmtId="3" fontId="23" fillId="2" borderId="7" xfId="2" applyNumberFormat="1" applyFont="1" applyFill="1" applyBorder="1"/>
    <xf numFmtId="3" fontId="17" fillId="2" borderId="80" xfId="2" applyNumberFormat="1" applyFill="1" applyBorder="1"/>
    <xf numFmtId="3" fontId="17" fillId="3" borderId="6" xfId="2" applyNumberFormat="1" applyFill="1" applyBorder="1"/>
    <xf numFmtId="3" fontId="25" fillId="3" borderId="6" xfId="2" applyNumberFormat="1" applyFont="1" applyFill="1" applyBorder="1"/>
    <xf numFmtId="3" fontId="17" fillId="3" borderId="0" xfId="2" applyNumberFormat="1" applyFill="1" applyBorder="1" applyAlignment="1">
      <alignment horizontal="center"/>
    </xf>
    <xf numFmtId="3" fontId="17" fillId="3" borderId="7" xfId="2" applyNumberFormat="1" applyFill="1" applyBorder="1" applyAlignment="1">
      <alignment horizontal="center"/>
    </xf>
    <xf numFmtId="3" fontId="17" fillId="3" borderId="63" xfId="2" applyNumberFormat="1" applyFill="1" applyBorder="1" applyAlignment="1">
      <alignment horizontal="center"/>
    </xf>
    <xf numFmtId="3" fontId="17" fillId="3" borderId="66" xfId="2" applyNumberFormat="1" applyFill="1" applyBorder="1" applyAlignment="1">
      <alignment horizontal="center"/>
    </xf>
    <xf numFmtId="3" fontId="17" fillId="3" borderId="31" xfId="2" applyNumberFormat="1" applyFill="1" applyBorder="1" applyAlignment="1">
      <alignment horizontal="center"/>
    </xf>
    <xf numFmtId="3" fontId="17" fillId="3" borderId="32" xfId="2" applyNumberFormat="1" applyFill="1" applyBorder="1" applyAlignment="1">
      <alignment horizontal="center"/>
    </xf>
    <xf numFmtId="3" fontId="17" fillId="3" borderId="0" xfId="2" applyNumberFormat="1" applyFill="1" applyAlignment="1">
      <alignment horizontal="center"/>
    </xf>
    <xf numFmtId="3" fontId="17" fillId="3" borderId="55" xfId="2" applyNumberFormat="1" applyFill="1" applyBorder="1" applyAlignment="1">
      <alignment horizontal="center"/>
    </xf>
    <xf numFmtId="3" fontId="17" fillId="3" borderId="34" xfId="2" applyNumberFormat="1" applyFill="1" applyBorder="1" applyAlignment="1">
      <alignment horizontal="center"/>
    </xf>
    <xf numFmtId="3" fontId="17" fillId="3" borderId="8" xfId="2" applyNumberFormat="1" applyFill="1" applyBorder="1" applyAlignment="1">
      <alignment horizontal="center"/>
    </xf>
    <xf numFmtId="3" fontId="17" fillId="3" borderId="50" xfId="2" applyNumberFormat="1" applyFill="1" applyBorder="1" applyAlignment="1">
      <alignment horizontal="center"/>
    </xf>
    <xf numFmtId="3" fontId="17" fillId="2" borderId="10" xfId="2" applyNumberFormat="1" applyFill="1" applyBorder="1"/>
    <xf numFmtId="3" fontId="17" fillId="2" borderId="11" xfId="2" applyNumberFormat="1" applyFill="1" applyBorder="1"/>
    <xf numFmtId="0" fontId="19" fillId="2" borderId="0" xfId="2" applyFont="1" applyFill="1" applyBorder="1" applyAlignment="1"/>
    <xf numFmtId="0" fontId="19" fillId="2" borderId="0" xfId="2" applyFont="1" applyFill="1" applyAlignment="1"/>
    <xf numFmtId="0" fontId="19" fillId="0" borderId="0" xfId="2" applyFont="1"/>
    <xf numFmtId="10" fontId="19" fillId="0" borderId="0" xfId="3" applyNumberFormat="1" applyFont="1" applyFill="1" applyBorder="1" applyProtection="1">
      <protection locked="0"/>
    </xf>
    <xf numFmtId="10" fontId="19" fillId="0" borderId="0" xfId="3" applyNumberFormat="1" applyFont="1" applyFill="1" applyBorder="1" applyAlignment="1" applyProtection="1">
      <protection locked="0"/>
    </xf>
    <xf numFmtId="2" fontId="19" fillId="0" borderId="0" xfId="3" applyNumberFormat="1" applyFont="1" applyFill="1" applyBorder="1" applyAlignment="1" applyProtection="1">
      <protection locked="0"/>
    </xf>
    <xf numFmtId="10" fontId="19" fillId="0" borderId="7" xfId="3" applyNumberFormat="1" applyFont="1" applyFill="1" applyBorder="1" applyAlignment="1" applyProtection="1">
      <protection locked="0"/>
    </xf>
    <xf numFmtId="10" fontId="19" fillId="2" borderId="0" xfId="3" applyNumberFormat="1" applyFont="1" applyFill="1" applyBorder="1" applyAlignment="1" applyProtection="1">
      <protection locked="0"/>
    </xf>
    <xf numFmtId="3" fontId="19" fillId="2" borderId="0" xfId="2" applyNumberFormat="1" applyFont="1" applyFill="1" applyBorder="1" applyAlignment="1" applyProtection="1">
      <protection locked="0"/>
    </xf>
    <xf numFmtId="170" fontId="18" fillId="2" borderId="0" xfId="2" applyNumberFormat="1" applyFont="1" applyFill="1" applyBorder="1" applyAlignment="1"/>
    <xf numFmtId="170" fontId="18" fillId="2" borderId="0" xfId="2" applyNumberFormat="1" applyFont="1" applyFill="1" applyBorder="1"/>
    <xf numFmtId="170" fontId="19" fillId="2" borderId="0" xfId="2" applyNumberFormat="1" applyFont="1" applyFill="1" applyBorder="1" applyAlignment="1"/>
    <xf numFmtId="170" fontId="19" fillId="2" borderId="0" xfId="2" applyNumberFormat="1" applyFont="1" applyFill="1" applyBorder="1"/>
    <xf numFmtId="170" fontId="27" fillId="2" borderId="0" xfId="2" applyNumberFormat="1" applyFont="1" applyFill="1" applyBorder="1" applyAlignment="1"/>
    <xf numFmtId="170" fontId="27" fillId="2" borderId="0" xfId="2" applyNumberFormat="1" applyFont="1" applyFill="1" applyBorder="1"/>
    <xf numFmtId="170" fontId="18" fillId="2" borderId="0" xfId="2" applyNumberFormat="1" applyFont="1" applyFill="1" applyBorder="1" applyAlignment="1">
      <alignment horizontal="right"/>
    </xf>
    <xf numFmtId="170" fontId="19" fillId="2" borderId="0" xfId="2" applyNumberFormat="1" applyFont="1" applyFill="1" applyBorder="1" applyAlignment="1" applyProtection="1">
      <protection locked="0" hidden="1"/>
    </xf>
    <xf numFmtId="170" fontId="19" fillId="2" borderId="0" xfId="2" applyNumberFormat="1" applyFont="1" applyFill="1" applyBorder="1" applyProtection="1">
      <protection locked="0" hidden="1"/>
    </xf>
    <xf numFmtId="3" fontId="19" fillId="2" borderId="0" xfId="2" applyNumberFormat="1" applyFont="1" applyFill="1" applyBorder="1"/>
    <xf numFmtId="0" fontId="19" fillId="0" borderId="0" xfId="2" applyFont="1" applyBorder="1"/>
    <xf numFmtId="169" fontId="19" fillId="2" borderId="0" xfId="2" applyNumberFormat="1" applyFont="1" applyFill="1" applyBorder="1" applyAlignment="1"/>
    <xf numFmtId="3" fontId="19" fillId="2" borderId="0" xfId="2" applyNumberFormat="1" applyFont="1" applyFill="1" applyBorder="1" applyAlignment="1"/>
    <xf numFmtId="9" fontId="19" fillId="2" borderId="0" xfId="3" applyFont="1" applyFill="1" applyBorder="1" applyAlignment="1">
      <alignment horizontal="center"/>
    </xf>
    <xf numFmtId="171" fontId="19" fillId="2" borderId="0" xfId="4" applyNumberFormat="1" applyFont="1" applyFill="1" applyBorder="1"/>
    <xf numFmtId="3" fontId="19" fillId="2" borderId="0" xfId="2" applyNumberFormat="1" applyFont="1" applyFill="1"/>
    <xf numFmtId="9" fontId="19" fillId="0" borderId="0" xfId="3" applyFont="1" applyBorder="1" applyAlignment="1">
      <alignment horizontal="center"/>
    </xf>
    <xf numFmtId="171" fontId="19" fillId="0" borderId="0" xfId="4" applyNumberFormat="1" applyFont="1" applyBorder="1"/>
    <xf numFmtId="0" fontId="19" fillId="0" borderId="0" xfId="2" applyFont="1" applyBorder="1" applyAlignment="1"/>
    <xf numFmtId="9" fontId="28" fillId="0" borderId="0" xfId="3" applyFont="1" applyBorder="1" applyAlignment="1">
      <alignment horizontal="center"/>
    </xf>
    <xf numFmtId="171" fontId="28" fillId="0" borderId="0" xfId="4" applyNumberFormat="1" applyFont="1" applyBorder="1"/>
    <xf numFmtId="0" fontId="28" fillId="0" borderId="0" xfId="2" applyFont="1" applyBorder="1" applyAlignment="1"/>
    <xf numFmtId="0" fontId="28" fillId="0" borderId="0" xfId="2" applyFont="1"/>
    <xf numFmtId="0" fontId="28" fillId="0" borderId="0" xfId="2" applyFont="1" applyAlignment="1"/>
    <xf numFmtId="172" fontId="30" fillId="0" borderId="0" xfId="2" applyNumberFormat="1" applyFont="1" applyFill="1" applyProtection="1">
      <protection locked="0" hidden="1"/>
    </xf>
    <xf numFmtId="172" fontId="30" fillId="0" borderId="0" xfId="2" applyNumberFormat="1" applyFont="1" applyFill="1" applyAlignment="1" applyProtection="1">
      <protection locked="0" hidden="1"/>
    </xf>
    <xf numFmtId="0" fontId="30" fillId="0" borderId="0" xfId="2" applyFont="1" applyFill="1"/>
    <xf numFmtId="172" fontId="30" fillId="0" borderId="0" xfId="2" applyNumberFormat="1" applyFont="1" applyProtection="1">
      <protection locked="0" hidden="1"/>
    </xf>
    <xf numFmtId="172" fontId="30" fillId="0" borderId="0" xfId="2" applyNumberFormat="1" applyFont="1" applyAlignment="1" applyProtection="1">
      <protection locked="0" hidden="1"/>
    </xf>
    <xf numFmtId="0" fontId="30" fillId="0" borderId="0" xfId="2" applyFont="1"/>
    <xf numFmtId="9" fontId="30" fillId="0" borderId="0" xfId="3" applyFont="1" applyProtection="1">
      <protection locked="0" hidden="1"/>
    </xf>
    <xf numFmtId="0" fontId="30" fillId="0" borderId="0" xfId="2" applyNumberFormat="1" applyFont="1" applyProtection="1">
      <protection locked="0" hidden="1"/>
    </xf>
    <xf numFmtId="166" fontId="30" fillId="0" borderId="0" xfId="4" applyFont="1" applyAlignment="1" applyProtection="1">
      <protection locked="0" hidden="1"/>
    </xf>
    <xf numFmtId="0" fontId="30" fillId="0" borderId="8" xfId="3" applyNumberFormat="1" applyFont="1" applyBorder="1" applyProtection="1">
      <protection locked="0" hidden="1"/>
    </xf>
    <xf numFmtId="0" fontId="30" fillId="0" borderId="8" xfId="2" applyNumberFormat="1" applyFont="1" applyBorder="1" applyProtection="1">
      <protection locked="0" hidden="1"/>
    </xf>
    <xf numFmtId="166" fontId="30" fillId="0" borderId="8" xfId="4" applyFont="1" applyBorder="1" applyAlignment="1" applyProtection="1">
      <protection locked="0" hidden="1"/>
    </xf>
    <xf numFmtId="166" fontId="30" fillId="0" borderId="0" xfId="4" applyFont="1" applyBorder="1" applyAlignment="1" applyProtection="1">
      <protection locked="0" hidden="1"/>
    </xf>
    <xf numFmtId="2" fontId="30" fillId="0" borderId="0" xfId="2" applyNumberFormat="1" applyFont="1" applyFill="1" applyProtection="1">
      <protection locked="0" hidden="1"/>
    </xf>
    <xf numFmtId="171" fontId="30" fillId="0" borderId="0" xfId="4" applyNumberFormat="1" applyFont="1" applyFill="1" applyProtection="1">
      <protection locked="0" hidden="1"/>
    </xf>
    <xf numFmtId="166" fontId="30" fillId="0" borderId="0" xfId="4" applyFont="1" applyFill="1" applyAlignment="1" applyProtection="1">
      <protection locked="0" hidden="1"/>
    </xf>
    <xf numFmtId="10" fontId="30" fillId="0" borderId="0" xfId="3" applyNumberFormat="1" applyFont="1" applyProtection="1">
      <protection locked="0" hidden="1"/>
    </xf>
    <xf numFmtId="0" fontId="30" fillId="0" borderId="0" xfId="2" applyNumberFormat="1" applyFont="1" applyAlignment="1" applyProtection="1">
      <protection locked="0" hidden="1"/>
    </xf>
    <xf numFmtId="167" fontId="30" fillId="0" borderId="0" xfId="3" applyNumberFormat="1" applyFont="1" applyProtection="1">
      <protection locked="0" hidden="1"/>
    </xf>
    <xf numFmtId="171" fontId="30" fillId="0" borderId="0" xfId="4" applyNumberFormat="1" applyFont="1" applyProtection="1">
      <protection locked="0" hidden="1"/>
    </xf>
    <xf numFmtId="0" fontId="29" fillId="0" borderId="34" xfId="2" applyNumberFormat="1" applyFont="1" applyBorder="1" applyAlignment="1" applyProtection="1">
      <alignment vertical="center"/>
      <protection locked="0" hidden="1"/>
    </xf>
    <xf numFmtId="0" fontId="29" fillId="0" borderId="8" xfId="2" applyNumberFormat="1" applyFont="1" applyBorder="1" applyAlignment="1" applyProtection="1">
      <alignment vertical="center"/>
      <protection locked="0" hidden="1"/>
    </xf>
    <xf numFmtId="0" fontId="29" fillId="0" borderId="31" xfId="2" applyNumberFormat="1" applyFont="1" applyBorder="1" applyAlignment="1" applyProtection="1">
      <alignment vertical="center" wrapText="1"/>
      <protection locked="0" hidden="1"/>
    </xf>
    <xf numFmtId="0" fontId="29" fillId="0" borderId="64" xfId="2" applyNumberFormat="1" applyFont="1" applyBorder="1" applyAlignment="1" applyProtection="1">
      <alignment vertical="center" wrapText="1"/>
      <protection locked="0" hidden="1"/>
    </xf>
    <xf numFmtId="171" fontId="29" fillId="0" borderId="0" xfId="4" applyNumberFormat="1" applyFont="1" applyBorder="1" applyAlignment="1" applyProtection="1">
      <alignment horizontal="center" vertical="center"/>
      <protection locked="0" hidden="1"/>
    </xf>
    <xf numFmtId="9" fontId="29" fillId="0" borderId="61" xfId="3" applyFont="1" applyBorder="1" applyAlignment="1" applyProtection="1">
      <protection locked="0" hidden="1"/>
    </xf>
    <xf numFmtId="171" fontId="30" fillId="0" borderId="0" xfId="4" applyNumberFormat="1" applyFont="1" applyAlignment="1" applyProtection="1">
      <protection locked="0" hidden="1"/>
    </xf>
    <xf numFmtId="0" fontId="29" fillId="0" borderId="61" xfId="3" applyNumberFormat="1" applyFont="1" applyBorder="1" applyAlignment="1" applyProtection="1">
      <protection locked="0" hidden="1"/>
    </xf>
    <xf numFmtId="0" fontId="30" fillId="0" borderId="0" xfId="4" applyNumberFormat="1" applyFont="1" applyAlignment="1" applyProtection="1">
      <protection locked="0" hidden="1"/>
    </xf>
    <xf numFmtId="0" fontId="29" fillId="0" borderId="0" xfId="2" applyNumberFormat="1" applyFont="1" applyFill="1" applyProtection="1">
      <protection locked="0" hidden="1"/>
    </xf>
    <xf numFmtId="0" fontId="29" fillId="0" borderId="61" xfId="3" applyNumberFormat="1" applyFont="1" applyFill="1" applyBorder="1" applyAlignment="1" applyProtection="1">
      <protection locked="0" hidden="1"/>
    </xf>
    <xf numFmtId="0" fontId="30" fillId="0" borderId="0" xfId="4" applyNumberFormat="1" applyFont="1" applyFill="1" applyAlignment="1" applyProtection="1">
      <protection locked="0" hidden="1"/>
    </xf>
    <xf numFmtId="0" fontId="30" fillId="9" borderId="0" xfId="4" applyNumberFormat="1" applyFont="1" applyFill="1" applyAlignment="1" applyProtection="1">
      <protection locked="0" hidden="1"/>
    </xf>
    <xf numFmtId="9" fontId="29" fillId="0" borderId="0" xfId="3" applyFont="1" applyFill="1" applyProtection="1">
      <protection locked="0" hidden="1"/>
    </xf>
    <xf numFmtId="0" fontId="30" fillId="0" borderId="61" xfId="4" applyNumberFormat="1" applyFont="1" applyFill="1" applyBorder="1" applyAlignment="1" applyProtection="1">
      <protection locked="0" hidden="1"/>
    </xf>
    <xf numFmtId="0" fontId="30" fillId="0" borderId="0" xfId="2" applyNumberFormat="1" applyFont="1" applyFill="1" applyProtection="1">
      <protection locked="0" hidden="1"/>
    </xf>
    <xf numFmtId="0" fontId="30" fillId="0" borderId="0" xfId="2" applyNumberFormat="1" applyFont="1" applyFill="1" applyAlignment="1" applyProtection="1">
      <protection locked="0" hidden="1"/>
    </xf>
    <xf numFmtId="0" fontId="30" fillId="9" borderId="0" xfId="2" applyNumberFormat="1" applyFont="1" applyFill="1" applyAlignment="1" applyProtection="1">
      <protection locked="0" hidden="1"/>
    </xf>
    <xf numFmtId="9" fontId="30" fillId="0" borderId="8" xfId="3" applyFont="1" applyFill="1" applyBorder="1" applyProtection="1">
      <protection locked="0" hidden="1"/>
    </xf>
    <xf numFmtId="0" fontId="29" fillId="0" borderId="71" xfId="3" applyNumberFormat="1" applyFont="1" applyFill="1" applyBorder="1" applyAlignment="1" applyProtection="1">
      <protection locked="0" hidden="1"/>
    </xf>
    <xf numFmtId="0" fontId="30" fillId="0" borderId="8" xfId="4" applyNumberFormat="1" applyFont="1" applyFill="1" applyBorder="1" applyAlignment="1" applyProtection="1">
      <protection locked="0" hidden="1"/>
    </xf>
    <xf numFmtId="0" fontId="30" fillId="0" borderId="8" xfId="4" applyNumberFormat="1" applyFont="1" applyBorder="1" applyAlignment="1" applyProtection="1">
      <protection locked="0" hidden="1"/>
    </xf>
    <xf numFmtId="0" fontId="30" fillId="0" borderId="0" xfId="2" applyNumberFormat="1" applyFont="1" applyBorder="1" applyAlignment="1" applyProtection="1">
      <protection locked="0" hidden="1"/>
    </xf>
    <xf numFmtId="0" fontId="29" fillId="0" borderId="71" xfId="3" applyNumberFormat="1" applyFont="1" applyBorder="1" applyAlignment="1" applyProtection="1">
      <protection locked="0" hidden="1"/>
    </xf>
    <xf numFmtId="173" fontId="30" fillId="0" borderId="0" xfId="4" applyNumberFormat="1" applyFont="1" applyFill="1" applyAlignment="1" applyProtection="1">
      <protection locked="0" hidden="1"/>
    </xf>
    <xf numFmtId="10" fontId="30" fillId="0" borderId="61" xfId="3" applyNumberFormat="1" applyFont="1" applyBorder="1" applyAlignment="1" applyProtection="1">
      <protection locked="0" hidden="1"/>
    </xf>
    <xf numFmtId="0" fontId="30" fillId="0" borderId="61" xfId="3" applyNumberFormat="1" applyFont="1" applyBorder="1" applyAlignment="1" applyProtection="1">
      <protection locked="0" hidden="1"/>
    </xf>
    <xf numFmtId="0" fontId="30" fillId="0" borderId="0" xfId="2" applyNumberFormat="1" applyFont="1" applyBorder="1" applyProtection="1">
      <protection locked="0" hidden="1"/>
    </xf>
    <xf numFmtId="0" fontId="30" fillId="0" borderId="61" xfId="2" applyNumberFormat="1" applyFont="1" applyBorder="1" applyProtection="1">
      <protection locked="0" hidden="1"/>
    </xf>
    <xf numFmtId="0" fontId="29" fillId="0" borderId="8" xfId="2" applyNumberFormat="1" applyFont="1" applyFill="1" applyBorder="1" applyAlignment="1" applyProtection="1">
      <alignment horizontal="center" vertical="center"/>
      <protection locked="0" hidden="1"/>
    </xf>
    <xf numFmtId="0" fontId="29" fillId="0" borderId="0" xfId="2" applyNumberFormat="1" applyFont="1" applyBorder="1" applyAlignment="1" applyProtection="1">
      <alignment horizontal="center" vertical="center" wrapText="1"/>
      <protection locked="0" hidden="1"/>
    </xf>
    <xf numFmtId="0" fontId="29" fillId="0" borderId="64" xfId="2" applyNumberFormat="1" applyFont="1" applyBorder="1" applyAlignment="1" applyProtection="1">
      <alignment horizontal="center" vertical="center" wrapText="1"/>
      <protection locked="0" hidden="1"/>
    </xf>
    <xf numFmtId="0" fontId="29" fillId="0" borderId="0" xfId="2" applyNumberFormat="1" applyFont="1" applyBorder="1" applyAlignment="1" applyProtection="1">
      <alignment horizontal="center" vertical="center"/>
      <protection locked="0" hidden="1"/>
    </xf>
    <xf numFmtId="0" fontId="29" fillId="0" borderId="0" xfId="3" applyNumberFormat="1" applyFont="1" applyBorder="1" applyAlignment="1" applyProtection="1">
      <alignment horizontal="center"/>
      <protection locked="0" hidden="1"/>
    </xf>
    <xf numFmtId="9" fontId="29" fillId="0" borderId="0" xfId="3" applyFont="1" applyProtection="1">
      <protection locked="0" hidden="1"/>
    </xf>
    <xf numFmtId="0" fontId="30" fillId="0" borderId="61" xfId="4" applyNumberFormat="1" applyFont="1" applyBorder="1" applyAlignment="1" applyProtection="1">
      <protection locked="0" hidden="1"/>
    </xf>
    <xf numFmtId="0" fontId="29" fillId="8" borderId="57" xfId="3" applyNumberFormat="1" applyFont="1" applyFill="1" applyBorder="1" applyAlignment="1" applyProtection="1">
      <alignment horizontal="center"/>
      <protection locked="0" hidden="1"/>
    </xf>
    <xf numFmtId="0" fontId="29" fillId="8" borderId="68" xfId="3" applyNumberFormat="1" applyFont="1" applyFill="1" applyBorder="1" applyAlignment="1" applyProtection="1">
      <alignment horizontal="center"/>
      <protection locked="0" hidden="1"/>
    </xf>
    <xf numFmtId="0" fontId="29" fillId="8" borderId="24" xfId="3" applyNumberFormat="1" applyFont="1" applyFill="1" applyBorder="1" applyAlignment="1" applyProtection="1">
      <alignment horizontal="center"/>
      <protection locked="0" hidden="1"/>
    </xf>
    <xf numFmtId="0" fontId="29" fillId="0" borderId="61" xfId="2" applyNumberFormat="1" applyFont="1" applyFill="1" applyBorder="1" applyAlignment="1" applyProtection="1">
      <protection locked="0" hidden="1"/>
    </xf>
    <xf numFmtId="0" fontId="29" fillId="0" borderId="25" xfId="2" applyNumberFormat="1" applyFont="1" applyFill="1" applyBorder="1" applyAlignment="1" applyProtection="1">
      <alignment horizontal="center"/>
      <protection locked="0" hidden="1"/>
    </xf>
    <xf numFmtId="9" fontId="29" fillId="0" borderId="57" xfId="3" applyFont="1" applyBorder="1" applyAlignment="1" applyProtection="1">
      <alignment horizontal="center"/>
      <protection locked="0" hidden="1"/>
    </xf>
    <xf numFmtId="9" fontId="29" fillId="0" borderId="68" xfId="3" applyFont="1" applyBorder="1" applyAlignment="1" applyProtection="1">
      <alignment horizontal="center"/>
      <protection locked="0" hidden="1"/>
    </xf>
    <xf numFmtId="9" fontId="29" fillId="0" borderId="24" xfId="3" applyFont="1" applyBorder="1" applyAlignment="1" applyProtection="1">
      <alignment horizontal="center"/>
      <protection locked="0" hidden="1"/>
    </xf>
    <xf numFmtId="9" fontId="29" fillId="0" borderId="66" xfId="3" applyFont="1" applyBorder="1" applyAlignment="1" applyProtection="1">
      <alignment horizontal="center"/>
      <protection locked="0" hidden="1"/>
    </xf>
    <xf numFmtId="0" fontId="29" fillId="0" borderId="61" xfId="2" applyNumberFormat="1" applyFont="1" applyFill="1" applyBorder="1" applyAlignment="1" applyProtection="1">
      <alignment horizontal="right"/>
      <protection locked="0" hidden="1"/>
    </xf>
    <xf numFmtId="0" fontId="30" fillId="0" borderId="70" xfId="2" applyNumberFormat="1" applyFont="1" applyBorder="1" applyAlignment="1" applyProtection="1">
      <protection locked="0" hidden="1"/>
    </xf>
    <xf numFmtId="10" fontId="30" fillId="0" borderId="37" xfId="3" applyNumberFormat="1" applyFont="1" applyBorder="1" applyAlignment="1" applyProtection="1">
      <alignment horizontal="center"/>
      <protection locked="0" hidden="1"/>
    </xf>
    <xf numFmtId="10" fontId="30" fillId="0" borderId="0" xfId="3" applyNumberFormat="1" applyFont="1" applyBorder="1" applyAlignment="1" applyProtection="1">
      <alignment horizontal="center"/>
      <protection locked="0" hidden="1"/>
    </xf>
    <xf numFmtId="10" fontId="30" fillId="0" borderId="31" xfId="3" applyNumberFormat="1" applyFont="1" applyBorder="1" applyAlignment="1" applyProtection="1">
      <alignment horizontal="center"/>
      <protection locked="0" hidden="1"/>
    </xf>
    <xf numFmtId="10" fontId="30" fillId="0" borderId="66" xfId="3" applyNumberFormat="1" applyFont="1" applyBorder="1" applyAlignment="1" applyProtection="1">
      <alignment horizontal="center"/>
      <protection locked="0" hidden="1"/>
    </xf>
    <xf numFmtId="10" fontId="30" fillId="0" borderId="64" xfId="3" applyNumberFormat="1" applyFont="1" applyBorder="1" applyAlignment="1" applyProtection="1">
      <alignment horizontal="center"/>
      <protection locked="0" hidden="1"/>
    </xf>
    <xf numFmtId="9" fontId="30" fillId="0" borderId="70" xfId="3" applyFont="1" applyBorder="1" applyAlignment="1" applyProtection="1">
      <alignment horizontal="center"/>
      <protection locked="0" hidden="1"/>
    </xf>
    <xf numFmtId="166" fontId="30" fillId="0" borderId="37" xfId="4" applyFont="1" applyBorder="1" applyAlignment="1" applyProtection="1">
      <protection locked="0" hidden="1"/>
    </xf>
    <xf numFmtId="0" fontId="30" fillId="0" borderId="0" xfId="4" applyNumberFormat="1" applyFont="1" applyBorder="1" applyAlignment="1" applyProtection="1">
      <protection locked="0" hidden="1"/>
    </xf>
    <xf numFmtId="0" fontId="30" fillId="0" borderId="37" xfId="4" applyNumberFormat="1" applyFont="1" applyBorder="1" applyAlignment="1" applyProtection="1">
      <protection locked="0" hidden="1"/>
    </xf>
    <xf numFmtId="9" fontId="30" fillId="0" borderId="45" xfId="3" applyFont="1" applyBorder="1" applyAlignment="1" applyProtection="1">
      <alignment horizontal="center"/>
      <protection locked="0" hidden="1"/>
    </xf>
    <xf numFmtId="0" fontId="30" fillId="0" borderId="34" xfId="4" applyNumberFormat="1" applyFont="1" applyBorder="1" applyAlignment="1" applyProtection="1">
      <protection locked="0" hidden="1"/>
    </xf>
    <xf numFmtId="0" fontId="30" fillId="0" borderId="71" xfId="4" applyNumberFormat="1" applyFont="1" applyBorder="1" applyAlignment="1" applyProtection="1">
      <protection locked="0" hidden="1"/>
    </xf>
    <xf numFmtId="172" fontId="20" fillId="0" borderId="0" xfId="2" applyNumberFormat="1" applyFont="1" applyProtection="1">
      <protection locked="0" hidden="1"/>
    </xf>
    <xf numFmtId="0" fontId="20" fillId="0" borderId="0" xfId="2" applyNumberFormat="1" applyFont="1" applyProtection="1">
      <protection locked="0" hidden="1"/>
    </xf>
    <xf numFmtId="0" fontId="20" fillId="0" borderId="0" xfId="2" applyNumberFormat="1" applyFont="1" applyAlignment="1" applyProtection="1">
      <protection locked="0" hidden="1"/>
    </xf>
    <xf numFmtId="0" fontId="27" fillId="0" borderId="0" xfId="2" applyFont="1"/>
    <xf numFmtId="172" fontId="20" fillId="0" borderId="0" xfId="2" applyNumberFormat="1" applyFont="1" applyAlignment="1" applyProtection="1">
      <protection locked="0" hidden="1"/>
    </xf>
    <xf numFmtId="9" fontId="19" fillId="0" borderId="0" xfId="2" applyNumberFormat="1" applyFont="1"/>
    <xf numFmtId="0" fontId="19" fillId="0" borderId="0" xfId="2" applyFont="1" applyAlignment="1"/>
    <xf numFmtId="170" fontId="17" fillId="2" borderId="0" xfId="2" applyNumberFormat="1" applyFill="1" applyBorder="1"/>
    <xf numFmtId="0" fontId="2" fillId="0" borderId="29" xfId="0" applyFont="1" applyBorder="1" applyAlignment="1">
      <alignment horizontal="center" vertical="center"/>
    </xf>
    <xf numFmtId="0" fontId="9" fillId="0" borderId="19" xfId="0" applyFont="1" applyBorder="1"/>
    <xf numFmtId="0" fontId="9" fillId="0" borderId="21" xfId="0" applyFont="1" applyBorder="1"/>
    <xf numFmtId="0" fontId="9" fillId="0" borderId="27" xfId="0" applyFont="1" applyBorder="1"/>
    <xf numFmtId="0" fontId="9" fillId="0" borderId="29" xfId="0" applyFont="1" applyBorder="1"/>
    <xf numFmtId="0" fontId="6" fillId="0" borderId="11" xfId="0" applyFont="1" applyBorder="1" applyAlignment="1">
      <alignment horizontal="center" vertical="center"/>
    </xf>
    <xf numFmtId="17" fontId="33" fillId="2" borderId="57" xfId="2" applyNumberFormat="1" applyFont="1" applyFill="1" applyBorder="1" applyAlignment="1">
      <alignment horizontal="center"/>
    </xf>
    <xf numFmtId="17" fontId="34" fillId="2" borderId="68" xfId="2" applyNumberFormat="1" applyFont="1" applyFill="1" applyBorder="1" applyAlignment="1">
      <alignment horizontal="center"/>
    </xf>
    <xf numFmtId="17" fontId="34" fillId="2" borderId="24" xfId="2" applyNumberFormat="1" applyFont="1" applyFill="1" applyBorder="1" applyAlignment="1">
      <alignment horizontal="center"/>
    </xf>
    <xf numFmtId="17" fontId="34" fillId="2" borderId="57" xfId="2" applyNumberFormat="1" applyFont="1" applyFill="1" applyBorder="1" applyAlignment="1">
      <alignment horizontal="center"/>
    </xf>
    <xf numFmtId="0" fontId="17" fillId="0" borderId="0" xfId="2" applyFill="1" applyBorder="1"/>
    <xf numFmtId="0" fontId="17" fillId="0" borderId="0" xfId="2" applyFill="1"/>
    <xf numFmtId="0" fontId="17" fillId="0" borderId="7" xfId="2" applyFill="1" applyBorder="1"/>
    <xf numFmtId="10" fontId="23" fillId="2" borderId="37" xfId="3" applyNumberFormat="1" applyFont="1" applyFill="1" applyBorder="1" applyAlignment="1">
      <alignment horizontal="center"/>
    </xf>
    <xf numFmtId="10" fontId="17" fillId="2" borderId="37" xfId="2" applyNumberFormat="1" applyFill="1" applyBorder="1" applyAlignment="1">
      <alignment horizontal="center"/>
    </xf>
    <xf numFmtId="0" fontId="17" fillId="2" borderId="37" xfId="2" applyFill="1" applyBorder="1" applyAlignment="1">
      <alignment horizontal="center"/>
    </xf>
    <xf numFmtId="10" fontId="17" fillId="2" borderId="37" xfId="2" applyNumberFormat="1" applyFill="1" applyBorder="1"/>
    <xf numFmtId="3" fontId="17" fillId="2" borderId="37" xfId="2" applyNumberFormat="1" applyFill="1" applyBorder="1" applyAlignment="1">
      <alignment horizontal="center"/>
    </xf>
    <xf numFmtId="3" fontId="17" fillId="2" borderId="109" xfId="2" applyNumberFormat="1" applyFill="1" applyBorder="1" applyAlignment="1">
      <alignment horizontal="center"/>
    </xf>
    <xf numFmtId="3" fontId="17" fillId="2" borderId="34" xfId="2" applyNumberFormat="1" applyFill="1" applyBorder="1" applyAlignment="1">
      <alignment horizontal="center"/>
    </xf>
    <xf numFmtId="0" fontId="17" fillId="6" borderId="23" xfId="2" applyFont="1" applyFill="1" applyBorder="1" applyAlignment="1">
      <alignment horizontal="left"/>
    </xf>
    <xf numFmtId="3" fontId="17" fillId="2" borderId="6" xfId="2" applyNumberFormat="1" applyFill="1" applyBorder="1" applyAlignment="1">
      <alignment horizontal="left"/>
    </xf>
    <xf numFmtId="17" fontId="34" fillId="2" borderId="52" xfId="2" applyNumberFormat="1" applyFont="1" applyFill="1" applyBorder="1" applyAlignment="1">
      <alignment horizontal="center"/>
    </xf>
    <xf numFmtId="3" fontId="17" fillId="3" borderId="64" xfId="2" applyNumberFormat="1" applyFill="1" applyBorder="1" applyAlignment="1">
      <alignment horizontal="center"/>
    </xf>
    <xf numFmtId="3" fontId="17" fillId="3" borderId="71" xfId="2" applyNumberFormat="1" applyFill="1" applyBorder="1" applyAlignment="1">
      <alignment horizontal="center"/>
    </xf>
    <xf numFmtId="9" fontId="23" fillId="2" borderId="25" xfId="3" applyFont="1" applyFill="1" applyBorder="1" applyAlignment="1">
      <alignment horizontal="center"/>
    </xf>
    <xf numFmtId="0" fontId="2" fillId="5" borderId="24" xfId="0" applyFont="1" applyFill="1" applyBorder="1"/>
    <xf numFmtId="0" fontId="9" fillId="5" borderId="21" xfId="0" applyFont="1" applyFill="1" applyBorder="1"/>
    <xf numFmtId="0" fontId="9" fillId="5" borderId="29" xfId="0" applyFont="1" applyFill="1" applyBorder="1"/>
    <xf numFmtId="0" fontId="9" fillId="0" borderId="15" xfId="0" applyFont="1" applyBorder="1" applyAlignment="1">
      <alignment vertical="center"/>
    </xf>
    <xf numFmtId="0" fontId="9" fillId="0" borderId="57" xfId="0" applyFont="1" applyBorder="1" applyAlignment="1">
      <alignment vertical="justify" wrapText="1"/>
    </xf>
    <xf numFmtId="0" fontId="9" fillId="0" borderId="34" xfId="0" applyFont="1" applyBorder="1" applyAlignment="1">
      <alignment vertical="justify" wrapText="1"/>
    </xf>
    <xf numFmtId="0" fontId="9" fillId="0" borderId="25" xfId="0" applyFont="1" applyBorder="1" applyAlignment="1">
      <alignment vertical="justify" wrapText="1"/>
    </xf>
    <xf numFmtId="0" fontId="9" fillId="0" borderId="23" xfId="0" applyFont="1" applyFill="1" applyBorder="1" applyAlignment="1">
      <alignment horizontal="justify" vertical="center" wrapText="1"/>
    </xf>
    <xf numFmtId="0" fontId="9" fillId="0" borderId="25" xfId="0" applyFont="1" applyBorder="1" applyAlignment="1">
      <alignment horizontal="justify" vertical="center" wrapText="1"/>
    </xf>
    <xf numFmtId="0" fontId="9" fillId="0" borderId="57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6" xfId="0" applyFont="1" applyBorder="1" applyAlignment="1">
      <alignment horizontal="justify" vertical="center" wrapText="1"/>
    </xf>
    <xf numFmtId="0" fontId="9" fillId="0" borderId="23" xfId="0" applyFont="1" applyBorder="1" applyAlignment="1">
      <alignment horizontal="justify" vertical="center" wrapText="1"/>
    </xf>
    <xf numFmtId="0" fontId="9" fillId="0" borderId="69" xfId="0" applyFont="1" applyBorder="1" applyAlignment="1">
      <alignment horizontal="justify" vertical="center" wrapText="1"/>
    </xf>
    <xf numFmtId="0" fontId="9" fillId="0" borderId="68" xfId="0" applyFont="1" applyBorder="1" applyAlignment="1">
      <alignment horizontal="justify" vertical="center" wrapText="1"/>
    </xf>
    <xf numFmtId="0" fontId="9" fillId="0" borderId="68" xfId="0" applyFont="1" applyBorder="1" applyAlignment="1">
      <alignment vertical="center" wrapText="1"/>
    </xf>
    <xf numFmtId="0" fontId="37" fillId="0" borderId="68" xfId="0" applyFont="1" applyBorder="1" applyAlignment="1">
      <alignment vertical="center" wrapText="1"/>
    </xf>
    <xf numFmtId="0" fontId="9" fillId="0" borderId="66" xfId="0" applyFont="1" applyBorder="1" applyAlignment="1">
      <alignment vertical="center" wrapText="1"/>
    </xf>
    <xf numFmtId="0" fontId="9" fillId="0" borderId="66" xfId="0" applyFont="1" applyBorder="1" applyAlignment="1">
      <alignment vertical="justify" wrapText="1"/>
    </xf>
    <xf numFmtId="0" fontId="9" fillId="0" borderId="122" xfId="0" applyFont="1" applyBorder="1" applyAlignment="1">
      <alignment vertical="center" wrapText="1"/>
    </xf>
    <xf numFmtId="0" fontId="37" fillId="0" borderId="122" xfId="0" applyFont="1" applyBorder="1" applyAlignment="1">
      <alignment vertical="center" wrapText="1"/>
    </xf>
    <xf numFmtId="0" fontId="9" fillId="0" borderId="65" xfId="0" applyFont="1" applyBorder="1" applyAlignment="1">
      <alignment horizontal="justify" vertical="justify" wrapText="1"/>
    </xf>
    <xf numFmtId="0" fontId="9" fillId="0" borderId="65" xfId="0" applyFont="1" applyBorder="1" applyAlignment="1">
      <alignment horizontal="justify" vertical="center" wrapText="1"/>
    </xf>
    <xf numFmtId="0" fontId="9" fillId="0" borderId="122" xfId="0" applyFont="1" applyBorder="1" applyAlignment="1">
      <alignment horizontal="justify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43" xfId="0" applyFont="1" applyBorder="1" applyAlignment="1">
      <alignment horizontal="center" vertical="center"/>
    </xf>
    <xf numFmtId="0" fontId="9" fillId="6" borderId="15" xfId="0" applyFont="1" applyFill="1" applyBorder="1" applyAlignment="1">
      <alignment vertical="center"/>
    </xf>
    <xf numFmtId="0" fontId="9" fillId="6" borderId="42" xfId="0" applyFont="1" applyFill="1" applyBorder="1" applyAlignment="1">
      <alignment vertical="center"/>
    </xf>
    <xf numFmtId="0" fontId="9" fillId="6" borderId="43" xfId="0" applyFont="1" applyFill="1" applyBorder="1" applyAlignment="1">
      <alignment horizontal="center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75" fontId="9" fillId="0" borderId="43" xfId="0" applyNumberFormat="1" applyFont="1" applyFill="1" applyBorder="1" applyAlignment="1">
      <alignment horizontal="center" vertical="center" wrapText="1"/>
    </xf>
    <xf numFmtId="0" fontId="9" fillId="0" borderId="43" xfId="0" applyFont="1" applyBorder="1" applyAlignment="1"/>
    <xf numFmtId="0" fontId="9" fillId="0" borderId="43" xfId="0" applyFont="1" applyBorder="1"/>
    <xf numFmtId="0" fontId="9" fillId="10" borderId="0" xfId="0" applyFont="1" applyFill="1" applyBorder="1" applyAlignment="1">
      <alignment vertical="center"/>
    </xf>
    <xf numFmtId="0" fontId="9" fillId="10" borderId="0" xfId="0" applyFont="1" applyFill="1" applyBorder="1" applyAlignment="1">
      <alignment vertical="top"/>
    </xf>
    <xf numFmtId="0" fontId="9" fillId="0" borderId="25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vertical="center"/>
    </xf>
    <xf numFmtId="0" fontId="9" fillId="0" borderId="25" xfId="0" applyFont="1" applyBorder="1" applyAlignment="1">
      <alignment horizontal="center" vertical="top"/>
    </xf>
    <xf numFmtId="0" fontId="9" fillId="0" borderId="25" xfId="0" applyFont="1" applyBorder="1" applyAlignment="1">
      <alignment vertical="top"/>
    </xf>
    <xf numFmtId="0" fontId="9" fillId="0" borderId="35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0" fontId="9" fillId="10" borderId="0" xfId="0" applyFont="1" applyFill="1" applyBorder="1" applyAlignment="1">
      <alignment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45" fillId="0" borderId="42" xfId="0" applyFont="1" applyFill="1" applyBorder="1" applyAlignment="1">
      <alignment horizontal="center" vertical="center"/>
    </xf>
    <xf numFmtId="0" fontId="9" fillId="10" borderId="6" xfId="0" applyFont="1" applyFill="1" applyBorder="1" applyAlignment="1">
      <alignment horizontal="center"/>
    </xf>
    <xf numFmtId="0" fontId="9" fillId="10" borderId="7" xfId="0" applyFont="1" applyFill="1" applyBorder="1" applyAlignment="1">
      <alignment vertical="center"/>
    </xf>
    <xf numFmtId="0" fontId="9" fillId="0" borderId="23" xfId="0" applyFont="1" applyFill="1" applyBorder="1" applyAlignment="1">
      <alignment horizontal="right" vertical="top" wrapText="1"/>
    </xf>
    <xf numFmtId="0" fontId="9" fillId="0" borderId="26" xfId="0" applyFont="1" applyFill="1" applyBorder="1" applyAlignment="1">
      <alignment vertical="center" wrapText="1"/>
    </xf>
    <xf numFmtId="0" fontId="9" fillId="0" borderId="23" xfId="0" applyFont="1" applyBorder="1" applyAlignment="1">
      <alignment horizontal="right" vertical="top" wrapText="1"/>
    </xf>
    <xf numFmtId="0" fontId="9" fillId="0" borderId="63" xfId="0" applyFont="1" applyBorder="1" applyAlignment="1">
      <alignment horizontal="right" vertical="top" wrapText="1"/>
    </xf>
    <xf numFmtId="0" fontId="9" fillId="0" borderId="65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/>
    </xf>
    <xf numFmtId="0" fontId="9" fillId="10" borderId="6" xfId="0" applyFont="1" applyFill="1" applyBorder="1" applyAlignment="1">
      <alignment horizontal="center" vertical="top"/>
    </xf>
    <xf numFmtId="0" fontId="9" fillId="0" borderId="23" xfId="0" applyFont="1" applyBorder="1" applyAlignment="1">
      <alignment horizontal="right" vertical="top"/>
    </xf>
    <xf numFmtId="0" fontId="9" fillId="0" borderId="23" xfId="0" applyFont="1" applyBorder="1" applyAlignment="1">
      <alignment horizontal="center" vertical="top"/>
    </xf>
    <xf numFmtId="0" fontId="9" fillId="0" borderId="65" xfId="0" applyFont="1" applyFill="1" applyBorder="1" applyAlignment="1">
      <alignment vertical="center"/>
    </xf>
    <xf numFmtId="9" fontId="9" fillId="0" borderId="42" xfId="0" applyNumberFormat="1" applyFont="1" applyFill="1" applyBorder="1" applyAlignment="1">
      <alignment horizontal="center" vertical="center"/>
    </xf>
    <xf numFmtId="9" fontId="9" fillId="0" borderId="43" xfId="0" applyNumberFormat="1" applyFont="1" applyFill="1" applyBorder="1" applyAlignment="1">
      <alignment horizontal="center" vertical="center"/>
    </xf>
    <xf numFmtId="0" fontId="9" fillId="0" borderId="25" xfId="0" applyFont="1" applyBorder="1" applyAlignment="1">
      <alignment horizontal="justify" vertical="justify" wrapText="1"/>
    </xf>
    <xf numFmtId="0" fontId="9" fillId="0" borderId="42" xfId="0" applyFont="1" applyBorder="1" applyAlignment="1">
      <alignment horizontal="center" vertical="center" wrapText="1"/>
    </xf>
    <xf numFmtId="0" fontId="9" fillId="0" borderId="121" xfId="0" applyFont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/>
    </xf>
    <xf numFmtId="0" fontId="9" fillId="6" borderId="42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39" fillId="0" borderId="0" xfId="0" applyFont="1" applyBorder="1" applyAlignment="1">
      <alignment horizontal="right" vertical="center"/>
    </xf>
    <xf numFmtId="0" fontId="37" fillId="0" borderId="6" xfId="0" applyFont="1" applyBorder="1" applyAlignment="1">
      <alignment vertical="center"/>
    </xf>
    <xf numFmtId="0" fontId="2" fillId="12" borderId="23" xfId="0" applyFont="1" applyFill="1" applyBorder="1"/>
    <xf numFmtId="0" fontId="9" fillId="12" borderId="19" xfId="0" applyFont="1" applyFill="1" applyBorder="1"/>
    <xf numFmtId="0" fontId="9" fillId="12" borderId="27" xfId="0" applyFont="1" applyFill="1" applyBorder="1"/>
    <xf numFmtId="0" fontId="9" fillId="12" borderId="22" xfId="0" applyFont="1" applyFill="1" applyBorder="1"/>
    <xf numFmtId="0" fontId="9" fillId="12" borderId="30" xfId="0" applyFont="1" applyFill="1" applyBorder="1"/>
    <xf numFmtId="0" fontId="2" fillId="12" borderId="52" xfId="0" applyFont="1" applyFill="1" applyBorder="1"/>
    <xf numFmtId="3" fontId="23" fillId="7" borderId="102" xfId="3" applyNumberFormat="1" applyFont="1" applyFill="1" applyBorder="1" applyAlignment="1">
      <alignment horizontal="center"/>
    </xf>
    <xf numFmtId="3" fontId="23" fillId="7" borderId="74" xfId="3" applyNumberFormat="1" applyFont="1" applyFill="1" applyBorder="1" applyAlignment="1">
      <alignment horizontal="center"/>
    </xf>
    <xf numFmtId="3" fontId="0" fillId="7" borderId="102" xfId="3" applyNumberFormat="1" applyFont="1" applyFill="1" applyBorder="1" applyAlignment="1">
      <alignment horizontal="center"/>
    </xf>
    <xf numFmtId="3" fontId="0" fillId="7" borderId="74" xfId="3" applyNumberFormat="1" applyFont="1" applyFill="1" applyBorder="1" applyAlignment="1">
      <alignment horizontal="center"/>
    </xf>
    <xf numFmtId="3" fontId="0" fillId="7" borderId="104" xfId="3" applyNumberFormat="1" applyFont="1" applyFill="1" applyBorder="1" applyAlignment="1">
      <alignment horizontal="center"/>
    </xf>
    <xf numFmtId="3" fontId="23" fillId="2" borderId="12" xfId="3" applyNumberFormat="1" applyFont="1" applyFill="1" applyBorder="1" applyAlignment="1">
      <alignment horizontal="center"/>
    </xf>
    <xf numFmtId="3" fontId="23" fillId="2" borderId="60" xfId="3" applyNumberFormat="1" applyFont="1" applyFill="1" applyBorder="1" applyAlignment="1">
      <alignment horizontal="center"/>
    </xf>
    <xf numFmtId="3" fontId="0" fillId="2" borderId="12" xfId="3" applyNumberFormat="1" applyFont="1" applyFill="1" applyBorder="1" applyAlignment="1">
      <alignment horizontal="center"/>
    </xf>
    <xf numFmtId="3" fontId="0" fillId="2" borderId="60" xfId="3" applyNumberFormat="1" applyFont="1" applyFill="1" applyBorder="1" applyAlignment="1">
      <alignment horizontal="center"/>
    </xf>
    <xf numFmtId="0" fontId="17" fillId="2" borderId="12" xfId="2" applyFill="1" applyBorder="1" applyAlignment="1">
      <alignment horizontal="left"/>
    </xf>
    <xf numFmtId="0" fontId="17" fillId="2" borderId="47" xfId="2" applyFill="1" applyBorder="1" applyAlignment="1">
      <alignment horizontal="left"/>
    </xf>
    <xf numFmtId="0" fontId="17" fillId="2" borderId="8" xfId="2" applyFill="1" applyBorder="1" applyAlignment="1">
      <alignment horizontal="left"/>
    </xf>
    <xf numFmtId="0" fontId="17" fillId="2" borderId="68" xfId="2" applyFill="1" applyBorder="1" applyAlignment="1">
      <alignment horizontal="left"/>
    </xf>
    <xf numFmtId="49" fontId="17" fillId="2" borderId="6" xfId="2" applyNumberFormat="1" applyFill="1" applyBorder="1" applyAlignment="1">
      <alignment horizontal="center"/>
    </xf>
    <xf numFmtId="49" fontId="17" fillId="2" borderId="0" xfId="2" applyNumberFormat="1" applyFill="1" applyBorder="1" applyAlignment="1">
      <alignment horizontal="center"/>
    </xf>
    <xf numFmtId="3" fontId="0" fillId="2" borderId="50" xfId="3" applyNumberFormat="1" applyFont="1" applyFill="1" applyBorder="1" applyAlignment="1">
      <alignment horizontal="center"/>
    </xf>
    <xf numFmtId="17" fontId="34" fillId="0" borderId="57" xfId="2" applyNumberFormat="1" applyFont="1" applyFill="1" applyBorder="1" applyAlignment="1">
      <alignment horizontal="center"/>
    </xf>
    <xf numFmtId="4" fontId="17" fillId="2" borderId="0" xfId="2" applyNumberFormat="1" applyFill="1" applyBorder="1"/>
    <xf numFmtId="0" fontId="9" fillId="2" borderId="6" xfId="2" applyFont="1" applyFill="1" applyBorder="1"/>
    <xf numFmtId="0" fontId="9" fillId="2" borderId="0" xfId="2" applyFont="1" applyFill="1" applyBorder="1"/>
    <xf numFmtId="0" fontId="9" fillId="2" borderId="7" xfId="2" applyFont="1" applyFill="1" applyBorder="1"/>
    <xf numFmtId="0" fontId="9" fillId="2" borderId="10" xfId="2" applyFont="1" applyFill="1" applyBorder="1"/>
    <xf numFmtId="0" fontId="9" fillId="2" borderId="12" xfId="2" applyFont="1" applyFill="1" applyBorder="1"/>
    <xf numFmtId="0" fontId="9" fillId="2" borderId="11" xfId="2" applyFont="1" applyFill="1" applyBorder="1"/>
    <xf numFmtId="0" fontId="9" fillId="2" borderId="1" xfId="2" applyFont="1" applyFill="1" applyBorder="1" applyAlignment="1">
      <alignment vertical="center"/>
    </xf>
    <xf numFmtId="0" fontId="9" fillId="2" borderId="3" xfId="2" applyFont="1" applyFill="1" applyBorder="1" applyAlignment="1">
      <alignment vertical="center"/>
    </xf>
    <xf numFmtId="0" fontId="9" fillId="2" borderId="2" xfId="2" applyFont="1" applyFill="1" applyBorder="1" applyAlignment="1">
      <alignment vertical="center"/>
    </xf>
    <xf numFmtId="0" fontId="9" fillId="2" borderId="8" xfId="2" applyFont="1" applyFill="1" applyBorder="1"/>
    <xf numFmtId="0" fontId="9" fillId="2" borderId="0" xfId="2" applyFont="1" applyFill="1"/>
    <xf numFmtId="0" fontId="9" fillId="2" borderId="1" xfId="2" applyFont="1" applyFill="1" applyBorder="1"/>
    <xf numFmtId="0" fontId="9" fillId="2" borderId="3" xfId="2" applyFont="1" applyFill="1" applyBorder="1"/>
    <xf numFmtId="0" fontId="7" fillId="2" borderId="3" xfId="2" applyFont="1" applyFill="1" applyBorder="1" applyAlignment="1">
      <alignment vertical="center"/>
    </xf>
    <xf numFmtId="0" fontId="9" fillId="2" borderId="3" xfId="2" applyFont="1" applyFill="1" applyBorder="1" applyAlignment="1">
      <alignment horizontal="right" vertical="center"/>
    </xf>
    <xf numFmtId="0" fontId="9" fillId="2" borderId="2" xfId="2" applyFont="1" applyFill="1" applyBorder="1"/>
    <xf numFmtId="0" fontId="7" fillId="2" borderId="0" xfId="2" applyFont="1" applyFill="1" applyBorder="1" applyAlignment="1">
      <alignment vertical="center"/>
    </xf>
    <xf numFmtId="0" fontId="9" fillId="2" borderId="0" xfId="2" applyFont="1" applyFill="1" applyBorder="1" applyAlignment="1">
      <alignment horizontal="right"/>
    </xf>
    <xf numFmtId="0" fontId="9" fillId="2" borderId="0" xfId="2" applyFont="1" applyFill="1" applyBorder="1" applyAlignment="1">
      <alignment vertical="center"/>
    </xf>
    <xf numFmtId="0" fontId="9" fillId="2" borderId="12" xfId="2" applyFont="1" applyFill="1" applyBorder="1" applyAlignment="1">
      <alignment vertical="center"/>
    </xf>
    <xf numFmtId="0" fontId="7" fillId="2" borderId="48" xfId="2" applyFont="1" applyFill="1" applyBorder="1" applyAlignment="1">
      <alignment vertical="center"/>
    </xf>
    <xf numFmtId="0" fontId="7" fillId="2" borderId="13" xfId="2" applyFont="1" applyFill="1" applyBorder="1" applyAlignment="1">
      <alignment vertical="center"/>
    </xf>
    <xf numFmtId="0" fontId="7" fillId="2" borderId="14" xfId="2" applyFont="1" applyFill="1" applyBorder="1" applyAlignment="1">
      <alignment vertical="center"/>
    </xf>
    <xf numFmtId="167" fontId="0" fillId="2" borderId="35" xfId="3" applyNumberFormat="1" applyFont="1" applyFill="1" applyBorder="1" applyAlignment="1">
      <alignment horizontal="center"/>
    </xf>
    <xf numFmtId="0" fontId="9" fillId="2" borderId="5" xfId="2" applyFont="1" applyFill="1" applyBorder="1"/>
    <xf numFmtId="0" fontId="9" fillId="2" borderId="1" xfId="2" applyFont="1" applyFill="1" applyBorder="1" applyAlignment="1">
      <alignment horizontal="right" vertical="center"/>
    </xf>
    <xf numFmtId="3" fontId="17" fillId="2" borderId="31" xfId="2" applyNumberFormat="1" applyFill="1" applyBorder="1"/>
    <xf numFmtId="3" fontId="17" fillId="2" borderId="32" xfId="2" applyNumberFormat="1" applyFill="1" applyBorder="1"/>
    <xf numFmtId="3" fontId="26" fillId="2" borderId="0" xfId="2" applyNumberFormat="1" applyFont="1" applyFill="1" applyBorder="1"/>
    <xf numFmtId="3" fontId="26" fillId="2" borderId="7" xfId="2" applyNumberFormat="1" applyFont="1" applyFill="1" applyBorder="1"/>
    <xf numFmtId="170" fontId="17" fillId="2" borderId="0" xfId="2" applyNumberFormat="1" applyFill="1" applyBorder="1" applyAlignment="1">
      <alignment horizontal="right"/>
    </xf>
    <xf numFmtId="170" fontId="17" fillId="2" borderId="0" xfId="2" applyNumberFormat="1" applyFill="1" applyBorder="1" applyAlignment="1">
      <alignment horizontal="center"/>
    </xf>
    <xf numFmtId="170" fontId="17" fillId="2" borderId="7" xfId="2" applyNumberFormat="1" applyFill="1" applyBorder="1" applyAlignment="1">
      <alignment horizontal="center"/>
    </xf>
    <xf numFmtId="170" fontId="17" fillId="2" borderId="8" xfId="2" applyNumberFormat="1" applyFill="1" applyBorder="1"/>
    <xf numFmtId="170" fontId="17" fillId="2" borderId="50" xfId="2" applyNumberFormat="1" applyFill="1" applyBorder="1"/>
    <xf numFmtId="3" fontId="23" fillId="2" borderId="0" xfId="6" applyNumberFormat="1" applyFont="1" applyFill="1" applyBorder="1"/>
    <xf numFmtId="3" fontId="23" fillId="2" borderId="0" xfId="5" applyNumberFormat="1" applyFont="1" applyFill="1" applyBorder="1"/>
    <xf numFmtId="3" fontId="17" fillId="2" borderId="0" xfId="2" applyNumberFormat="1" applyFill="1" applyAlignment="1">
      <alignment horizontal="center"/>
    </xf>
    <xf numFmtId="0" fontId="1" fillId="3" borderId="6" xfId="2" applyFont="1" applyFill="1" applyBorder="1"/>
    <xf numFmtId="0" fontId="40" fillId="3" borderId="77" xfId="2" applyFont="1" applyFill="1" applyBorder="1"/>
    <xf numFmtId="0" fontId="40" fillId="3" borderId="6" xfId="2" applyFont="1" applyFill="1" applyBorder="1"/>
    <xf numFmtId="0" fontId="1" fillId="3" borderId="0" xfId="2" applyFont="1" applyFill="1" applyBorder="1"/>
    <xf numFmtId="0" fontId="1" fillId="3" borderId="7" xfId="2" applyFont="1" applyFill="1" applyBorder="1"/>
    <xf numFmtId="0" fontId="1" fillId="3" borderId="0" xfId="2" applyFont="1" applyFill="1"/>
    <xf numFmtId="0" fontId="1" fillId="3" borderId="0" xfId="2" applyFont="1" applyFill="1" applyBorder="1" applyAlignment="1">
      <alignment horizontal="center"/>
    </xf>
    <xf numFmtId="0" fontId="1" fillId="3" borderId="7" xfId="2" applyFont="1" applyFill="1" applyBorder="1" applyAlignment="1">
      <alignment horizontal="center"/>
    </xf>
    <xf numFmtId="0" fontId="1" fillId="6" borderId="0" xfId="2" applyFont="1" applyFill="1" applyBorder="1"/>
    <xf numFmtId="0" fontId="1" fillId="6" borderId="7" xfId="2" applyFont="1" applyFill="1" applyBorder="1"/>
    <xf numFmtId="3" fontId="1" fillId="3" borderId="78" xfId="2" applyNumberFormat="1" applyFont="1" applyFill="1" applyBorder="1"/>
    <xf numFmtId="3" fontId="1" fillId="3" borderId="110" xfId="2" applyNumberFormat="1" applyFont="1" applyFill="1" applyBorder="1"/>
    <xf numFmtId="3" fontId="1" fillId="3" borderId="0" xfId="2" applyNumberFormat="1" applyFont="1" applyFill="1" applyBorder="1"/>
    <xf numFmtId="3" fontId="1" fillId="3" borderId="7" xfId="2" applyNumberFormat="1" applyFont="1" applyFill="1" applyBorder="1"/>
    <xf numFmtId="3" fontId="1" fillId="6" borderId="0" xfId="2" applyNumberFormat="1" applyFont="1" applyFill="1" applyBorder="1"/>
    <xf numFmtId="3" fontId="1" fillId="6" borderId="7" xfId="2" applyNumberFormat="1" applyFont="1" applyFill="1" applyBorder="1"/>
    <xf numFmtId="0" fontId="1" fillId="3" borderId="6" xfId="2" applyFont="1" applyFill="1" applyBorder="1" applyAlignment="1">
      <alignment horizontal="left"/>
    </xf>
    <xf numFmtId="3" fontId="1" fillId="3" borderId="0" xfId="2" applyNumberFormat="1" applyFont="1" applyFill="1"/>
    <xf numFmtId="3" fontId="1" fillId="4" borderId="68" xfId="2" applyNumberFormat="1" applyFont="1" applyFill="1" applyBorder="1"/>
    <xf numFmtId="3" fontId="1" fillId="4" borderId="52" xfId="2" applyNumberFormat="1" applyFont="1" applyFill="1" applyBorder="1"/>
    <xf numFmtId="0" fontId="1" fillId="3" borderId="12" xfId="2" applyFont="1" applyFill="1" applyBorder="1"/>
    <xf numFmtId="3" fontId="1" fillId="3" borderId="12" xfId="2" applyNumberFormat="1" applyFont="1" applyFill="1" applyBorder="1"/>
    <xf numFmtId="0" fontId="1" fillId="3" borderId="11" xfId="2" applyFont="1" applyFill="1" applyBorder="1"/>
    <xf numFmtId="0" fontId="40" fillId="0" borderId="0" xfId="2" applyFont="1"/>
    <xf numFmtId="0" fontId="40" fillId="3" borderId="0" xfId="2" applyFont="1" applyFill="1" applyBorder="1"/>
    <xf numFmtId="0" fontId="48" fillId="6" borderId="6" xfId="2" applyFont="1" applyFill="1" applyBorder="1" applyAlignment="1">
      <alignment horizontal="left"/>
    </xf>
    <xf numFmtId="0" fontId="48" fillId="6" borderId="0" xfId="2" applyFont="1" applyFill="1" applyBorder="1" applyAlignment="1">
      <alignment horizontal="left"/>
    </xf>
    <xf numFmtId="3" fontId="40" fillId="3" borderId="0" xfId="2" applyNumberFormat="1" applyFont="1" applyFill="1" applyBorder="1"/>
    <xf numFmtId="3" fontId="40" fillId="3" borderId="7" xfId="2" applyNumberFormat="1" applyFont="1" applyFill="1" applyBorder="1"/>
    <xf numFmtId="3" fontId="48" fillId="6" borderId="6" xfId="2" applyNumberFormat="1" applyFont="1" applyFill="1" applyBorder="1" applyAlignment="1">
      <alignment horizontal="left"/>
    </xf>
    <xf numFmtId="0" fontId="40" fillId="3" borderId="7" xfId="2" applyFont="1" applyFill="1" applyBorder="1"/>
    <xf numFmtId="3" fontId="48" fillId="6" borderId="0" xfId="2" applyNumberFormat="1" applyFont="1" applyFill="1" applyBorder="1" applyAlignment="1">
      <alignment horizontal="left"/>
    </xf>
    <xf numFmtId="3" fontId="40" fillId="3" borderId="6" xfId="2" applyNumberFormat="1" applyFont="1" applyFill="1" applyBorder="1" applyAlignment="1">
      <alignment horizontal="left"/>
    </xf>
    <xf numFmtId="0" fontId="48" fillId="3" borderId="6" xfId="2" applyFont="1" applyFill="1" applyBorder="1"/>
    <xf numFmtId="0" fontId="48" fillId="3" borderId="0" xfId="2" applyFont="1" applyFill="1" applyBorder="1"/>
    <xf numFmtId="0" fontId="40" fillId="4" borderId="69" xfId="2" applyFont="1" applyFill="1" applyBorder="1"/>
    <xf numFmtId="0" fontId="40" fillId="3" borderId="10" xfId="2" applyFont="1" applyFill="1" applyBorder="1"/>
    <xf numFmtId="3" fontId="40" fillId="3" borderId="12" xfId="2" applyNumberFormat="1" applyFont="1" applyFill="1" applyBorder="1"/>
    <xf numFmtId="0" fontId="40" fillId="3" borderId="0" xfId="2" applyFont="1" applyFill="1"/>
    <xf numFmtId="0" fontId="40" fillId="2" borderId="0" xfId="2" applyFont="1" applyFill="1"/>
    <xf numFmtId="0" fontId="40" fillId="2" borderId="6" xfId="2" applyFont="1" applyFill="1" applyBorder="1"/>
    <xf numFmtId="0" fontId="40" fillId="2" borderId="0" xfId="2" applyFont="1" applyFill="1" applyBorder="1"/>
    <xf numFmtId="0" fontId="40" fillId="2" borderId="7" xfId="2" applyFont="1" applyFill="1" applyBorder="1"/>
    <xf numFmtId="0" fontId="40" fillId="2" borderId="10" xfId="2" applyFont="1" applyFill="1" applyBorder="1"/>
    <xf numFmtId="0" fontId="40" fillId="2" borderId="12" xfId="2" applyFont="1" applyFill="1" applyBorder="1"/>
    <xf numFmtId="0" fontId="40" fillId="2" borderId="11" xfId="2" applyFont="1" applyFill="1" applyBorder="1"/>
    <xf numFmtId="0" fontId="1" fillId="2" borderId="0" xfId="2" applyFont="1" applyFill="1"/>
    <xf numFmtId="0" fontId="1" fillId="2" borderId="0" xfId="2" applyFont="1" applyFill="1" applyBorder="1" applyAlignment="1">
      <alignment horizontal="center"/>
    </xf>
    <xf numFmtId="0" fontId="1" fillId="2" borderId="0" xfId="2" applyFont="1" applyFill="1" applyBorder="1"/>
    <xf numFmtId="0" fontId="1" fillId="4" borderId="68" xfId="2" applyFont="1" applyFill="1" applyBorder="1" applyAlignment="1">
      <alignment horizontal="center"/>
    </xf>
    <xf numFmtId="0" fontId="1" fillId="4" borderId="52" xfId="2" applyFont="1" applyFill="1" applyBorder="1" applyAlignment="1">
      <alignment horizontal="center"/>
    </xf>
    <xf numFmtId="0" fontId="1" fillId="2" borderId="0" xfId="2" applyFont="1" applyFill="1" applyAlignment="1">
      <alignment horizontal="center"/>
    </xf>
    <xf numFmtId="0" fontId="1" fillId="3" borderId="0" xfId="2" applyFont="1" applyFill="1" applyAlignment="1">
      <alignment horizontal="center"/>
    </xf>
    <xf numFmtId="170" fontId="1" fillId="6" borderId="0" xfId="2" applyNumberFormat="1" applyFont="1" applyFill="1" applyBorder="1"/>
    <xf numFmtId="170" fontId="1" fillId="6" borderId="7" xfId="2" applyNumberFormat="1" applyFont="1" applyFill="1" applyBorder="1"/>
    <xf numFmtId="170" fontId="1" fillId="3" borderId="0" xfId="2" applyNumberFormat="1" applyFont="1" applyFill="1" applyBorder="1"/>
    <xf numFmtId="170" fontId="1" fillId="3" borderId="7" xfId="2" applyNumberFormat="1" applyFont="1" applyFill="1" applyBorder="1"/>
    <xf numFmtId="3" fontId="1" fillId="2" borderId="0" xfId="2" applyNumberFormat="1" applyFont="1" applyFill="1"/>
    <xf numFmtId="170" fontId="1" fillId="2" borderId="0" xfId="2" applyNumberFormat="1" applyFont="1" applyFill="1" applyBorder="1"/>
    <xf numFmtId="170" fontId="1" fillId="2" borderId="7" xfId="2" applyNumberFormat="1" applyFont="1" applyFill="1" applyBorder="1"/>
    <xf numFmtId="0" fontId="1" fillId="3" borderId="10" xfId="2" applyFont="1" applyFill="1" applyBorder="1"/>
    <xf numFmtId="0" fontId="40" fillId="2" borderId="1" xfId="2" applyFont="1" applyFill="1" applyBorder="1"/>
    <xf numFmtId="0" fontId="40" fillId="2" borderId="2" xfId="2" applyFont="1" applyFill="1" applyBorder="1"/>
    <xf numFmtId="0" fontId="40" fillId="2" borderId="1" xfId="2" applyFont="1" applyFill="1" applyBorder="1" applyAlignment="1">
      <alignment horizontal="right" vertical="center"/>
    </xf>
    <xf numFmtId="0" fontId="40" fillId="2" borderId="0" xfId="2" applyFont="1" applyFill="1" applyBorder="1" applyAlignment="1">
      <alignment horizontal="right"/>
    </xf>
    <xf numFmtId="0" fontId="40" fillId="2" borderId="8" xfId="2" applyFont="1" applyFill="1" applyBorder="1"/>
    <xf numFmtId="0" fontId="40" fillId="4" borderId="69" xfId="2" applyFont="1" applyFill="1" applyBorder="1" applyAlignment="1">
      <alignment horizontal="center"/>
    </xf>
    <xf numFmtId="0" fontId="40" fillId="4" borderId="68" xfId="2" applyFont="1" applyFill="1" applyBorder="1" applyAlignment="1">
      <alignment horizontal="center"/>
    </xf>
    <xf numFmtId="170" fontId="40" fillId="3" borderId="0" xfId="2" applyNumberFormat="1" applyFont="1" applyFill="1" applyBorder="1"/>
    <xf numFmtId="170" fontId="40" fillId="3" borderId="7" xfId="2" applyNumberFormat="1" applyFont="1" applyFill="1" applyBorder="1"/>
    <xf numFmtId="0" fontId="40" fillId="6" borderId="6" xfId="2" applyFont="1" applyFill="1" applyBorder="1"/>
    <xf numFmtId="0" fontId="40" fillId="2" borderId="3" xfId="2" applyFont="1" applyFill="1" applyBorder="1"/>
    <xf numFmtId="0" fontId="40" fillId="2" borderId="0" xfId="7" applyFont="1" applyFill="1" applyBorder="1" applyAlignment="1">
      <alignment horizontal="center" vertical="center"/>
    </xf>
    <xf numFmtId="0" fontId="48" fillId="2" borderId="49" xfId="2" applyFont="1" applyFill="1" applyBorder="1" applyAlignment="1">
      <alignment horizontal="left"/>
    </xf>
    <xf numFmtId="0" fontId="40" fillId="2" borderId="31" xfId="7" applyFont="1" applyFill="1" applyBorder="1" applyAlignment="1">
      <alignment horizontal="center" vertical="center"/>
    </xf>
    <xf numFmtId="0" fontId="40" fillId="2" borderId="64" xfId="7" applyFont="1" applyFill="1" applyBorder="1" applyAlignment="1">
      <alignment horizontal="center" vertical="center"/>
    </xf>
    <xf numFmtId="0" fontId="48" fillId="2" borderId="66" xfId="2" applyFont="1" applyFill="1" applyBorder="1"/>
    <xf numFmtId="0" fontId="40" fillId="2" borderId="31" xfId="2" applyFont="1" applyFill="1" applyBorder="1"/>
    <xf numFmtId="0" fontId="40" fillId="2" borderId="32" xfId="2" applyFont="1" applyFill="1" applyBorder="1"/>
    <xf numFmtId="0" fontId="40" fillId="2" borderId="61" xfId="2" applyFont="1" applyFill="1" applyBorder="1"/>
    <xf numFmtId="0" fontId="40" fillId="2" borderId="37" xfId="2" applyFont="1" applyFill="1" applyBorder="1" applyAlignment="1">
      <alignment horizontal="right"/>
    </xf>
    <xf numFmtId="0" fontId="40" fillId="2" borderId="0" xfId="2" applyFont="1" applyFill="1" applyBorder="1" applyAlignment="1">
      <alignment horizontal="center"/>
    </xf>
    <xf numFmtId="0" fontId="40" fillId="2" borderId="7" xfId="2" applyFont="1" applyFill="1" applyBorder="1" applyAlignment="1">
      <alignment horizontal="left"/>
    </xf>
    <xf numFmtId="0" fontId="40" fillId="2" borderId="6" xfId="7" applyFont="1" applyFill="1" applyBorder="1" applyAlignment="1">
      <alignment horizontal="right" vertical="center"/>
    </xf>
    <xf numFmtId="3" fontId="40" fillId="2" borderId="0" xfId="7" applyNumberFormat="1" applyFont="1" applyFill="1" applyBorder="1" applyAlignment="1">
      <alignment horizontal="center" vertical="center"/>
    </xf>
    <xf numFmtId="3" fontId="40" fillId="2" borderId="0" xfId="2" applyNumberFormat="1" applyFont="1" applyFill="1" applyBorder="1" applyAlignment="1">
      <alignment horizontal="center"/>
    </xf>
    <xf numFmtId="0" fontId="40" fillId="2" borderId="7" xfId="2" applyFont="1" applyFill="1" applyBorder="1" applyAlignment="1">
      <alignment horizontal="center"/>
    </xf>
    <xf numFmtId="10" fontId="40" fillId="2" borderId="0" xfId="2" applyNumberFormat="1" applyFont="1" applyFill="1" applyBorder="1" applyAlignment="1">
      <alignment horizontal="center"/>
    </xf>
    <xf numFmtId="0" fontId="40" fillId="2" borderId="116" xfId="7" applyFont="1" applyFill="1" applyBorder="1" applyAlignment="1">
      <alignment horizontal="right" vertical="center"/>
    </xf>
    <xf numFmtId="4" fontId="40" fillId="2" borderId="108" xfId="7" applyNumberFormat="1" applyFont="1" applyFill="1" applyBorder="1" applyAlignment="1">
      <alignment horizontal="center" vertical="center"/>
    </xf>
    <xf numFmtId="0" fontId="40" fillId="2" borderId="112" xfId="7" applyFont="1" applyFill="1" applyBorder="1" applyAlignment="1">
      <alignment horizontal="center" vertical="center"/>
    </xf>
    <xf numFmtId="0" fontId="40" fillId="2" borderId="34" xfId="2" applyFont="1" applyFill="1" applyBorder="1" applyAlignment="1">
      <alignment horizontal="right"/>
    </xf>
    <xf numFmtId="0" fontId="40" fillId="2" borderId="8" xfId="2" applyFont="1" applyFill="1" applyBorder="1" applyAlignment="1">
      <alignment horizontal="center"/>
    </xf>
    <xf numFmtId="0" fontId="40" fillId="2" borderId="50" xfId="2" applyFont="1" applyFill="1" applyBorder="1" applyAlignment="1">
      <alignment horizontal="center"/>
    </xf>
    <xf numFmtId="0" fontId="40" fillId="2" borderId="49" xfId="2" applyFont="1" applyFill="1" applyBorder="1" applyAlignment="1">
      <alignment horizontal="right"/>
    </xf>
    <xf numFmtId="0" fontId="48" fillId="2" borderId="66" xfId="2" applyFont="1" applyFill="1" applyBorder="1" applyAlignment="1">
      <alignment horizontal="left"/>
    </xf>
    <xf numFmtId="0" fontId="40" fillId="2" borderId="31" xfId="2" applyFont="1" applyFill="1" applyBorder="1" applyAlignment="1">
      <alignment horizontal="center"/>
    </xf>
    <xf numFmtId="0" fontId="40" fillId="2" borderId="6" xfId="2" applyFont="1" applyFill="1" applyBorder="1" applyAlignment="1">
      <alignment horizontal="right"/>
    </xf>
    <xf numFmtId="174" fontId="40" fillId="2" borderId="0" xfId="2" applyNumberFormat="1" applyFont="1" applyFill="1" applyBorder="1" applyAlignment="1">
      <alignment horizontal="center"/>
    </xf>
    <xf numFmtId="174" fontId="40" fillId="2" borderId="61" xfId="2" applyNumberFormat="1" applyFont="1" applyFill="1" applyBorder="1" applyAlignment="1">
      <alignment horizontal="center"/>
    </xf>
    <xf numFmtId="49" fontId="1" fillId="2" borderId="37" xfId="8" applyNumberFormat="1" applyFont="1" applyFill="1" applyBorder="1" applyAlignment="1" applyProtection="1">
      <alignment horizontal="right"/>
    </xf>
    <xf numFmtId="174" fontId="40" fillId="2" borderId="61" xfId="2" applyNumberFormat="1" applyFont="1" applyFill="1" applyBorder="1"/>
    <xf numFmtId="174" fontId="40" fillId="2" borderId="84" xfId="2" applyNumberFormat="1" applyFont="1" applyFill="1" applyBorder="1" applyAlignment="1">
      <alignment horizontal="center"/>
    </xf>
    <xf numFmtId="0" fontId="40" fillId="2" borderId="117" xfId="2" applyFont="1" applyFill="1" applyBorder="1"/>
    <xf numFmtId="49" fontId="1" fillId="2" borderId="57" xfId="8" applyNumberFormat="1" applyFont="1" applyFill="1" applyBorder="1" applyAlignment="1" applyProtection="1">
      <alignment horizontal="right"/>
    </xf>
    <xf numFmtId="174" fontId="40" fillId="2" borderId="68" xfId="2" applyNumberFormat="1" applyFont="1" applyFill="1" applyBorder="1" applyAlignment="1">
      <alignment horizontal="center"/>
    </xf>
    <xf numFmtId="0" fontId="40" fillId="2" borderId="52" xfId="2" applyFont="1" applyFill="1" applyBorder="1"/>
    <xf numFmtId="0" fontId="40" fillId="2" borderId="47" xfId="2" applyFont="1" applyFill="1" applyBorder="1" applyAlignment="1">
      <alignment horizontal="right"/>
    </xf>
    <xf numFmtId="174" fontId="40" fillId="2" borderId="8" xfId="2" applyNumberFormat="1" applyFont="1" applyFill="1" applyBorder="1" applyAlignment="1">
      <alignment horizontal="center"/>
    </xf>
    <xf numFmtId="0" fontId="40" fillId="2" borderId="71" xfId="2" applyFont="1" applyFill="1" applyBorder="1"/>
    <xf numFmtId="174" fontId="40" fillId="2" borderId="24" xfId="2" applyNumberFormat="1" applyFont="1" applyFill="1" applyBorder="1" applyAlignment="1">
      <alignment horizontal="center"/>
    </xf>
    <xf numFmtId="0" fontId="48" fillId="2" borderId="31" xfId="2" applyFont="1" applyFill="1" applyBorder="1" applyAlignment="1">
      <alignment horizontal="left"/>
    </xf>
    <xf numFmtId="0" fontId="48" fillId="2" borderId="32" xfId="2" applyFont="1" applyFill="1" applyBorder="1" applyAlignment="1">
      <alignment horizontal="left"/>
    </xf>
    <xf numFmtId="174" fontId="40" fillId="2" borderId="31" xfId="2" applyNumberFormat="1" applyFont="1" applyFill="1" applyBorder="1" applyAlignment="1">
      <alignment horizontal="center"/>
    </xf>
    <xf numFmtId="0" fontId="40" fillId="2" borderId="64" xfId="2" applyFont="1" applyFill="1" applyBorder="1"/>
    <xf numFmtId="0" fontId="48" fillId="2" borderId="37" xfId="2" applyFont="1" applyFill="1" applyBorder="1" applyAlignment="1">
      <alignment horizontal="left"/>
    </xf>
    <xf numFmtId="0" fontId="40" fillId="2" borderId="0" xfId="2" applyFont="1" applyFill="1" applyBorder="1" applyAlignment="1">
      <alignment horizontal="center" vertical="center"/>
    </xf>
    <xf numFmtId="175" fontId="40" fillId="2" borderId="71" xfId="2" applyNumberFormat="1" applyFont="1" applyFill="1" applyBorder="1" applyAlignment="1">
      <alignment horizontal="center"/>
    </xf>
    <xf numFmtId="174" fontId="40" fillId="2" borderId="0" xfId="2" applyNumberFormat="1" applyFont="1" applyFill="1" applyBorder="1"/>
    <xf numFmtId="167" fontId="40" fillId="2" borderId="7" xfId="3" applyNumberFormat="1" applyFont="1" applyFill="1" applyBorder="1" applyAlignment="1">
      <alignment horizontal="center"/>
    </xf>
    <xf numFmtId="174" fontId="40" fillId="2" borderId="8" xfId="2" applyNumberFormat="1" applyFont="1" applyFill="1" applyBorder="1"/>
    <xf numFmtId="167" fontId="40" fillId="2" borderId="50" xfId="3" applyNumberFormat="1" applyFont="1" applyFill="1" applyBorder="1" applyAlignment="1">
      <alignment horizontal="center"/>
    </xf>
    <xf numFmtId="0" fontId="40" fillId="2" borderId="0" xfId="2" applyFont="1" applyFill="1" applyBorder="1" applyAlignment="1">
      <alignment horizontal="left"/>
    </xf>
    <xf numFmtId="0" fontId="48" fillId="2" borderId="37" xfId="2" applyFont="1" applyFill="1" applyBorder="1" applyAlignment="1">
      <alignment horizontal="right"/>
    </xf>
    <xf numFmtId="174" fontId="40" fillId="2" borderId="118" xfId="9" applyNumberFormat="1" applyFont="1" applyFill="1" applyBorder="1" applyAlignment="1">
      <alignment horizontal="right" vertical="center"/>
    </xf>
    <xf numFmtId="167" fontId="40" fillId="2" borderId="119" xfId="3" applyNumberFormat="1" applyFont="1" applyFill="1" applyBorder="1" applyAlignment="1">
      <alignment horizontal="center"/>
    </xf>
    <xf numFmtId="174" fontId="40" fillId="2" borderId="0" xfId="9" applyNumberFormat="1" applyFont="1" applyFill="1" applyBorder="1" applyAlignment="1">
      <alignment horizontal="right" vertical="center"/>
    </xf>
    <xf numFmtId="0" fontId="49" fillId="2" borderId="34" xfId="2" applyFont="1" applyFill="1" applyBorder="1" applyAlignment="1">
      <alignment horizontal="left"/>
    </xf>
    <xf numFmtId="3" fontId="40" fillId="2" borderId="8" xfId="9" applyNumberFormat="1" applyFont="1" applyFill="1" applyBorder="1" applyAlignment="1">
      <alignment horizontal="right" vertical="center"/>
    </xf>
    <xf numFmtId="9" fontId="40" fillId="2" borderId="50" xfId="3" applyFont="1" applyFill="1" applyBorder="1" applyAlignment="1">
      <alignment horizontal="center"/>
    </xf>
    <xf numFmtId="3" fontId="40" fillId="2" borderId="61" xfId="2" applyNumberFormat="1" applyFont="1" applyFill="1" applyBorder="1"/>
    <xf numFmtId="174" fontId="40" fillId="2" borderId="8" xfId="9" applyNumberFormat="1" applyFont="1" applyFill="1" applyBorder="1" applyAlignment="1">
      <alignment horizontal="right" vertical="center"/>
    </xf>
    <xf numFmtId="0" fontId="40" fillId="2" borderId="37" xfId="2" applyFont="1" applyFill="1" applyBorder="1"/>
    <xf numFmtId="0" fontId="48" fillId="2" borderId="6" xfId="2" applyFont="1" applyFill="1" applyBorder="1" applyAlignment="1">
      <alignment horizontal="right"/>
    </xf>
    <xf numFmtId="9" fontId="40" fillId="2" borderId="0" xfId="3" applyFont="1" applyFill="1" applyBorder="1"/>
    <xf numFmtId="9" fontId="40" fillId="2" borderId="0" xfId="2" applyNumberFormat="1" applyFont="1" applyFill="1" applyBorder="1"/>
    <xf numFmtId="0" fontId="40" fillId="2" borderId="31" xfId="2" applyFont="1" applyFill="1" applyBorder="1" applyAlignment="1">
      <alignment horizontal="right" vertical="center"/>
    </xf>
    <xf numFmtId="10" fontId="40" fillId="2" borderId="0" xfId="2" applyNumberFormat="1" applyFont="1" applyFill="1" applyBorder="1" applyAlignment="1">
      <alignment horizontal="right"/>
    </xf>
    <xf numFmtId="10" fontId="40" fillId="2" borderId="7" xfId="2" applyNumberFormat="1" applyFont="1" applyFill="1" applyBorder="1" applyAlignment="1">
      <alignment horizontal="center"/>
    </xf>
    <xf numFmtId="10" fontId="40" fillId="2" borderId="0" xfId="3" applyNumberFormat="1" applyFont="1" applyFill="1" applyBorder="1" applyAlignment="1">
      <alignment horizontal="right"/>
    </xf>
    <xf numFmtId="0" fontId="50" fillId="2" borderId="0" xfId="2" applyFont="1" applyFill="1" applyBorder="1" applyAlignment="1">
      <alignment horizontal="center" wrapText="1"/>
    </xf>
    <xf numFmtId="0" fontId="50" fillId="2" borderId="61" xfId="2" applyFont="1" applyFill="1" applyBorder="1" applyAlignment="1">
      <alignment horizontal="center"/>
    </xf>
    <xf numFmtId="49" fontId="40" fillId="2" borderId="37" xfId="2" applyNumberFormat="1" applyFont="1" applyFill="1" applyBorder="1" applyAlignment="1">
      <alignment horizontal="right"/>
    </xf>
    <xf numFmtId="4" fontId="40" fillId="2" borderId="0" xfId="2" applyNumberFormat="1" applyFont="1" applyFill="1" applyBorder="1" applyAlignment="1">
      <alignment horizontal="center" vertical="center"/>
    </xf>
    <xf numFmtId="10" fontId="40" fillId="2" borderId="61" xfId="2" applyNumberFormat="1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4" fontId="40" fillId="2" borderId="0" xfId="2" applyNumberFormat="1" applyFont="1" applyFill="1" applyBorder="1" applyAlignment="1">
      <alignment horizontal="center"/>
    </xf>
    <xf numFmtId="2" fontId="40" fillId="2" borderId="0" xfId="2" applyNumberFormat="1" applyFont="1" applyFill="1" applyBorder="1" applyAlignment="1">
      <alignment horizontal="center" vertical="center"/>
    </xf>
    <xf numFmtId="174" fontId="40" fillId="2" borderId="71" xfId="2" applyNumberFormat="1" applyFont="1" applyFill="1" applyBorder="1" applyAlignment="1">
      <alignment horizontal="center"/>
    </xf>
    <xf numFmtId="175" fontId="40" fillId="2" borderId="0" xfId="2" applyNumberFormat="1" applyFont="1" applyFill="1" applyBorder="1"/>
    <xf numFmtId="164" fontId="40" fillId="2" borderId="0" xfId="2" applyNumberFormat="1" applyFont="1" applyFill="1" applyBorder="1" applyAlignment="1">
      <alignment horizontal="center"/>
    </xf>
    <xf numFmtId="10" fontId="40" fillId="2" borderId="0" xfId="2" applyNumberFormat="1" applyFont="1" applyFill="1" applyBorder="1"/>
    <xf numFmtId="10" fontId="40" fillId="2" borderId="8" xfId="3" applyNumberFormat="1" applyFont="1" applyFill="1" applyBorder="1"/>
    <xf numFmtId="0" fontId="40" fillId="2" borderId="50" xfId="2" applyFont="1" applyFill="1" applyBorder="1"/>
    <xf numFmtId="0" fontId="40" fillId="2" borderId="3" xfId="2" applyFont="1" applyFill="1" applyBorder="1" applyAlignment="1">
      <alignment horizontal="center" vertical="center"/>
    </xf>
    <xf numFmtId="0" fontId="40" fillId="2" borderId="2" xfId="2" applyFont="1" applyFill="1" applyBorder="1" applyAlignment="1">
      <alignment horizontal="center" vertical="center"/>
    </xf>
    <xf numFmtId="0" fontId="40" fillId="2" borderId="0" xfId="2" applyFont="1" applyFill="1" applyBorder="1" applyAlignment="1"/>
    <xf numFmtId="0" fontId="48" fillId="2" borderId="5" xfId="2" applyFont="1" applyFill="1" applyBorder="1" applyAlignment="1">
      <alignment horizontal="center" vertical="center"/>
    </xf>
    <xf numFmtId="0" fontId="48" fillId="2" borderId="9" xfId="2" applyFont="1" applyFill="1" applyBorder="1" applyAlignment="1">
      <alignment horizontal="center" vertical="center"/>
    </xf>
    <xf numFmtId="0" fontId="40" fillId="2" borderId="9" xfId="2" applyFont="1" applyFill="1" applyBorder="1" applyAlignment="1">
      <alignment horizontal="center" vertical="center"/>
    </xf>
    <xf numFmtId="0" fontId="40" fillId="2" borderId="41" xfId="2" applyFont="1" applyFill="1" applyBorder="1" applyAlignment="1">
      <alignment horizontal="center" vertical="center"/>
    </xf>
    <xf numFmtId="0" fontId="9" fillId="2" borderId="6" xfId="0" applyFont="1" applyFill="1" applyBorder="1"/>
    <xf numFmtId="0" fontId="9" fillId="2" borderId="0" xfId="0" applyFont="1" applyFill="1" applyBorder="1"/>
    <xf numFmtId="0" fontId="9" fillId="2" borderId="7" xfId="0" applyFont="1" applyFill="1" applyBorder="1"/>
    <xf numFmtId="0" fontId="9" fillId="2" borderId="6" xfId="0" applyFont="1" applyFill="1" applyBorder="1" applyAlignment="1"/>
    <xf numFmtId="0" fontId="9" fillId="2" borderId="31" xfId="0" applyFont="1" applyFill="1" applyBorder="1" applyAlignment="1"/>
    <xf numFmtId="0" fontId="9" fillId="2" borderId="31" xfId="0" applyFont="1" applyFill="1" applyBorder="1"/>
    <xf numFmtId="0" fontId="9" fillId="2" borderId="7" xfId="0" applyFont="1" applyFill="1" applyBorder="1" applyAlignment="1"/>
    <xf numFmtId="0" fontId="9" fillId="2" borderId="10" xfId="0" applyFont="1" applyFill="1" applyBorder="1"/>
    <xf numFmtId="0" fontId="9" fillId="2" borderId="12" xfId="0" applyFont="1" applyFill="1" applyBorder="1"/>
    <xf numFmtId="0" fontId="9" fillId="2" borderId="11" xfId="0" applyFont="1" applyFill="1" applyBorder="1"/>
    <xf numFmtId="0" fontId="9" fillId="2" borderId="0" xfId="0" applyFont="1" applyFill="1"/>
    <xf numFmtId="0" fontId="7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right"/>
    </xf>
    <xf numFmtId="0" fontId="9" fillId="2" borderId="50" xfId="0" applyFont="1" applyFill="1" applyBorder="1"/>
    <xf numFmtId="0" fontId="7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2" fillId="2" borderId="1" xfId="0" applyFont="1" applyFill="1" applyBorder="1"/>
    <xf numFmtId="0" fontId="2" fillId="2" borderId="3" xfId="0" applyFont="1" applyFill="1" applyBorder="1"/>
    <xf numFmtId="0" fontId="2" fillId="2" borderId="1" xfId="0" applyFont="1" applyFill="1" applyBorder="1" applyAlignment="1">
      <alignment horizontal="right" vertical="center"/>
    </xf>
    <xf numFmtId="0" fontId="2" fillId="2" borderId="4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8" xfId="0" applyFont="1" applyFill="1" applyBorder="1"/>
    <xf numFmtId="0" fontId="3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2" borderId="12" xfId="0" applyFont="1" applyFill="1" applyBorder="1"/>
    <xf numFmtId="0" fontId="2" fillId="2" borderId="4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2" borderId="23" xfId="0" applyFont="1" applyFill="1" applyBorder="1"/>
    <xf numFmtId="0" fontId="2" fillId="2" borderId="25" xfId="0" applyFont="1" applyFill="1" applyBorder="1"/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/>
    <xf numFmtId="0" fontId="3" fillId="2" borderId="25" xfId="0" applyFont="1" applyFill="1" applyBorder="1"/>
    <xf numFmtId="0" fontId="4" fillId="2" borderId="25" xfId="0" applyFont="1" applyFill="1" applyBorder="1"/>
    <xf numFmtId="0" fontId="2" fillId="2" borderId="23" xfId="0" applyFont="1" applyFill="1" applyBorder="1"/>
    <xf numFmtId="0" fontId="3" fillId="2" borderId="25" xfId="0" applyFont="1" applyFill="1" applyBorder="1" applyAlignment="1">
      <alignment horizontal="center" vertical="center" wrapText="1"/>
    </xf>
    <xf numFmtId="0" fontId="2" fillId="2" borderId="30" xfId="0" applyFont="1" applyFill="1" applyBorder="1"/>
    <xf numFmtId="0" fontId="3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/>
    <xf numFmtId="0" fontId="3" fillId="2" borderId="0" xfId="0" applyFont="1" applyFill="1" applyBorder="1" applyAlignment="1">
      <alignment horizontal="left" indent="1"/>
    </xf>
    <xf numFmtId="0" fontId="2" fillId="2" borderId="6" xfId="0" applyFont="1" applyFill="1" applyBorder="1" applyAlignment="1"/>
    <xf numFmtId="0" fontId="2" fillId="2" borderId="11" xfId="0" applyFont="1" applyFill="1" applyBorder="1"/>
    <xf numFmtId="0" fontId="7" fillId="2" borderId="5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right" vertical="center"/>
    </xf>
    <xf numFmtId="0" fontId="9" fillId="2" borderId="8" xfId="0" applyFont="1" applyFill="1" applyBorder="1"/>
    <xf numFmtId="0" fontId="9" fillId="2" borderId="3" xfId="0" applyFont="1" applyFill="1" applyBorder="1"/>
    <xf numFmtId="0" fontId="9" fillId="2" borderId="2" xfId="0" applyFont="1" applyFill="1" applyBorder="1"/>
    <xf numFmtId="0" fontId="9" fillId="2" borderId="6" xfId="0" applyFont="1" applyFill="1" applyBorder="1" applyAlignment="1">
      <alignment horizontal="right"/>
    </xf>
    <xf numFmtId="0" fontId="9" fillId="2" borderId="10" xfId="0" applyFont="1" applyFill="1" applyBorder="1" applyAlignment="1">
      <alignment horizontal="right"/>
    </xf>
    <xf numFmtId="0" fontId="7" fillId="2" borderId="38" xfId="0" applyFont="1" applyFill="1" applyBorder="1" applyAlignment="1">
      <alignment horizontal="center"/>
    </xf>
    <xf numFmtId="0" fontId="7" fillId="2" borderId="56" xfId="0" applyFont="1" applyFill="1" applyBorder="1" applyAlignment="1">
      <alignment horizontal="center"/>
    </xf>
    <xf numFmtId="0" fontId="9" fillId="2" borderId="44" xfId="0" applyFont="1" applyFill="1" applyBorder="1"/>
    <xf numFmtId="0" fontId="9" fillId="2" borderId="45" xfId="0" applyFont="1" applyFill="1" applyBorder="1"/>
    <xf numFmtId="0" fontId="9" fillId="2" borderId="34" xfId="0" applyFont="1" applyFill="1" applyBorder="1"/>
    <xf numFmtId="0" fontId="9" fillId="2" borderId="46" xfId="0" applyFont="1" applyFill="1" applyBorder="1"/>
    <xf numFmtId="0" fontId="9" fillId="2" borderId="23" xfId="0" applyFont="1" applyFill="1" applyBorder="1" applyAlignment="1">
      <alignment horizontal="justify" vertical="justify" wrapText="1"/>
    </xf>
    <xf numFmtId="0" fontId="9" fillId="2" borderId="25" xfId="0" applyFont="1" applyFill="1" applyBorder="1" applyAlignment="1">
      <alignment horizontal="justify" vertical="justify" wrapText="1"/>
    </xf>
    <xf numFmtId="0" fontId="9" fillId="2" borderId="57" xfId="0" applyFont="1" applyFill="1" applyBorder="1" applyAlignment="1">
      <alignment horizontal="justify" vertical="justify" wrapText="1"/>
    </xf>
    <xf numFmtId="0" fontId="9" fillId="2" borderId="26" xfId="0" applyFont="1" applyFill="1" applyBorder="1" applyAlignment="1">
      <alignment horizontal="justify" vertical="justify" wrapText="1"/>
    </xf>
    <xf numFmtId="0" fontId="10" fillId="2" borderId="0" xfId="0" applyFont="1" applyFill="1" applyAlignment="1">
      <alignment horizontal="justify"/>
    </xf>
    <xf numFmtId="0" fontId="9" fillId="2" borderId="25" xfId="0" applyFont="1" applyFill="1" applyBorder="1"/>
    <xf numFmtId="0" fontId="9" fillId="2" borderId="23" xfId="0" applyFont="1" applyFill="1" applyBorder="1"/>
    <xf numFmtId="0" fontId="9" fillId="2" borderId="57" xfId="0" applyFont="1" applyFill="1" applyBorder="1"/>
    <xf numFmtId="0" fontId="9" fillId="2" borderId="26" xfId="0" applyFont="1" applyFill="1" applyBorder="1"/>
    <xf numFmtId="0" fontId="11" fillId="2" borderId="0" xfId="0" applyFont="1" applyFill="1"/>
    <xf numFmtId="0" fontId="9" fillId="2" borderId="27" xfId="0" applyFont="1" applyFill="1" applyBorder="1"/>
    <xf numFmtId="0" fontId="9" fillId="2" borderId="29" xfId="0" applyFont="1" applyFill="1" applyBorder="1"/>
    <xf numFmtId="0" fontId="9" fillId="2" borderId="67" xfId="0" applyFont="1" applyFill="1" applyBorder="1"/>
    <xf numFmtId="0" fontId="9" fillId="2" borderId="30" xfId="0" applyFont="1" applyFill="1" applyBorder="1"/>
    <xf numFmtId="0" fontId="9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47" xfId="0" applyFont="1" applyFill="1" applyBorder="1"/>
    <xf numFmtId="0" fontId="9" fillId="2" borderId="10" xfId="0" applyFont="1" applyFill="1" applyBorder="1" applyAlignment="1"/>
    <xf numFmtId="0" fontId="9" fillId="2" borderId="12" xfId="0" applyFont="1" applyFill="1" applyBorder="1" applyAlignment="1"/>
    <xf numFmtId="0" fontId="9" fillId="2" borderId="4" xfId="0" applyFont="1" applyFill="1" applyBorder="1"/>
    <xf numFmtId="0" fontId="9" fillId="2" borderId="3" xfId="0" applyFont="1" applyFill="1" applyBorder="1" applyAlignment="1">
      <alignment horizontal="right"/>
    </xf>
    <xf numFmtId="0" fontId="9" fillId="2" borderId="12" xfId="0" applyFont="1" applyFill="1" applyBorder="1" applyAlignment="1">
      <alignment horizontal="right"/>
    </xf>
    <xf numFmtId="0" fontId="7" fillId="2" borderId="1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justify" vertical="justify" wrapText="1"/>
    </xf>
    <xf numFmtId="0" fontId="9" fillId="2" borderId="0" xfId="0" applyFont="1" applyFill="1" applyBorder="1" applyAlignment="1">
      <alignment horizontal="justify" vertical="justify" wrapText="1"/>
    </xf>
    <xf numFmtId="0" fontId="9" fillId="2" borderId="7" xfId="0" applyFont="1" applyFill="1" applyBorder="1" applyAlignment="1">
      <alignment horizontal="justify" vertical="justify" wrapText="1"/>
    </xf>
    <xf numFmtId="0" fontId="9" fillId="2" borderId="10" xfId="0" applyFont="1" applyFill="1" applyBorder="1" applyAlignment="1">
      <alignment horizontal="justify" vertical="justify" wrapText="1"/>
    </xf>
    <xf numFmtId="0" fontId="9" fillId="2" borderId="12" xfId="0" applyFont="1" applyFill="1" applyBorder="1" applyAlignment="1">
      <alignment horizontal="justify" vertical="justify" wrapText="1"/>
    </xf>
    <xf numFmtId="0" fontId="9" fillId="2" borderId="11" xfId="0" applyFont="1" applyFill="1" applyBorder="1" applyAlignment="1">
      <alignment horizontal="justify" vertical="justify" wrapText="1"/>
    </xf>
    <xf numFmtId="0" fontId="9" fillId="2" borderId="15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justify" vertical="justify" wrapText="1"/>
    </xf>
    <xf numFmtId="0" fontId="9" fillId="2" borderId="45" xfId="0" applyFont="1" applyFill="1" applyBorder="1" applyAlignment="1">
      <alignment horizontal="justify" vertical="justify" wrapText="1"/>
    </xf>
    <xf numFmtId="0" fontId="9" fillId="2" borderId="46" xfId="0" applyFont="1" applyFill="1" applyBorder="1" applyAlignment="1">
      <alignment horizontal="justify" vertical="justify" wrapText="1"/>
    </xf>
    <xf numFmtId="0" fontId="9" fillId="2" borderId="1" xfId="0" applyFont="1" applyFill="1" applyBorder="1" applyAlignment="1">
      <alignment horizontal="justify" vertical="justify" wrapText="1"/>
    </xf>
    <xf numFmtId="0" fontId="9" fillId="2" borderId="3" xfId="0" applyFont="1" applyFill="1" applyBorder="1" applyAlignment="1">
      <alignment horizontal="justify" vertical="justify" wrapText="1"/>
    </xf>
    <xf numFmtId="0" fontId="9" fillId="2" borderId="2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7" xfId="0" applyFont="1" applyFill="1" applyBorder="1" applyAlignment="1">
      <alignment wrapText="1"/>
    </xf>
    <xf numFmtId="0" fontId="12" fillId="2" borderId="0" xfId="0" applyFont="1" applyFill="1" applyAlignment="1">
      <alignment horizontal="justify"/>
    </xf>
    <xf numFmtId="0" fontId="9" fillId="2" borderId="8" xfId="0" applyFont="1" applyFill="1" applyBorder="1" applyAlignment="1"/>
    <xf numFmtId="0" fontId="9" fillId="2" borderId="8" xfId="0" applyFont="1" applyFill="1" applyBorder="1" applyAlignment="1">
      <alignment horizontal="center" vertical="justify" wrapText="1"/>
    </xf>
    <xf numFmtId="0" fontId="9" fillId="2" borderId="32" xfId="0" applyFont="1" applyFill="1" applyBorder="1"/>
    <xf numFmtId="0" fontId="9" fillId="2" borderId="1" xfId="0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6" fillId="2" borderId="1" xfId="0" applyFont="1" applyFill="1" applyBorder="1" applyAlignment="1">
      <alignment horizontal="right"/>
    </xf>
    <xf numFmtId="0" fontId="6" fillId="2" borderId="0" xfId="0" applyFont="1" applyFill="1"/>
    <xf numFmtId="0" fontId="6" fillId="2" borderId="6" xfId="0" applyFont="1" applyFill="1" applyBorder="1" applyAlignment="1">
      <alignment horizontal="right"/>
    </xf>
    <xf numFmtId="0" fontId="6" fillId="2" borderId="52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/>
    <xf numFmtId="0" fontId="6" fillId="2" borderId="11" xfId="0" applyFont="1" applyFill="1" applyBorder="1"/>
    <xf numFmtId="0" fontId="6" fillId="2" borderId="41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7" fillId="2" borderId="0" xfId="0" applyFont="1" applyFill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/>
    </xf>
    <xf numFmtId="4" fontId="6" fillId="2" borderId="25" xfId="0" applyNumberFormat="1" applyFont="1" applyFill="1" applyBorder="1" applyAlignment="1">
      <alignment vertical="center"/>
    </xf>
    <xf numFmtId="10" fontId="6" fillId="2" borderId="25" xfId="1" applyNumberFormat="1" applyFont="1" applyFill="1" applyBorder="1" applyAlignment="1">
      <alignment vertical="center"/>
    </xf>
    <xf numFmtId="4" fontId="6" fillId="2" borderId="26" xfId="0" applyNumberFormat="1" applyFont="1" applyFill="1" applyBorder="1" applyAlignment="1">
      <alignment vertical="center"/>
    </xf>
    <xf numFmtId="0" fontId="7" fillId="2" borderId="23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 indent="3"/>
    </xf>
    <xf numFmtId="3" fontId="6" fillId="2" borderId="25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vertical="center" wrapText="1"/>
    </xf>
    <xf numFmtId="4" fontId="6" fillId="2" borderId="25" xfId="0" applyNumberFormat="1" applyFont="1" applyFill="1" applyBorder="1" applyAlignment="1">
      <alignment vertical="center" wrapText="1"/>
    </xf>
    <xf numFmtId="10" fontId="6" fillId="2" borderId="25" xfId="1" applyNumberFormat="1" applyFont="1" applyFill="1" applyBorder="1" applyAlignment="1">
      <alignment vertical="center" wrapText="1"/>
    </xf>
    <xf numFmtId="4" fontId="6" fillId="2" borderId="26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3" fontId="7" fillId="2" borderId="25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25" xfId="0" applyFont="1" applyFill="1" applyBorder="1" applyAlignment="1">
      <alignment horizontal="left" wrapText="1" indent="3"/>
    </xf>
    <xf numFmtId="10" fontId="6" fillId="2" borderId="25" xfId="1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left" vertical="center" wrapText="1" indent="3"/>
    </xf>
    <xf numFmtId="10" fontId="6" fillId="2" borderId="29" xfId="1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6" fillId="2" borderId="3" xfId="0" applyFont="1" applyFill="1" applyBorder="1"/>
    <xf numFmtId="4" fontId="6" fillId="2" borderId="3" xfId="0" applyNumberFormat="1" applyFont="1" applyFill="1" applyBorder="1" applyAlignment="1"/>
    <xf numFmtId="0" fontId="6" fillId="2" borderId="2" xfId="0" applyFont="1" applyFill="1" applyBorder="1"/>
    <xf numFmtId="0" fontId="6" fillId="2" borderId="6" xfId="0" applyFont="1" applyFill="1" applyBorder="1"/>
    <xf numFmtId="4" fontId="6" fillId="2" borderId="0" xfId="0" applyNumberFormat="1" applyFont="1" applyFill="1" applyBorder="1" applyAlignment="1"/>
    <xf numFmtId="4" fontId="6" fillId="2" borderId="0" xfId="0" applyNumberFormat="1" applyFont="1" applyFill="1" applyBorder="1"/>
    <xf numFmtId="0" fontId="6" fillId="2" borderId="7" xfId="0" applyFont="1" applyFill="1" applyBorder="1"/>
    <xf numFmtId="0" fontId="6" fillId="2" borderId="0" xfId="0" applyFont="1" applyFill="1" applyBorder="1" applyAlignment="1"/>
    <xf numFmtId="0" fontId="6" fillId="2" borderId="8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12" xfId="0" applyFont="1" applyFill="1" applyBorder="1"/>
    <xf numFmtId="0" fontId="6" fillId="2" borderId="12" xfId="0" applyFont="1" applyFill="1" applyBorder="1" applyAlignment="1"/>
    <xf numFmtId="0" fontId="6" fillId="2" borderId="0" xfId="0" applyFont="1" applyFill="1" applyAlignment="1"/>
    <xf numFmtId="0" fontId="7" fillId="2" borderId="5" xfId="0" applyFont="1" applyFill="1" applyBorder="1" applyAlignment="1">
      <alignment horizontal="center"/>
    </xf>
    <xf numFmtId="0" fontId="9" fillId="2" borderId="9" xfId="0" applyFont="1" applyFill="1" applyBorder="1"/>
    <xf numFmtId="0" fontId="9" fillId="2" borderId="6" xfId="0" applyFont="1" applyFill="1" applyBorder="1" applyAlignment="1">
      <alignment horizontal="left"/>
    </xf>
    <xf numFmtId="0" fontId="2" fillId="2" borderId="2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9" fillId="2" borderId="52" xfId="0" applyFont="1" applyFill="1" applyBorder="1"/>
    <xf numFmtId="0" fontId="9" fillId="2" borderId="19" xfId="0" applyFont="1" applyFill="1" applyBorder="1"/>
    <xf numFmtId="0" fontId="9" fillId="2" borderId="21" xfId="0" applyFont="1" applyFill="1" applyBorder="1"/>
    <xf numFmtId="0" fontId="9" fillId="2" borderId="22" xfId="0" applyFont="1" applyFill="1" applyBorder="1"/>
    <xf numFmtId="0" fontId="9" fillId="2" borderId="51" xfId="0" applyFont="1" applyFill="1" applyBorder="1"/>
    <xf numFmtId="0" fontId="9" fillId="2" borderId="6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49" xfId="0" applyFont="1" applyFill="1" applyBorder="1" applyAlignment="1">
      <alignment vertical="justify" wrapText="1"/>
    </xf>
    <xf numFmtId="0" fontId="7" fillId="2" borderId="31" xfId="0" applyFont="1" applyFill="1" applyBorder="1" applyAlignment="1">
      <alignment vertical="justify" wrapText="1"/>
    </xf>
    <xf numFmtId="0" fontId="39" fillId="2" borderId="0" xfId="0" applyFont="1" applyFill="1" applyBorder="1" applyAlignment="1">
      <alignment horizontal="right" vertical="center"/>
    </xf>
    <xf numFmtId="0" fontId="7" fillId="2" borderId="122" xfId="0" applyFont="1" applyFill="1" applyBorder="1" applyAlignment="1">
      <alignment vertical="justify" wrapText="1"/>
    </xf>
    <xf numFmtId="0" fontId="9" fillId="2" borderId="0" xfId="0" applyFont="1" applyFill="1" applyBorder="1" applyAlignment="1">
      <alignment horizontal="right" vertical="justify" wrapText="1"/>
    </xf>
    <xf numFmtId="0" fontId="9" fillId="2" borderId="122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vertical="justify" wrapText="1"/>
    </xf>
    <xf numFmtId="0" fontId="9" fillId="2" borderId="0" xfId="0" applyFont="1" applyFill="1" applyBorder="1" applyAlignment="1">
      <alignment vertical="justify" wrapText="1"/>
    </xf>
    <xf numFmtId="0" fontId="9" fillId="2" borderId="7" xfId="0" applyFont="1" applyFill="1" applyBorder="1" applyAlignment="1">
      <alignment vertical="justify" wrapText="1"/>
    </xf>
    <xf numFmtId="0" fontId="9" fillId="2" borderId="41" xfId="0" applyFont="1" applyFill="1" applyBorder="1" applyAlignment="1">
      <alignment horizontal="center" vertical="top"/>
    </xf>
    <xf numFmtId="0" fontId="9" fillId="2" borderId="23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36" fillId="2" borderId="24" xfId="0" applyFont="1" applyFill="1" applyBorder="1" applyAlignment="1">
      <alignment horizontal="right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justify" vertical="center" wrapText="1"/>
    </xf>
    <xf numFmtId="0" fontId="9" fillId="2" borderId="57" xfId="0" applyFont="1" applyFill="1" applyBorder="1" applyAlignment="1">
      <alignment vertical="center" wrapText="1"/>
    </xf>
    <xf numFmtId="0" fontId="9" fillId="2" borderId="68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57" xfId="0" applyFont="1" applyFill="1" applyBorder="1" applyAlignment="1">
      <alignment vertical="center"/>
    </xf>
    <xf numFmtId="0" fontId="40" fillId="2" borderId="0" xfId="0" applyFont="1" applyFill="1" applyAlignment="1">
      <alignment horizontal="justify"/>
    </xf>
    <xf numFmtId="0" fontId="38" fillId="2" borderId="6" xfId="0" applyFont="1" applyFill="1" applyBorder="1"/>
    <xf numFmtId="0" fontId="9" fillId="2" borderId="31" xfId="0" applyFont="1" applyFill="1" applyBorder="1" applyAlignment="1">
      <alignment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justify"/>
    </xf>
    <xf numFmtId="0" fontId="9" fillId="2" borderId="25" xfId="0" applyFont="1" applyFill="1" applyBorder="1" applyAlignment="1">
      <alignment vertical="center"/>
    </xf>
    <xf numFmtId="0" fontId="9" fillId="2" borderId="25" xfId="0" applyFont="1" applyFill="1" applyBorder="1" applyAlignment="1">
      <alignment horizontal="right" vertical="center"/>
    </xf>
    <xf numFmtId="0" fontId="9" fillId="2" borderId="63" xfId="0" applyFont="1" applyFill="1" applyBorder="1" applyAlignment="1">
      <alignment horizontal="center" vertical="center" wrapText="1"/>
    </xf>
    <xf numFmtId="0" fontId="9" fillId="2" borderId="54" xfId="0" applyFont="1" applyFill="1" applyBorder="1"/>
    <xf numFmtId="0" fontId="40" fillId="2" borderId="0" xfId="0" applyFont="1" applyFill="1" applyBorder="1" applyAlignment="1">
      <alignment horizontal="justify"/>
    </xf>
    <xf numFmtId="0" fontId="9" fillId="2" borderId="66" xfId="0" applyFont="1" applyFill="1" applyBorder="1"/>
    <xf numFmtId="0" fontId="9" fillId="2" borderId="32" xfId="0" applyFont="1" applyFill="1" applyBorder="1" applyAlignment="1">
      <alignment horizontal="left"/>
    </xf>
    <xf numFmtId="0" fontId="9" fillId="2" borderId="52" xfId="0" applyFont="1" applyFill="1" applyBorder="1" applyAlignment="1">
      <alignment horizontal="left"/>
    </xf>
    <xf numFmtId="0" fontId="9" fillId="2" borderId="38" xfId="0" applyFont="1" applyFill="1" applyBorder="1"/>
    <xf numFmtId="0" fontId="9" fillId="2" borderId="23" xfId="0" applyFont="1" applyFill="1" applyBorder="1" applyAlignment="1"/>
    <xf numFmtId="0" fontId="9" fillId="2" borderId="23" xfId="0" applyFont="1" applyFill="1" applyBorder="1" applyAlignment="1">
      <alignment wrapText="1"/>
    </xf>
    <xf numFmtId="0" fontId="12" fillId="2" borderId="0" xfId="0" applyFont="1" applyFill="1" applyBorder="1" applyAlignment="1">
      <alignment horizontal="justify"/>
    </xf>
    <xf numFmtId="0" fontId="39" fillId="2" borderId="6" xfId="0" applyFont="1" applyFill="1" applyBorder="1" applyAlignment="1">
      <alignment horizontal="left"/>
    </xf>
    <xf numFmtId="0" fontId="9" fillId="2" borderId="121" xfId="0" applyFont="1" applyFill="1" applyBorder="1" applyAlignment="1">
      <alignment horizontal="center" vertical="center" wrapText="1"/>
    </xf>
    <xf numFmtId="0" fontId="9" fillId="2" borderId="120" xfId="0" applyFont="1" applyFill="1" applyBorder="1" applyAlignment="1">
      <alignment horizontal="center" vertical="center" wrapText="1"/>
    </xf>
    <xf numFmtId="0" fontId="44" fillId="2" borderId="15" xfId="0" applyFont="1" applyFill="1" applyBorder="1" applyAlignment="1">
      <alignment horizontal="center" vertical="center" wrapText="1"/>
    </xf>
    <xf numFmtId="0" fontId="44" fillId="2" borderId="121" xfId="0" applyFont="1" applyFill="1" applyBorder="1" applyAlignment="1">
      <alignment horizontal="center" vertical="center"/>
    </xf>
    <xf numFmtId="0" fontId="44" fillId="2" borderId="42" xfId="0" applyFont="1" applyFill="1" applyBorder="1" applyAlignment="1">
      <alignment horizontal="center" vertical="center"/>
    </xf>
    <xf numFmtId="0" fontId="44" fillId="2" borderId="120" xfId="0" applyFont="1" applyFill="1" applyBorder="1" applyAlignment="1">
      <alignment horizontal="center" vertical="center"/>
    </xf>
    <xf numFmtId="175" fontId="44" fillId="2" borderId="43" xfId="10" applyNumberFormat="1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vertical="center"/>
    </xf>
    <xf numFmtId="0" fontId="9" fillId="2" borderId="45" xfId="0" applyFont="1" applyFill="1" applyBorder="1" applyAlignment="1">
      <alignment vertical="center"/>
    </xf>
    <xf numFmtId="0" fontId="9" fillId="2" borderId="71" xfId="0" applyFont="1" applyFill="1" applyBorder="1" applyAlignment="1">
      <alignment vertical="center"/>
    </xf>
    <xf numFmtId="0" fontId="9" fillId="2" borderId="46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vertical="center" wrapText="1"/>
    </xf>
    <xf numFmtId="0" fontId="14" fillId="2" borderId="57" xfId="0" applyFont="1" applyFill="1" applyBorder="1" applyAlignment="1">
      <alignment vertical="center"/>
    </xf>
    <xf numFmtId="0" fontId="14" fillId="2" borderId="25" xfId="0" applyFont="1" applyFill="1" applyBorder="1" applyAlignment="1">
      <alignment vertical="center"/>
    </xf>
    <xf numFmtId="0" fontId="14" fillId="2" borderId="57" xfId="0" applyFont="1" applyFill="1" applyBorder="1" applyAlignment="1">
      <alignment vertical="center" wrapText="1"/>
    </xf>
    <xf numFmtId="0" fontId="14" fillId="2" borderId="25" xfId="0" applyFont="1" applyFill="1" applyBorder="1" applyAlignment="1">
      <alignment vertical="center" wrapText="1"/>
    </xf>
    <xf numFmtId="0" fontId="14" fillId="2" borderId="24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165" fontId="9" fillId="2" borderId="0" xfId="1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justify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justify" wrapText="1"/>
    </xf>
    <xf numFmtId="0" fontId="6" fillId="2" borderId="7" xfId="0" applyFont="1" applyFill="1" applyBorder="1" applyAlignment="1">
      <alignment vertical="justify" wrapText="1"/>
    </xf>
    <xf numFmtId="0" fontId="9" fillId="2" borderId="6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wrapText="1"/>
    </xf>
    <xf numFmtId="3" fontId="24" fillId="2" borderId="68" xfId="2" applyNumberFormat="1" applyFont="1" applyFill="1" applyBorder="1" applyAlignment="1">
      <alignment horizontal="center"/>
    </xf>
    <xf numFmtId="3" fontId="24" fillId="2" borderId="24" xfId="2" applyNumberFormat="1" applyFont="1" applyFill="1" applyBorder="1" applyAlignment="1">
      <alignment horizontal="center"/>
    </xf>
    <xf numFmtId="0" fontId="9" fillId="2" borderId="6" xfId="2" applyFont="1" applyFill="1" applyBorder="1" applyAlignment="1"/>
    <xf numFmtId="0" fontId="1" fillId="2" borderId="6" xfId="2" applyFont="1" applyFill="1" applyBorder="1" applyAlignment="1">
      <alignment horizontal="left"/>
    </xf>
    <xf numFmtId="0" fontId="7" fillId="2" borderId="9" xfId="0" applyFont="1" applyFill="1" applyBorder="1" applyAlignment="1">
      <alignment horizontal="center" vertical="center"/>
    </xf>
    <xf numFmtId="0" fontId="17" fillId="2" borderId="68" xfId="2" applyFill="1" applyBorder="1" applyAlignment="1">
      <alignment horizontal="left"/>
    </xf>
    <xf numFmtId="0" fontId="17" fillId="2" borderId="12" xfId="2" applyFill="1" applyBorder="1" applyAlignment="1">
      <alignment horizontal="left"/>
    </xf>
    <xf numFmtId="0" fontId="17" fillId="2" borderId="8" xfId="2" applyFill="1" applyBorder="1" applyAlignment="1">
      <alignment horizontal="left"/>
    </xf>
    <xf numFmtId="0" fontId="1" fillId="6" borderId="69" xfId="2" applyFont="1" applyFill="1" applyBorder="1" applyAlignment="1">
      <alignment horizontal="left"/>
    </xf>
    <xf numFmtId="0" fontId="17" fillId="6" borderId="24" xfId="2" applyFont="1" applyFill="1" applyBorder="1" applyAlignment="1">
      <alignment horizontal="left"/>
    </xf>
    <xf numFmtId="0" fontId="2" fillId="12" borderId="24" xfId="0" applyFont="1" applyFill="1" applyBorder="1"/>
    <xf numFmtId="0" fontId="9" fillId="12" borderId="21" xfId="0" applyFont="1" applyFill="1" applyBorder="1"/>
    <xf numFmtId="0" fontId="9" fillId="12" borderId="29" xfId="0" applyFont="1" applyFill="1" applyBorder="1"/>
    <xf numFmtId="3" fontId="23" fillId="5" borderId="91" xfId="3" applyNumberFormat="1" applyFont="1" applyFill="1" applyBorder="1" applyAlignment="1">
      <alignment horizontal="center"/>
    </xf>
    <xf numFmtId="3" fontId="23" fillId="5" borderId="89" xfId="3" applyNumberFormat="1" applyFont="1" applyFill="1" applyBorder="1" applyAlignment="1">
      <alignment horizontal="center"/>
    </xf>
    <xf numFmtId="3" fontId="23" fillId="5" borderId="93" xfId="3" applyNumberFormat="1" applyFont="1" applyFill="1" applyBorder="1" applyAlignment="1">
      <alignment horizontal="center"/>
    </xf>
    <xf numFmtId="3" fontId="23" fillId="5" borderId="124" xfId="3" applyNumberFormat="1" applyFont="1" applyFill="1" applyBorder="1" applyAlignment="1">
      <alignment horizontal="center"/>
    </xf>
    <xf numFmtId="3" fontId="1" fillId="2" borderId="6" xfId="2" applyNumberFormat="1" applyFont="1" applyFill="1" applyBorder="1"/>
    <xf numFmtId="3" fontId="1" fillId="3" borderId="6" xfId="2" applyNumberFormat="1" applyFont="1" applyFill="1" applyBorder="1"/>
    <xf numFmtId="0" fontId="40" fillId="2" borderId="6" xfId="2" applyFont="1" applyFill="1" applyBorder="1" applyAlignment="1">
      <alignment horizontal="left"/>
    </xf>
    <xf numFmtId="0" fontId="48" fillId="6" borderId="6" xfId="2" applyFont="1" applyFill="1" applyBorder="1"/>
    <xf numFmtId="1" fontId="23" fillId="2" borderId="8" xfId="2" applyNumberFormat="1" applyFont="1" applyFill="1" applyBorder="1" applyAlignment="1">
      <alignment horizontal="center"/>
    </xf>
    <xf numFmtId="10" fontId="23" fillId="2" borderId="78" xfId="3" applyNumberFormat="1" applyFont="1" applyFill="1" applyBorder="1" applyAlignment="1">
      <alignment horizontal="center"/>
    </xf>
    <xf numFmtId="0" fontId="9" fillId="2" borderId="0" xfId="2" applyFont="1" applyFill="1" applyBorder="1" applyAlignment="1">
      <alignment horizontal="center"/>
    </xf>
    <xf numFmtId="17" fontId="33" fillId="2" borderId="57" xfId="14" quotePrefix="1" applyNumberFormat="1" applyFont="1" applyFill="1" applyBorder="1" applyAlignment="1">
      <alignment horizontal="center"/>
    </xf>
    <xf numFmtId="0" fontId="33" fillId="2" borderId="57" xfId="13" quotePrefix="1" applyNumberFormat="1" applyFont="1" applyFill="1" applyBorder="1" applyAlignment="1">
      <alignment horizontal="center"/>
    </xf>
    <xf numFmtId="0" fontId="33" fillId="2" borderId="25" xfId="13" quotePrefix="1" applyNumberFormat="1" applyFont="1" applyFill="1" applyBorder="1" applyAlignment="1">
      <alignment horizontal="center"/>
    </xf>
    <xf numFmtId="3" fontId="24" fillId="2" borderId="68" xfId="14" applyNumberFormat="1" applyFont="1" applyFill="1" applyBorder="1" applyAlignment="1">
      <alignment horizontal="center"/>
    </xf>
    <xf numFmtId="3" fontId="24" fillId="2" borderId="26" xfId="14" applyNumberFormat="1" applyFont="1" applyFill="1" applyBorder="1" applyAlignment="1">
      <alignment horizontal="center"/>
    </xf>
    <xf numFmtId="3" fontId="1" fillId="2" borderId="0" xfId="14" applyNumberFormat="1" applyFill="1" applyBorder="1" applyAlignment="1">
      <alignment horizontal="center"/>
    </xf>
    <xf numFmtId="3" fontId="1" fillId="2" borderId="7" xfId="14" applyNumberFormat="1" applyFill="1" applyBorder="1" applyAlignment="1">
      <alignment horizontal="center"/>
    </xf>
    <xf numFmtId="3" fontId="23" fillId="2" borderId="68" xfId="16" applyNumberFormat="1" applyFont="1" applyFill="1" applyBorder="1" applyAlignment="1">
      <alignment horizontal="center"/>
    </xf>
    <xf numFmtId="3" fontId="23" fillId="2" borderId="52" xfId="16" applyNumberFormat="1" applyFont="1" applyFill="1" applyBorder="1" applyAlignment="1">
      <alignment horizontal="center"/>
    </xf>
    <xf numFmtId="10" fontId="23" fillId="2" borderId="78" xfId="16" applyNumberFormat="1" applyFont="1" applyFill="1" applyBorder="1" applyAlignment="1">
      <alignment horizontal="center"/>
    </xf>
    <xf numFmtId="9" fontId="0" fillId="2" borderId="82" xfId="16" applyFont="1" applyFill="1" applyBorder="1" applyAlignment="1">
      <alignment horizontal="center"/>
    </xf>
    <xf numFmtId="9" fontId="23" fillId="2" borderId="84" xfId="16" applyFont="1" applyFill="1" applyBorder="1" applyAlignment="1">
      <alignment horizontal="center"/>
    </xf>
    <xf numFmtId="9" fontId="0" fillId="2" borderId="87" xfId="16" applyFont="1" applyFill="1" applyBorder="1" applyAlignment="1">
      <alignment horizontal="center"/>
    </xf>
    <xf numFmtId="3" fontId="23" fillId="2" borderId="31" xfId="16" applyNumberFormat="1" applyFont="1" applyFill="1" applyBorder="1" applyAlignment="1">
      <alignment horizontal="center"/>
    </xf>
    <xf numFmtId="3" fontId="23" fillId="2" borderId="32" xfId="16" applyNumberFormat="1" applyFont="1" applyFill="1" applyBorder="1" applyAlignment="1">
      <alignment horizontal="center"/>
    </xf>
    <xf numFmtId="3" fontId="23" fillId="7" borderId="89" xfId="16" applyNumberFormat="1" applyFont="1" applyFill="1" applyBorder="1" applyAlignment="1">
      <alignment horizontal="center"/>
    </xf>
    <xf numFmtId="3" fontId="0" fillId="7" borderId="125" xfId="16" applyNumberFormat="1" applyFont="1" applyFill="1" applyBorder="1" applyAlignment="1">
      <alignment horizontal="center"/>
    </xf>
    <xf numFmtId="3" fontId="1" fillId="2" borderId="8" xfId="14" applyNumberFormat="1" applyFill="1" applyBorder="1" applyAlignment="1">
      <alignment horizontal="center"/>
    </xf>
    <xf numFmtId="3" fontId="1" fillId="2" borderId="50" xfId="14" applyNumberFormat="1" applyFill="1" applyBorder="1" applyAlignment="1">
      <alignment horizontal="center"/>
    </xf>
    <xf numFmtId="3" fontId="0" fillId="7" borderId="68" xfId="16" applyNumberFormat="1" applyFont="1" applyFill="1" applyBorder="1" applyAlignment="1">
      <alignment horizontal="center"/>
    </xf>
    <xf numFmtId="3" fontId="1" fillId="7" borderId="26" xfId="14" applyNumberFormat="1" applyFill="1" applyBorder="1" applyAlignment="1">
      <alignment horizontal="center"/>
    </xf>
    <xf numFmtId="3" fontId="0" fillId="4" borderId="31" xfId="16" applyNumberFormat="1" applyFont="1" applyFill="1" applyBorder="1" applyAlignment="1">
      <alignment horizontal="center"/>
    </xf>
    <xf numFmtId="3" fontId="1" fillId="4" borderId="65" xfId="14" applyNumberFormat="1" applyFill="1" applyBorder="1" applyAlignment="1">
      <alignment horizontal="center"/>
    </xf>
    <xf numFmtId="3" fontId="1" fillId="4" borderId="0" xfId="14" applyNumberFormat="1" applyFill="1" applyBorder="1" applyAlignment="1">
      <alignment horizontal="center"/>
    </xf>
    <xf numFmtId="3" fontId="1" fillId="4" borderId="46" xfId="14" applyNumberFormat="1" applyFill="1" applyBorder="1" applyAlignment="1">
      <alignment horizontal="center"/>
    </xf>
    <xf numFmtId="0" fontId="1" fillId="2" borderId="68" xfId="14" applyFill="1" applyBorder="1"/>
    <xf numFmtId="0" fontId="1" fillId="2" borderId="52" xfId="14" applyFill="1" applyBorder="1"/>
    <xf numFmtId="3" fontId="1" fillId="2" borderId="31" xfId="14" applyNumberFormat="1" applyFill="1" applyBorder="1" applyAlignment="1">
      <alignment horizontal="center"/>
    </xf>
    <xf numFmtId="3" fontId="1" fillId="2" borderId="65" xfId="14" applyNumberFormat="1" applyFill="1" applyBorder="1" applyAlignment="1">
      <alignment horizontal="center"/>
    </xf>
    <xf numFmtId="3" fontId="1" fillId="2" borderId="75" xfId="14" applyNumberFormat="1" applyFill="1" applyBorder="1" applyAlignment="1">
      <alignment horizontal="center"/>
    </xf>
    <xf numFmtId="3" fontId="1" fillId="2" borderId="68" xfId="14" applyNumberFormat="1" applyFill="1" applyBorder="1" applyAlignment="1">
      <alignment horizontal="center"/>
    </xf>
    <xf numFmtId="3" fontId="1" fillId="2" borderId="26" xfId="14" applyNumberFormat="1" applyFill="1" applyBorder="1" applyAlignment="1">
      <alignment horizontal="center"/>
    </xf>
    <xf numFmtId="3" fontId="17" fillId="0" borderId="68" xfId="2" applyNumberFormat="1" applyFill="1" applyBorder="1" applyAlignment="1">
      <alignment horizontal="center"/>
    </xf>
    <xf numFmtId="3" fontId="17" fillId="0" borderId="24" xfId="2" applyNumberFormat="1" applyFill="1" applyBorder="1" applyAlignment="1">
      <alignment horizontal="center"/>
    </xf>
    <xf numFmtId="3" fontId="17" fillId="0" borderId="52" xfId="2" applyNumberFormat="1" applyFill="1" applyBorder="1" applyAlignment="1">
      <alignment horizontal="center"/>
    </xf>
    <xf numFmtId="3" fontId="23" fillId="0" borderId="37" xfId="3" applyNumberFormat="1" applyFont="1" applyFill="1" applyBorder="1" applyAlignment="1">
      <alignment horizontal="center"/>
    </xf>
    <xf numFmtId="3" fontId="23" fillId="0" borderId="0" xfId="3" applyNumberFormat="1" applyFont="1" applyFill="1" applyBorder="1" applyAlignment="1">
      <alignment horizontal="center"/>
    </xf>
    <xf numFmtId="3" fontId="23" fillId="0" borderId="103" xfId="3" applyNumberFormat="1" applyFont="1" applyFill="1" applyBorder="1" applyAlignment="1">
      <alignment horizontal="center"/>
    </xf>
    <xf numFmtId="3" fontId="23" fillId="0" borderId="102" xfId="3" applyNumberFormat="1" applyFont="1" applyFill="1" applyBorder="1" applyAlignment="1">
      <alignment horizontal="center"/>
    </xf>
    <xf numFmtId="3" fontId="23" fillId="0" borderId="12" xfId="3" applyNumberFormat="1" applyFont="1" applyFill="1" applyBorder="1" applyAlignment="1">
      <alignment horizontal="center"/>
    </xf>
    <xf numFmtId="3" fontId="23" fillId="0" borderId="34" xfId="3" applyNumberFormat="1" applyFont="1" applyFill="1" applyBorder="1" applyAlignment="1">
      <alignment horizontal="center"/>
    </xf>
    <xf numFmtId="3" fontId="23" fillId="0" borderId="8" xfId="3" applyNumberFormat="1" applyFont="1" applyFill="1" applyBorder="1" applyAlignment="1">
      <alignment horizontal="center"/>
    </xf>
    <xf numFmtId="0" fontId="17" fillId="0" borderId="6" xfId="2" applyFill="1" applyBorder="1"/>
    <xf numFmtId="17" fontId="33" fillId="0" borderId="57" xfId="2" applyNumberFormat="1" applyFont="1" applyFill="1" applyBorder="1" applyAlignment="1">
      <alignment horizontal="center"/>
    </xf>
    <xf numFmtId="0" fontId="33" fillId="0" borderId="57" xfId="13" quotePrefix="1" applyNumberFormat="1" applyFont="1" applyFill="1" applyBorder="1" applyAlignment="1">
      <alignment horizontal="center"/>
    </xf>
    <xf numFmtId="0" fontId="33" fillId="0" borderId="25" xfId="13" quotePrefix="1" applyNumberFormat="1" applyFont="1" applyFill="1" applyBorder="1" applyAlignment="1">
      <alignment horizontal="center"/>
    </xf>
    <xf numFmtId="17" fontId="17" fillId="0" borderId="26" xfId="2" applyNumberFormat="1" applyFill="1" applyBorder="1" applyAlignment="1">
      <alignment horizontal="center"/>
    </xf>
    <xf numFmtId="0" fontId="1" fillId="6" borderId="23" xfId="14" applyFont="1" applyFill="1" applyBorder="1" applyAlignment="1">
      <alignment vertical="center"/>
    </xf>
    <xf numFmtId="0" fontId="1" fillId="2" borderId="63" xfId="14" applyFont="1" applyFill="1" applyBorder="1"/>
    <xf numFmtId="0" fontId="1" fillId="2" borderId="55" xfId="14" applyFill="1" applyBorder="1"/>
    <xf numFmtId="0" fontId="1" fillId="2" borderId="44" xfId="14" applyFont="1" applyFill="1" applyBorder="1"/>
    <xf numFmtId="0" fontId="1" fillId="2" borderId="49" xfId="14" applyFill="1" applyBorder="1"/>
    <xf numFmtId="0" fontId="1" fillId="2" borderId="6" xfId="14" applyFont="1" applyFill="1" applyBorder="1"/>
    <xf numFmtId="0" fontId="1" fillId="2" borderId="6" xfId="14" applyFill="1" applyBorder="1"/>
    <xf numFmtId="0" fontId="23" fillId="2" borderId="6" xfId="14" applyFont="1" applyFill="1" applyBorder="1"/>
    <xf numFmtId="0" fontId="23" fillId="2" borderId="47" xfId="14" applyFont="1" applyFill="1" applyBorder="1"/>
    <xf numFmtId="0" fontId="35" fillId="2" borderId="66" xfId="14" applyFont="1" applyFill="1" applyBorder="1" applyAlignment="1"/>
    <xf numFmtId="0" fontId="35" fillId="2" borderId="37" xfId="14" applyFont="1" applyFill="1" applyBorder="1" applyAlignment="1"/>
    <xf numFmtId="0" fontId="35" fillId="2" borderId="34" xfId="14" applyFont="1" applyFill="1" applyBorder="1" applyAlignment="1"/>
    <xf numFmtId="0" fontId="35" fillId="2" borderId="0" xfId="14" applyFont="1" applyFill="1" applyBorder="1"/>
    <xf numFmtId="0" fontId="35" fillId="2" borderId="31" xfId="14" applyFont="1" applyFill="1" applyBorder="1" applyAlignment="1"/>
    <xf numFmtId="0" fontId="35" fillId="2" borderId="0" xfId="14" applyFont="1" applyFill="1" applyBorder="1" applyAlignment="1"/>
    <xf numFmtId="0" fontId="35" fillId="2" borderId="8" xfId="14" applyFont="1" applyFill="1" applyBorder="1" applyAlignment="1"/>
    <xf numFmtId="177" fontId="35" fillId="2" borderId="66" xfId="13" applyNumberFormat="1" applyFont="1" applyFill="1" applyBorder="1" applyAlignment="1"/>
    <xf numFmtId="177" fontId="35" fillId="2" borderId="37" xfId="13" applyNumberFormat="1" applyFont="1" applyFill="1" applyBorder="1" applyAlignment="1"/>
    <xf numFmtId="177" fontId="35" fillId="2" borderId="34" xfId="13" applyNumberFormat="1" applyFont="1" applyFill="1" applyBorder="1" applyAlignment="1"/>
    <xf numFmtId="10" fontId="9" fillId="2" borderId="35" xfId="16" applyNumberFormat="1" applyFont="1" applyFill="1" applyBorder="1" applyAlignment="1"/>
    <xf numFmtId="10" fontId="9" fillId="2" borderId="70" xfId="16" applyNumberFormat="1" applyFont="1" applyFill="1" applyBorder="1" applyAlignment="1"/>
    <xf numFmtId="0" fontId="35" fillId="6" borderId="25" xfId="14" applyFont="1" applyFill="1" applyBorder="1" applyAlignment="1">
      <alignment horizontal="center" vertical="center"/>
    </xf>
    <xf numFmtId="0" fontId="0" fillId="2" borderId="37" xfId="14" applyFont="1" applyFill="1" applyBorder="1" applyAlignment="1"/>
    <xf numFmtId="3" fontId="1" fillId="2" borderId="6" xfId="2" applyNumberFormat="1" applyFont="1" applyFill="1" applyBorder="1" applyAlignment="1">
      <alignment horizontal="left"/>
    </xf>
    <xf numFmtId="3" fontId="1" fillId="2" borderId="23" xfId="2" applyNumberFormat="1" applyFont="1" applyFill="1" applyBorder="1" applyAlignment="1">
      <alignment horizontal="left"/>
    </xf>
    <xf numFmtId="3" fontId="1" fillId="2" borderId="63" xfId="2" applyNumberFormat="1" applyFont="1" applyFill="1" applyBorder="1" applyAlignment="1">
      <alignment horizontal="left"/>
    </xf>
    <xf numFmtId="3" fontId="17" fillId="2" borderId="44" xfId="2" applyNumberFormat="1" applyFill="1" applyBorder="1" applyAlignment="1">
      <alignment horizontal="left"/>
    </xf>
    <xf numFmtId="0" fontId="17" fillId="2" borderId="23" xfId="2" applyFill="1" applyBorder="1" applyAlignment="1">
      <alignment horizontal="left"/>
    </xf>
    <xf numFmtId="0" fontId="1" fillId="2" borderId="6" xfId="14" applyFill="1" applyBorder="1" applyAlignment="1">
      <alignment horizontal="left"/>
    </xf>
    <xf numFmtId="0" fontId="1" fillId="2" borderId="6" xfId="14" applyFont="1" applyFill="1" applyBorder="1" applyAlignment="1">
      <alignment horizontal="left"/>
    </xf>
    <xf numFmtId="0" fontId="17" fillId="6" borderId="25" xfId="2" applyFill="1" applyBorder="1" applyAlignment="1">
      <alignment horizontal="center" vertical="center"/>
    </xf>
    <xf numFmtId="10" fontId="23" fillId="2" borderId="61" xfId="3" applyNumberFormat="1" applyFont="1" applyFill="1" applyBorder="1" applyAlignment="1">
      <alignment horizontal="center"/>
    </xf>
    <xf numFmtId="0" fontId="19" fillId="0" borderId="55" xfId="14" applyFont="1" applyFill="1" applyBorder="1" applyAlignment="1">
      <alignment horizontal="left"/>
    </xf>
    <xf numFmtId="0" fontId="17" fillId="3" borderId="47" xfId="2" applyFont="1" applyFill="1" applyBorder="1" applyAlignment="1">
      <alignment horizontal="left"/>
    </xf>
    <xf numFmtId="0" fontId="17" fillId="3" borderId="57" xfId="2" applyFill="1" applyBorder="1" applyAlignment="1">
      <alignment horizontal="center"/>
    </xf>
    <xf numFmtId="0" fontId="17" fillId="3" borderId="0" xfId="2" applyFill="1" applyBorder="1"/>
    <xf numFmtId="0" fontId="40" fillId="0" borderId="31" xfId="2" applyFont="1" applyFill="1" applyBorder="1" applyAlignment="1">
      <alignment horizontal="left" wrapText="1"/>
    </xf>
    <xf numFmtId="0" fontId="17" fillId="2" borderId="0" xfId="2" applyFont="1" applyFill="1" applyBorder="1" applyAlignment="1">
      <alignment horizontal="left"/>
    </xf>
    <xf numFmtId="0" fontId="1" fillId="2" borderId="0" xfId="2" applyFont="1" applyFill="1" applyBorder="1" applyAlignment="1">
      <alignment horizontal="left"/>
    </xf>
    <xf numFmtId="0" fontId="17" fillId="2" borderId="8" xfId="2" applyFont="1" applyFill="1" applyBorder="1" applyAlignment="1">
      <alignment horizontal="left"/>
    </xf>
    <xf numFmtId="0" fontId="17" fillId="3" borderId="0" xfId="2" applyFill="1" applyBorder="1" applyAlignment="1">
      <alignment horizontal="left"/>
    </xf>
    <xf numFmtId="0" fontId="23" fillId="3" borderId="0" xfId="2" applyFont="1" applyFill="1" applyBorder="1" applyAlignment="1">
      <alignment horizontal="left"/>
    </xf>
    <xf numFmtId="0" fontId="17" fillId="3" borderId="8" xfId="2" applyFont="1" applyFill="1" applyBorder="1" applyAlignment="1">
      <alignment horizontal="left"/>
    </xf>
    <xf numFmtId="0" fontId="17" fillId="3" borderId="12" xfId="2" applyFill="1" applyBorder="1"/>
    <xf numFmtId="0" fontId="23" fillId="0" borderId="6" xfId="2" applyFont="1" applyFill="1" applyBorder="1" applyAlignment="1">
      <alignment horizontal="left"/>
    </xf>
    <xf numFmtId="0" fontId="17" fillId="2" borderId="0" xfId="2" applyFont="1" applyFill="1" applyBorder="1" applyAlignment="1">
      <alignment horizontal="center"/>
    </xf>
    <xf numFmtId="0" fontId="17" fillId="2" borderId="7" xfId="2" applyFont="1" applyFill="1" applyBorder="1" applyAlignment="1">
      <alignment horizontal="center"/>
    </xf>
    <xf numFmtId="0" fontId="23" fillId="3" borderId="68" xfId="2" applyFont="1" applyFill="1" applyBorder="1" applyAlignment="1">
      <alignment horizontal="left"/>
    </xf>
    <xf numFmtId="170" fontId="17" fillId="2" borderId="68" xfId="2" applyNumberFormat="1" applyFill="1" applyBorder="1"/>
    <xf numFmtId="170" fontId="17" fillId="2" borderId="68" xfId="2" applyNumberFormat="1" applyFill="1" applyBorder="1" applyAlignment="1">
      <alignment horizontal="right"/>
    </xf>
    <xf numFmtId="170" fontId="17" fillId="2" borderId="68" xfId="2" applyNumberFormat="1" applyFill="1" applyBorder="1" applyAlignment="1">
      <alignment horizontal="center"/>
    </xf>
    <xf numFmtId="170" fontId="17" fillId="2" borderId="52" xfId="2" applyNumberFormat="1" applyFill="1" applyBorder="1" applyAlignment="1">
      <alignment horizontal="center"/>
    </xf>
    <xf numFmtId="0" fontId="1" fillId="2" borderId="47" xfId="2" applyFont="1" applyFill="1" applyBorder="1" applyAlignment="1">
      <alignment horizontal="left"/>
    </xf>
    <xf numFmtId="0" fontId="1" fillId="0" borderId="49" xfId="6" applyFont="1" applyFill="1" applyBorder="1" applyAlignment="1">
      <alignment horizontal="right"/>
    </xf>
    <xf numFmtId="0" fontId="40" fillId="0" borderId="6" xfId="2" applyFont="1" applyFill="1" applyBorder="1" applyAlignment="1">
      <alignment horizontal="left"/>
    </xf>
    <xf numFmtId="10" fontId="24" fillId="0" borderId="35" xfId="17" applyNumberFormat="1" applyFont="1" applyFill="1" applyBorder="1" applyAlignment="1">
      <alignment horizontal="center"/>
    </xf>
    <xf numFmtId="3" fontId="17" fillId="0" borderId="6" xfId="2" applyNumberFormat="1" applyFill="1" applyBorder="1"/>
    <xf numFmtId="0" fontId="19" fillId="0" borderId="25" xfId="2" applyFont="1" applyFill="1" applyBorder="1" applyAlignment="1">
      <alignment horizontal="center"/>
    </xf>
    <xf numFmtId="3" fontId="1" fillId="0" borderId="6" xfId="2" applyNumberFormat="1" applyFont="1" applyFill="1" applyBorder="1"/>
    <xf numFmtId="4" fontId="17" fillId="0" borderId="0" xfId="2" applyNumberFormat="1" applyFill="1" applyBorder="1"/>
    <xf numFmtId="3" fontId="1" fillId="3" borderId="23" xfId="2" applyNumberFormat="1" applyFont="1" applyFill="1" applyBorder="1" applyAlignment="1">
      <alignment horizontal="center"/>
    </xf>
    <xf numFmtId="169" fontId="19" fillId="0" borderId="6" xfId="2" applyNumberFormat="1" applyFont="1" applyFill="1" applyBorder="1" applyAlignment="1" applyProtection="1">
      <alignment horizontal="left"/>
      <protection locked="0"/>
    </xf>
    <xf numFmtId="0" fontId="9" fillId="2" borderId="6" xfId="2" applyFont="1" applyFill="1" applyBorder="1" applyAlignment="1">
      <alignment horizontal="left"/>
    </xf>
    <xf numFmtId="0" fontId="9" fillId="2" borderId="10" xfId="2" applyFont="1" applyFill="1" applyBorder="1" applyAlignment="1">
      <alignment horizontal="left"/>
    </xf>
    <xf numFmtId="49" fontId="18" fillId="2" borderId="0" xfId="2" applyNumberFormat="1" applyFont="1" applyFill="1" applyBorder="1" applyAlignment="1">
      <alignment horizontal="left"/>
    </xf>
    <xf numFmtId="0" fontId="18" fillId="2" borderId="0" xfId="2" applyFont="1" applyFill="1" applyAlignment="1">
      <alignment horizontal="left"/>
    </xf>
    <xf numFmtId="0" fontId="18" fillId="0" borderId="0" xfId="2" applyFont="1" applyAlignment="1">
      <alignment horizontal="left"/>
    </xf>
    <xf numFmtId="0" fontId="19" fillId="0" borderId="0" xfId="2" applyFont="1" applyFill="1" applyBorder="1" applyAlignment="1">
      <alignment horizontal="left"/>
    </xf>
    <xf numFmtId="0" fontId="28" fillId="0" borderId="0" xfId="2" applyFont="1" applyFill="1" applyBorder="1" applyAlignment="1">
      <alignment horizontal="left"/>
    </xf>
    <xf numFmtId="0" fontId="28" fillId="0" borderId="0" xfId="2" applyFont="1" applyAlignment="1">
      <alignment horizontal="left"/>
    </xf>
    <xf numFmtId="172" fontId="29" fillId="0" borderId="0" xfId="2" applyNumberFormat="1" applyFont="1" applyFill="1" applyAlignment="1" applyProtection="1">
      <alignment horizontal="left"/>
      <protection locked="0" hidden="1"/>
    </xf>
    <xf numFmtId="172" fontId="30" fillId="0" borderId="0" xfId="2" applyNumberFormat="1" applyFont="1" applyAlignment="1" applyProtection="1">
      <alignment horizontal="left"/>
      <protection locked="0" hidden="1"/>
    </xf>
    <xf numFmtId="172" fontId="30" fillId="0" borderId="8" xfId="2" applyNumberFormat="1" applyFont="1" applyBorder="1" applyAlignment="1" applyProtection="1">
      <alignment horizontal="left"/>
      <protection locked="0" hidden="1"/>
    </xf>
    <xf numFmtId="172" fontId="30" fillId="0" borderId="8" xfId="2" applyNumberFormat="1" applyFont="1" applyFill="1" applyBorder="1" applyAlignment="1" applyProtection="1">
      <alignment horizontal="left"/>
      <protection locked="0" hidden="1"/>
    </xf>
    <xf numFmtId="172" fontId="29" fillId="0" borderId="0" xfId="2" applyNumberFormat="1" applyFont="1" applyFill="1" applyBorder="1" applyAlignment="1" applyProtection="1">
      <alignment horizontal="left"/>
      <protection locked="0" hidden="1"/>
    </xf>
    <xf numFmtId="172" fontId="29" fillId="0" borderId="0" xfId="2" applyNumberFormat="1" applyFont="1" applyAlignment="1" applyProtection="1">
      <alignment horizontal="left"/>
      <protection locked="0" hidden="1"/>
    </xf>
    <xf numFmtId="10" fontId="30" fillId="0" borderId="0" xfId="3" applyNumberFormat="1" applyFont="1" applyFill="1" applyAlignment="1" applyProtection="1">
      <alignment horizontal="left"/>
      <protection locked="0" hidden="1"/>
    </xf>
    <xf numFmtId="172" fontId="30" fillId="0" borderId="0" xfId="2" applyNumberFormat="1" applyFont="1" applyFill="1" applyAlignment="1" applyProtection="1">
      <alignment horizontal="left"/>
      <protection locked="0" hidden="1"/>
    </xf>
    <xf numFmtId="10" fontId="30" fillId="0" borderId="0" xfId="3" applyNumberFormat="1" applyFont="1" applyAlignment="1" applyProtection="1">
      <alignment horizontal="left"/>
      <protection locked="0" hidden="1"/>
    </xf>
    <xf numFmtId="172" fontId="20" fillId="0" borderId="0" xfId="2" applyNumberFormat="1" applyFont="1" applyAlignment="1" applyProtection="1">
      <alignment horizontal="left"/>
      <protection locked="0" hidden="1"/>
    </xf>
    <xf numFmtId="0" fontId="19" fillId="0" borderId="0" xfId="2" applyFont="1" applyAlignment="1">
      <alignment horizontal="left"/>
    </xf>
    <xf numFmtId="0" fontId="18" fillId="0" borderId="63" xfId="2" applyFont="1" applyFill="1" applyBorder="1" applyAlignment="1">
      <alignment horizontal="left" vertical="center"/>
    </xf>
    <xf numFmtId="0" fontId="18" fillId="0" borderId="23" xfId="2" applyFont="1" applyFill="1" applyBorder="1" applyAlignment="1">
      <alignment horizontal="left"/>
    </xf>
    <xf numFmtId="0" fontId="18" fillId="0" borderId="25" xfId="2" applyFont="1" applyFill="1" applyBorder="1" applyAlignment="1">
      <alignment horizontal="center"/>
    </xf>
    <xf numFmtId="0" fontId="18" fillId="0" borderId="26" xfId="2" applyFont="1" applyFill="1" applyBorder="1" applyAlignment="1">
      <alignment horizontal="center"/>
    </xf>
    <xf numFmtId="170" fontId="18" fillId="0" borderId="25" xfId="2" applyNumberFormat="1" applyFont="1" applyFill="1" applyBorder="1"/>
    <xf numFmtId="170" fontId="18" fillId="0" borderId="25" xfId="2" applyNumberFormat="1" applyFont="1" applyFill="1" applyBorder="1" applyAlignment="1"/>
    <xf numFmtId="170" fontId="18" fillId="0" borderId="26" xfId="2" applyNumberFormat="1" applyFont="1" applyFill="1" applyBorder="1" applyAlignment="1"/>
    <xf numFmtId="0" fontId="19" fillId="0" borderId="55" xfId="2" applyFont="1" applyFill="1" applyBorder="1" applyAlignment="1">
      <alignment horizontal="left"/>
    </xf>
    <xf numFmtId="170" fontId="19" fillId="0" borderId="70" xfId="2" applyNumberFormat="1" applyFont="1" applyFill="1" applyBorder="1"/>
    <xf numFmtId="170" fontId="19" fillId="0" borderId="70" xfId="2" applyNumberFormat="1" applyFont="1" applyFill="1" applyBorder="1" applyAlignment="1"/>
    <xf numFmtId="170" fontId="19" fillId="0" borderId="75" xfId="2" applyNumberFormat="1" applyFont="1" applyFill="1" applyBorder="1" applyAlignment="1"/>
    <xf numFmtId="49" fontId="19" fillId="0" borderId="113" xfId="2" applyNumberFormat="1" applyFont="1" applyFill="1" applyBorder="1" applyAlignment="1">
      <alignment horizontal="left"/>
    </xf>
    <xf numFmtId="170" fontId="19" fillId="0" borderId="73" xfId="2" applyNumberFormat="1" applyFont="1" applyFill="1" applyBorder="1"/>
    <xf numFmtId="170" fontId="19" fillId="0" borderId="73" xfId="2" applyNumberFormat="1" applyFont="1" applyFill="1" applyBorder="1" applyAlignment="1"/>
    <xf numFmtId="170" fontId="27" fillId="0" borderId="114" xfId="2" applyNumberFormat="1" applyFont="1" applyFill="1" applyBorder="1" applyAlignment="1"/>
    <xf numFmtId="0" fontId="18" fillId="0" borderId="49" xfId="2" applyFont="1" applyFill="1" applyBorder="1" applyAlignment="1">
      <alignment horizontal="left"/>
    </xf>
    <xf numFmtId="176" fontId="18" fillId="0" borderId="31" xfId="2" applyNumberFormat="1" applyFont="1" applyFill="1" applyBorder="1"/>
    <xf numFmtId="170" fontId="18" fillId="0" borderId="31" xfId="2" applyNumberFormat="1" applyFont="1" applyFill="1" applyBorder="1"/>
    <xf numFmtId="170" fontId="18" fillId="0" borderId="31" xfId="2" applyNumberFormat="1" applyFont="1" applyFill="1" applyBorder="1" applyAlignment="1"/>
    <xf numFmtId="170" fontId="18" fillId="0" borderId="32" xfId="2" applyNumberFormat="1" applyFont="1" applyFill="1" applyBorder="1" applyAlignment="1"/>
    <xf numFmtId="0" fontId="19" fillId="0" borderId="113" xfId="2" applyFont="1" applyFill="1" applyBorder="1" applyAlignment="1">
      <alignment horizontal="left"/>
    </xf>
    <xf numFmtId="170" fontId="19" fillId="0" borderId="114" xfId="2" applyNumberFormat="1" applyFont="1" applyFill="1" applyBorder="1" applyAlignment="1"/>
    <xf numFmtId="170" fontId="18" fillId="0" borderId="52" xfId="2" applyNumberFormat="1" applyFont="1" applyFill="1" applyBorder="1" applyAlignment="1"/>
    <xf numFmtId="0" fontId="18" fillId="0" borderId="63" xfId="2" applyFont="1" applyFill="1" applyBorder="1" applyAlignment="1">
      <alignment horizontal="left"/>
    </xf>
    <xf numFmtId="170" fontId="18" fillId="0" borderId="35" xfId="2" applyNumberFormat="1" applyFont="1" applyFill="1" applyBorder="1" applyAlignment="1">
      <alignment horizontal="right"/>
    </xf>
    <xf numFmtId="170" fontId="18" fillId="0" borderId="65" xfId="2" applyNumberFormat="1" applyFont="1" applyFill="1" applyBorder="1" applyAlignment="1">
      <alignment horizontal="right"/>
    </xf>
    <xf numFmtId="0" fontId="18" fillId="0" borderId="55" xfId="2" applyFont="1" applyFill="1" applyBorder="1" applyAlignment="1">
      <alignment horizontal="left"/>
    </xf>
    <xf numFmtId="170" fontId="18" fillId="0" borderId="70" xfId="2" applyNumberFormat="1" applyFont="1" applyFill="1" applyBorder="1" applyAlignment="1">
      <alignment horizontal="right"/>
    </xf>
    <xf numFmtId="170" fontId="18" fillId="0" borderId="75" xfId="2" applyNumberFormat="1" applyFont="1" applyFill="1" applyBorder="1" applyAlignment="1">
      <alignment horizontal="right"/>
    </xf>
    <xf numFmtId="0" fontId="19" fillId="0" borderId="76" xfId="2" applyFont="1" applyFill="1" applyBorder="1" applyAlignment="1">
      <alignment horizontal="left"/>
    </xf>
    <xf numFmtId="170" fontId="19" fillId="0" borderId="72" xfId="2" applyNumberFormat="1" applyFont="1" applyFill="1" applyBorder="1"/>
    <xf numFmtId="170" fontId="19" fillId="0" borderId="72" xfId="2" applyNumberFormat="1" applyFont="1" applyFill="1" applyBorder="1" applyAlignment="1"/>
    <xf numFmtId="170" fontId="19" fillId="0" borderId="115" xfId="2" applyNumberFormat="1" applyFont="1" applyFill="1" applyBorder="1" applyAlignment="1"/>
    <xf numFmtId="0" fontId="19" fillId="0" borderId="6" xfId="2" applyFont="1" applyFill="1" applyBorder="1" applyAlignment="1">
      <alignment horizontal="left"/>
    </xf>
    <xf numFmtId="170" fontId="19" fillId="0" borderId="45" xfId="2" applyNumberFormat="1" applyFont="1" applyFill="1" applyBorder="1"/>
    <xf numFmtId="170" fontId="19" fillId="0" borderId="45" xfId="2" applyNumberFormat="1" applyFont="1" applyFill="1" applyBorder="1" applyAlignment="1"/>
    <xf numFmtId="170" fontId="19" fillId="0" borderId="46" xfId="2" applyNumberFormat="1" applyFont="1" applyFill="1" applyBorder="1" applyAlignment="1"/>
    <xf numFmtId="170" fontId="19" fillId="0" borderId="31" xfId="2" applyNumberFormat="1" applyFont="1" applyFill="1" applyBorder="1"/>
    <xf numFmtId="170" fontId="19" fillId="0" borderId="31" xfId="2" applyNumberFormat="1" applyFont="1" applyFill="1" applyBorder="1" applyAlignment="1"/>
    <xf numFmtId="170" fontId="19" fillId="0" borderId="32" xfId="2" applyNumberFormat="1" applyFont="1" applyFill="1" applyBorder="1" applyAlignment="1"/>
    <xf numFmtId="0" fontId="18" fillId="0" borderId="69" xfId="2" applyFont="1" applyFill="1" applyBorder="1" applyAlignment="1">
      <alignment horizontal="left"/>
    </xf>
    <xf numFmtId="170" fontId="18" fillId="0" borderId="68" xfId="2" applyNumberFormat="1" applyFont="1" applyFill="1" applyBorder="1" applyAlignment="1">
      <alignment horizontal="right"/>
    </xf>
    <xf numFmtId="170" fontId="18" fillId="0" borderId="52" xfId="2" applyNumberFormat="1" applyFont="1" applyFill="1" applyBorder="1" applyAlignment="1">
      <alignment horizontal="right"/>
    </xf>
    <xf numFmtId="0" fontId="19" fillId="0" borderId="44" xfId="2" applyFont="1" applyFill="1" applyBorder="1" applyAlignment="1">
      <alignment horizontal="left"/>
    </xf>
    <xf numFmtId="0" fontId="19" fillId="0" borderId="69" xfId="2" applyFont="1" applyFill="1" applyBorder="1" applyAlignment="1">
      <alignment horizontal="left"/>
    </xf>
    <xf numFmtId="170" fontId="19" fillId="0" borderId="68" xfId="2" applyNumberFormat="1" applyFont="1" applyFill="1" applyBorder="1" applyProtection="1">
      <protection locked="0" hidden="1"/>
    </xf>
    <xf numFmtId="170" fontId="19" fillId="0" borderId="68" xfId="2" applyNumberFormat="1" applyFont="1" applyFill="1" applyBorder="1" applyAlignment="1" applyProtection="1">
      <protection locked="0" hidden="1"/>
    </xf>
    <xf numFmtId="170" fontId="19" fillId="0" borderId="52" xfId="2" applyNumberFormat="1" applyFont="1" applyFill="1" applyBorder="1" applyAlignment="1" applyProtection="1">
      <protection locked="0" hidden="1"/>
    </xf>
    <xf numFmtId="170" fontId="18" fillId="0" borderId="25" xfId="2" applyNumberFormat="1" applyFont="1" applyFill="1" applyBorder="1" applyAlignment="1">
      <alignment horizontal="right"/>
    </xf>
    <xf numFmtId="170" fontId="18" fillId="0" borderId="26" xfId="2" applyNumberFormat="1" applyFont="1" applyFill="1" applyBorder="1" applyAlignment="1">
      <alignment horizontal="right"/>
    </xf>
    <xf numFmtId="0" fontId="19" fillId="0" borderId="63" xfId="2" applyFont="1" applyFill="1" applyBorder="1" applyAlignment="1">
      <alignment horizontal="left"/>
    </xf>
    <xf numFmtId="3" fontId="19" fillId="0" borderId="35" xfId="2" applyNumberFormat="1" applyFont="1" applyFill="1" applyBorder="1"/>
    <xf numFmtId="3" fontId="19" fillId="0" borderId="35" xfId="2" applyNumberFormat="1" applyFont="1" applyFill="1" applyBorder="1" applyAlignment="1"/>
    <xf numFmtId="3" fontId="19" fillId="0" borderId="65" xfId="2" applyNumberFormat="1" applyFont="1" applyFill="1" applyBorder="1" applyAlignment="1"/>
    <xf numFmtId="3" fontId="19" fillId="0" borderId="70" xfId="2" applyNumberFormat="1" applyFont="1" applyFill="1" applyBorder="1"/>
    <xf numFmtId="3" fontId="19" fillId="0" borderId="70" xfId="2" applyNumberFormat="1" applyFont="1" applyFill="1" applyBorder="1" applyAlignment="1"/>
    <xf numFmtId="3" fontId="19" fillId="0" borderId="75" xfId="2" applyNumberFormat="1" applyFont="1" applyFill="1" applyBorder="1" applyAlignment="1"/>
    <xf numFmtId="0" fontId="18" fillId="0" borderId="59" xfId="2" applyFont="1" applyFill="1" applyBorder="1" applyAlignment="1">
      <alignment horizontal="left"/>
    </xf>
    <xf numFmtId="170" fontId="18" fillId="0" borderId="36" xfId="2" applyNumberFormat="1" applyFont="1" applyFill="1" applyBorder="1"/>
    <xf numFmtId="170" fontId="18" fillId="0" borderId="36" xfId="2" applyNumberFormat="1" applyFont="1" applyFill="1" applyBorder="1" applyAlignment="1"/>
    <xf numFmtId="170" fontId="18" fillId="0" borderId="56" xfId="2" applyNumberFormat="1" applyFont="1" applyFill="1" applyBorder="1" applyAlignment="1"/>
    <xf numFmtId="0" fontId="40" fillId="0" borderId="6" xfId="2" applyFont="1" applyFill="1" applyBorder="1" applyAlignment="1">
      <alignment horizontal="left" wrapText="1"/>
    </xf>
    <xf numFmtId="0" fontId="40" fillId="0" borderId="0" xfId="2" applyFont="1" applyFill="1" applyBorder="1" applyAlignment="1">
      <alignment horizontal="left" wrapText="1"/>
    </xf>
    <xf numFmtId="0" fontId="40" fillId="0" borderId="49" xfId="2" applyFont="1" applyFill="1" applyBorder="1" applyAlignment="1">
      <alignment horizontal="left" vertical="center" wrapText="1"/>
    </xf>
    <xf numFmtId="0" fontId="40" fillId="2" borderId="1" xfId="2" applyFont="1" applyFill="1" applyBorder="1" applyAlignment="1">
      <alignment horizontal="left"/>
    </xf>
    <xf numFmtId="0" fontId="40" fillId="2" borderId="6" xfId="7" applyFont="1" applyFill="1" applyBorder="1" applyAlignment="1">
      <alignment horizontal="left" vertical="center"/>
    </xf>
    <xf numFmtId="0" fontId="40" fillId="2" borderId="47" xfId="2" applyFont="1" applyFill="1" applyBorder="1" applyAlignment="1">
      <alignment horizontal="left"/>
    </xf>
    <xf numFmtId="0" fontId="40" fillId="2" borderId="0" xfId="2" applyFont="1" applyFill="1" applyAlignment="1">
      <alignment horizontal="left"/>
    </xf>
    <xf numFmtId="0" fontId="40" fillId="2" borderId="10" xfId="2" applyFont="1" applyFill="1" applyBorder="1" applyAlignment="1">
      <alignment horizontal="left"/>
    </xf>
    <xf numFmtId="0" fontId="40" fillId="2" borderId="1" xfId="2" applyFont="1" applyFill="1" applyBorder="1" applyAlignment="1">
      <alignment horizontal="left" vertical="center"/>
    </xf>
    <xf numFmtId="0" fontId="40" fillId="2" borderId="106" xfId="2" applyFont="1" applyFill="1" applyBorder="1"/>
    <xf numFmtId="0" fontId="40" fillId="2" borderId="77" xfId="7" applyFont="1" applyFill="1" applyBorder="1" applyAlignment="1">
      <alignment horizontal="right" vertical="center"/>
    </xf>
    <xf numFmtId="49" fontId="40" fillId="2" borderId="6" xfId="2" applyNumberFormat="1" applyFont="1" applyFill="1" applyBorder="1" applyAlignment="1">
      <alignment horizontal="right"/>
    </xf>
    <xf numFmtId="0" fontId="48" fillId="2" borderId="49" xfId="2" applyFont="1" applyFill="1" applyBorder="1" applyAlignment="1">
      <alignment horizontal="right"/>
    </xf>
    <xf numFmtId="0" fontId="1" fillId="2" borderId="37" xfId="14" applyFont="1" applyFill="1" applyBorder="1" applyAlignment="1">
      <alignment horizontal="right"/>
    </xf>
    <xf numFmtId="14" fontId="40" fillId="2" borderId="78" xfId="2" applyNumberFormat="1" applyFont="1" applyFill="1" applyBorder="1" applyAlignment="1">
      <alignment horizontal="center"/>
    </xf>
    <xf numFmtId="0" fontId="51" fillId="2" borderId="0" xfId="2" applyFont="1" applyFill="1" applyBorder="1" applyAlignment="1">
      <alignment horizontal="center"/>
    </xf>
    <xf numFmtId="0" fontId="40" fillId="2" borderId="61" xfId="2" applyFont="1" applyFill="1" applyBorder="1" applyAlignment="1">
      <alignment horizontal="center"/>
    </xf>
    <xf numFmtId="0" fontId="40" fillId="2" borderId="78" xfId="2" applyFont="1" applyFill="1" applyBorder="1" applyAlignment="1">
      <alignment horizontal="center"/>
    </xf>
    <xf numFmtId="0" fontId="40" fillId="2" borderId="106" xfId="2" applyFont="1" applyFill="1" applyBorder="1" applyAlignment="1">
      <alignment horizontal="center"/>
    </xf>
    <xf numFmtId="0" fontId="40" fillId="0" borderId="37" xfId="2" applyFont="1" applyFill="1" applyBorder="1" applyAlignment="1">
      <alignment horizontal="right"/>
    </xf>
    <xf numFmtId="0" fontId="2" fillId="0" borderId="0" xfId="0" applyFont="1" applyFill="1" applyBorder="1"/>
    <xf numFmtId="178" fontId="17" fillId="2" borderId="0" xfId="2" applyNumberFormat="1" applyFill="1" applyBorder="1"/>
    <xf numFmtId="174" fontId="53" fillId="2" borderId="0" xfId="2" applyNumberFormat="1" applyFont="1" applyFill="1" applyBorder="1" applyAlignment="1">
      <alignment horizontal="center"/>
    </xf>
    <xf numFmtId="3" fontId="53" fillId="2" borderId="0" xfId="2" applyNumberFormat="1" applyFont="1" applyFill="1" applyBorder="1"/>
    <xf numFmtId="170" fontId="54" fillId="0" borderId="70" xfId="2" applyNumberFormat="1" applyFont="1" applyFill="1" applyBorder="1"/>
    <xf numFmtId="0" fontId="17" fillId="2" borderId="12" xfId="2" applyFill="1" applyBorder="1" applyAlignment="1">
      <alignment horizontal="left"/>
    </xf>
    <xf numFmtId="0" fontId="17" fillId="2" borderId="8" xfId="2" applyFill="1" applyBorder="1" applyAlignment="1">
      <alignment horizontal="left"/>
    </xf>
    <xf numFmtId="0" fontId="56" fillId="2" borderId="0" xfId="0" applyFont="1" applyFill="1"/>
    <xf numFmtId="0" fontId="56" fillId="2" borderId="6" xfId="0" applyFont="1" applyFill="1" applyBorder="1" applyAlignment="1">
      <alignment horizontal="left"/>
    </xf>
    <xf numFmtId="0" fontId="56" fillId="2" borderId="0" xfId="0" applyFont="1" applyFill="1" applyBorder="1" applyAlignment="1">
      <alignment horizontal="left"/>
    </xf>
    <xf numFmtId="0" fontId="56" fillId="2" borderId="0" xfId="0" applyFont="1" applyFill="1" applyBorder="1"/>
    <xf numFmtId="0" fontId="56" fillId="2" borderId="0" xfId="0" applyFont="1" applyFill="1" applyBorder="1" applyAlignment="1">
      <alignment horizontal="right"/>
    </xf>
    <xf numFmtId="0" fontId="56" fillId="2" borderId="8" xfId="0" applyFont="1" applyFill="1" applyBorder="1"/>
    <xf numFmtId="0" fontId="56" fillId="2" borderId="7" xfId="0" applyFont="1" applyFill="1" applyBorder="1"/>
    <xf numFmtId="0" fontId="56" fillId="2" borderId="6" xfId="0" applyFont="1" applyFill="1" applyBorder="1"/>
    <xf numFmtId="0" fontId="56" fillId="2" borderId="12" xfId="0" applyFont="1" applyFill="1" applyBorder="1"/>
    <xf numFmtId="0" fontId="56" fillId="2" borderId="11" xfId="0" applyFont="1" applyFill="1" applyBorder="1"/>
    <xf numFmtId="0" fontId="56" fillId="0" borderId="0" xfId="0" applyFont="1"/>
    <xf numFmtId="0" fontId="58" fillId="0" borderId="27" xfId="0" applyFont="1" applyBorder="1" applyAlignment="1">
      <alignment horizontal="center" vertical="center"/>
    </xf>
    <xf numFmtId="0" fontId="58" fillId="0" borderId="30" xfId="0" applyFont="1" applyBorder="1" applyAlignment="1">
      <alignment horizontal="center" vertical="center"/>
    </xf>
    <xf numFmtId="0" fontId="58" fillId="0" borderId="29" xfId="0" applyFont="1" applyBorder="1" applyAlignment="1">
      <alignment horizontal="center" vertical="center"/>
    </xf>
    <xf numFmtId="0" fontId="58" fillId="12" borderId="23" xfId="0" applyFont="1" applyFill="1" applyBorder="1"/>
    <xf numFmtId="0" fontId="58" fillId="12" borderId="26" xfId="0" applyFont="1" applyFill="1" applyBorder="1"/>
    <xf numFmtId="0" fontId="58" fillId="11" borderId="23" xfId="0" applyFont="1" applyFill="1" applyBorder="1"/>
    <xf numFmtId="0" fontId="58" fillId="11" borderId="26" xfId="0" applyFont="1" applyFill="1" applyBorder="1"/>
    <xf numFmtId="0" fontId="58" fillId="0" borderId="23" xfId="0" applyFont="1" applyBorder="1"/>
    <xf numFmtId="0" fontId="58" fillId="0" borderId="26" xfId="0" applyFont="1" applyFill="1" applyBorder="1"/>
    <xf numFmtId="0" fontId="58" fillId="0" borderId="52" xfId="0" applyFont="1" applyBorder="1"/>
    <xf numFmtId="0" fontId="58" fillId="0" borderId="26" xfId="0" applyFont="1" applyBorder="1"/>
    <xf numFmtId="0" fontId="56" fillId="0" borderId="52" xfId="0" applyFont="1" applyBorder="1"/>
    <xf numFmtId="0" fontId="60" fillId="0" borderId="23" xfId="0" applyFont="1" applyBorder="1" applyAlignment="1">
      <alignment horizontal="center" vertical="center" wrapText="1"/>
    </xf>
    <xf numFmtId="0" fontId="60" fillId="0" borderId="25" xfId="0" applyFont="1" applyBorder="1" applyAlignment="1">
      <alignment horizontal="left" vertical="center" wrapText="1" indent="3"/>
    </xf>
    <xf numFmtId="0" fontId="60" fillId="0" borderId="35" xfId="0" applyFont="1" applyBorder="1" applyAlignment="1">
      <alignment horizontal="left" vertical="center" wrapText="1" indent="3"/>
    </xf>
    <xf numFmtId="0" fontId="58" fillId="0" borderId="27" xfId="0" applyFont="1" applyBorder="1"/>
    <xf numFmtId="0" fontId="58" fillId="0" borderId="30" xfId="0" applyFont="1" applyBorder="1"/>
    <xf numFmtId="0" fontId="56" fillId="0" borderId="62" xfId="0" applyFont="1" applyBorder="1"/>
    <xf numFmtId="0" fontId="56" fillId="12" borderId="19" xfId="0" applyFont="1" applyFill="1" applyBorder="1"/>
    <xf numFmtId="0" fontId="56" fillId="12" borderId="22" xfId="0" applyFont="1" applyFill="1" applyBorder="1"/>
    <xf numFmtId="0" fontId="56" fillId="11" borderId="19" xfId="0" applyFont="1" applyFill="1" applyBorder="1" applyAlignment="1">
      <alignment horizontal="center" vertical="center"/>
    </xf>
    <xf numFmtId="0" fontId="56" fillId="11" borderId="22" xfId="0" applyFont="1" applyFill="1" applyBorder="1" applyAlignment="1">
      <alignment horizontal="center" vertical="center"/>
    </xf>
    <xf numFmtId="0" fontId="56" fillId="0" borderId="19" xfId="0" applyFont="1" applyFill="1" applyBorder="1" applyAlignment="1">
      <alignment horizontal="center" vertical="center"/>
    </xf>
    <xf numFmtId="0" fontId="56" fillId="0" borderId="22" xfId="0" applyFont="1" applyFill="1" applyBorder="1" applyAlignment="1">
      <alignment horizontal="center" vertical="center"/>
    </xf>
    <xf numFmtId="0" fontId="56" fillId="0" borderId="15" xfId="0" applyFont="1" applyBorder="1"/>
    <xf numFmtId="0" fontId="56" fillId="0" borderId="43" xfId="0" applyFont="1" applyBorder="1"/>
    <xf numFmtId="0" fontId="56" fillId="0" borderId="14" xfId="0" applyFont="1" applyBorder="1"/>
    <xf numFmtId="0" fontId="56" fillId="12" borderId="55" xfId="0" applyFont="1" applyFill="1" applyBorder="1"/>
    <xf numFmtId="0" fontId="56" fillId="12" borderId="75" xfId="0" applyFont="1" applyFill="1" applyBorder="1"/>
    <xf numFmtId="0" fontId="62" fillId="12" borderId="55" xfId="0" applyFont="1" applyFill="1" applyBorder="1" applyAlignment="1">
      <alignment horizontal="center" vertical="center" wrapText="1"/>
    </xf>
    <xf numFmtId="0" fontId="56" fillId="11" borderId="75" xfId="0" applyFont="1" applyFill="1" applyBorder="1" applyAlignment="1">
      <alignment horizontal="center" vertical="center"/>
    </xf>
    <xf numFmtId="0" fontId="56" fillId="0" borderId="75" xfId="0" applyFont="1" applyFill="1" applyBorder="1" applyAlignment="1">
      <alignment horizontal="center" vertical="center"/>
    </xf>
    <xf numFmtId="0" fontId="56" fillId="12" borderId="27" xfId="0" applyFont="1" applyFill="1" applyBorder="1"/>
    <xf numFmtId="0" fontId="56" fillId="12" borderId="30" xfId="0" applyFont="1" applyFill="1" applyBorder="1"/>
    <xf numFmtId="0" fontId="56" fillId="12" borderId="62" xfId="0" applyFont="1" applyFill="1" applyBorder="1"/>
    <xf numFmtId="0" fontId="56" fillId="12" borderId="27" xfId="0" applyFont="1" applyFill="1" applyBorder="1" applyAlignment="1">
      <alignment horizontal="center" vertical="center"/>
    </xf>
    <xf numFmtId="0" fontId="56" fillId="12" borderId="30" xfId="0" applyFont="1" applyFill="1" applyBorder="1" applyAlignment="1">
      <alignment horizontal="center" vertical="center"/>
    </xf>
    <xf numFmtId="0" fontId="56" fillId="0" borderId="0" xfId="0" applyFont="1" applyBorder="1"/>
    <xf numFmtId="0" fontId="56" fillId="0" borderId="3" xfId="0" applyFont="1" applyBorder="1"/>
    <xf numFmtId="0" fontId="56" fillId="0" borderId="2" xfId="0" applyFont="1" applyBorder="1"/>
    <xf numFmtId="0" fontId="56" fillId="2" borderId="0" xfId="0" applyFont="1" applyFill="1" applyBorder="1" applyAlignment="1">
      <alignment horizontal="center"/>
    </xf>
    <xf numFmtId="0" fontId="56" fillId="2" borderId="10" xfId="0" applyFont="1" applyFill="1" applyBorder="1"/>
    <xf numFmtId="0" fontId="58" fillId="0" borderId="23" xfId="0" applyFont="1" applyFill="1" applyBorder="1"/>
    <xf numFmtId="0" fontId="56" fillId="2" borderId="3" xfId="0" applyFont="1" applyFill="1" applyBorder="1"/>
    <xf numFmtId="0" fontId="56" fillId="2" borderId="2" xfId="0" applyFont="1" applyFill="1" applyBorder="1"/>
    <xf numFmtId="0" fontId="58" fillId="12" borderId="52" xfId="0" applyFont="1" applyFill="1" applyBorder="1"/>
    <xf numFmtId="0" fontId="56" fillId="12" borderId="19" xfId="0" applyFont="1" applyFill="1" applyBorder="1" applyAlignment="1">
      <alignment horizontal="center" vertical="center"/>
    </xf>
    <xf numFmtId="0" fontId="56" fillId="12" borderId="22" xfId="0" applyFont="1" applyFill="1" applyBorder="1" applyAlignment="1">
      <alignment horizontal="center" vertical="center"/>
    </xf>
    <xf numFmtId="0" fontId="56" fillId="12" borderId="75" xfId="0" applyFont="1" applyFill="1" applyBorder="1" applyAlignment="1">
      <alignment horizontal="center" vertical="center"/>
    </xf>
    <xf numFmtId="0" fontId="0" fillId="0" borderId="6" xfId="0" applyFont="1" applyBorder="1"/>
    <xf numFmtId="3" fontId="0" fillId="2" borderId="11" xfId="3" applyNumberFormat="1" applyFont="1" applyFill="1" applyBorder="1" applyAlignment="1">
      <alignment horizontal="center"/>
    </xf>
    <xf numFmtId="3" fontId="17" fillId="2" borderId="32" xfId="2" applyNumberFormat="1" applyFill="1" applyBorder="1" applyAlignment="1">
      <alignment horizontal="center"/>
    </xf>
    <xf numFmtId="3" fontId="17" fillId="2" borderId="52" xfId="2" applyNumberFormat="1" applyFill="1" applyBorder="1" applyAlignment="1">
      <alignment horizontal="center"/>
    </xf>
    <xf numFmtId="3" fontId="0" fillId="7" borderId="96" xfId="3" applyNumberFormat="1" applyFont="1" applyFill="1" applyBorder="1" applyAlignment="1">
      <alignment horizontal="center"/>
    </xf>
    <xf numFmtId="3" fontId="0" fillId="2" borderId="68" xfId="3" applyNumberFormat="1" applyFont="1" applyFill="1" applyBorder="1" applyAlignment="1">
      <alignment horizontal="center"/>
    </xf>
    <xf numFmtId="3" fontId="0" fillId="2" borderId="52" xfId="3" applyNumberFormat="1" applyFont="1" applyFill="1" applyBorder="1" applyAlignment="1">
      <alignment horizontal="center"/>
    </xf>
    <xf numFmtId="177" fontId="35" fillId="2" borderId="64" xfId="13" applyNumberFormat="1" applyFont="1" applyFill="1" applyBorder="1" applyAlignment="1"/>
    <xf numFmtId="177" fontId="35" fillId="2" borderId="61" xfId="13" applyNumberFormat="1" applyFont="1" applyFill="1" applyBorder="1" applyAlignment="1">
      <alignment horizontal="center"/>
    </xf>
    <xf numFmtId="177" fontId="35" fillId="2" borderId="71" xfId="13" applyNumberFormat="1" applyFont="1" applyFill="1" applyBorder="1" applyAlignment="1">
      <alignment horizontal="center"/>
    </xf>
    <xf numFmtId="17" fontId="33" fillId="2" borderId="68" xfId="2" applyNumberFormat="1" applyFont="1" applyFill="1" applyBorder="1" applyAlignment="1">
      <alignment horizontal="center"/>
    </xf>
    <xf numFmtId="0" fontId="62" fillId="2" borderId="51" xfId="0" applyFont="1" applyFill="1" applyBorder="1" applyAlignment="1">
      <alignment vertical="center" wrapText="1"/>
    </xf>
    <xf numFmtId="0" fontId="6" fillId="2" borderId="4" xfId="0" applyFont="1" applyFill="1" applyBorder="1"/>
    <xf numFmtId="0" fontId="64" fillId="2" borderId="4" xfId="0" applyFont="1" applyFill="1" applyBorder="1"/>
    <xf numFmtId="0" fontId="62" fillId="2" borderId="4" xfId="0" applyFont="1" applyFill="1" applyBorder="1"/>
    <xf numFmtId="0" fontId="65" fillId="2" borderId="51" xfId="0" applyFont="1" applyFill="1" applyBorder="1" applyAlignment="1">
      <alignment horizontal="left"/>
    </xf>
    <xf numFmtId="0" fontId="62" fillId="2" borderId="8" xfId="0" applyFont="1" applyFill="1" applyBorder="1"/>
    <xf numFmtId="0" fontId="64" fillId="2" borderId="8" xfId="0" applyFont="1" applyFill="1" applyBorder="1"/>
    <xf numFmtId="0" fontId="62" fillId="2" borderId="51" xfId="2" applyFont="1" applyFill="1" applyBorder="1" applyAlignment="1">
      <alignment vertical="center" wrapText="1"/>
    </xf>
    <xf numFmtId="0" fontId="9" fillId="2" borderId="1" xfId="14" applyFont="1" applyFill="1" applyBorder="1" applyAlignment="1">
      <alignment vertical="center"/>
    </xf>
    <xf numFmtId="165" fontId="63" fillId="0" borderId="43" xfId="10" applyFont="1" applyFill="1" applyBorder="1" applyAlignment="1">
      <alignment horizontal="center" vertical="center" wrapText="1"/>
    </xf>
    <xf numFmtId="0" fontId="66" fillId="2" borderId="5" xfId="14" applyFont="1" applyFill="1" applyBorder="1" applyAlignment="1">
      <alignment vertical="center"/>
    </xf>
    <xf numFmtId="0" fontId="67" fillId="2" borderId="1" xfId="14" applyFont="1" applyFill="1" applyBorder="1"/>
    <xf numFmtId="0" fontId="67" fillId="2" borderId="1" xfId="14" applyFont="1" applyFill="1" applyBorder="1" applyAlignment="1">
      <alignment horizontal="right" vertical="center"/>
    </xf>
    <xf numFmtId="0" fontId="67" fillId="2" borderId="0" xfId="14" applyFont="1" applyFill="1"/>
    <xf numFmtId="0" fontId="66" fillId="2" borderId="6" xfId="14" applyFont="1" applyFill="1" applyBorder="1" applyAlignment="1">
      <alignment vertical="center"/>
    </xf>
    <xf numFmtId="0" fontId="67" fillId="2" borderId="0" xfId="14" applyFont="1" applyFill="1" applyBorder="1"/>
    <xf numFmtId="0" fontId="67" fillId="2" borderId="0" xfId="14" applyFont="1" applyFill="1" applyBorder="1" applyAlignment="1">
      <alignment horizontal="right"/>
    </xf>
    <xf numFmtId="0" fontId="67" fillId="2" borderId="8" xfId="14" applyFont="1" applyFill="1" applyBorder="1"/>
    <xf numFmtId="0" fontId="67" fillId="2" borderId="7" xfId="14" applyFont="1" applyFill="1" applyBorder="1"/>
    <xf numFmtId="0" fontId="67" fillId="2" borderId="6" xfId="14" applyFont="1" applyFill="1" applyBorder="1" applyAlignment="1">
      <alignment vertical="center"/>
    </xf>
    <xf numFmtId="0" fontId="67" fillId="2" borderId="10" xfId="14" applyFont="1" applyFill="1" applyBorder="1" applyAlignment="1">
      <alignment vertical="center"/>
    </xf>
    <xf numFmtId="0" fontId="67" fillId="2" borderId="12" xfId="14" applyFont="1" applyFill="1" applyBorder="1"/>
    <xf numFmtId="0" fontId="67" fillId="2" borderId="11" xfId="14" applyFont="1" applyFill="1" applyBorder="1"/>
    <xf numFmtId="0" fontId="67" fillId="0" borderId="0" xfId="14" applyFont="1"/>
    <xf numFmtId="0" fontId="69" fillId="0" borderId="0" xfId="14" applyFont="1" applyFill="1"/>
    <xf numFmtId="49" fontId="69" fillId="0" borderId="6" xfId="14" applyNumberFormat="1" applyFont="1" applyFill="1" applyBorder="1" applyAlignment="1">
      <alignment horizontal="left"/>
    </xf>
    <xf numFmtId="3" fontId="70" fillId="0" borderId="0" xfId="15" applyNumberFormat="1" applyFont="1" applyFill="1" applyBorder="1"/>
    <xf numFmtId="3" fontId="70" fillId="0" borderId="0" xfId="16" applyNumberFormat="1" applyFont="1" applyFill="1" applyBorder="1" applyAlignment="1">
      <alignment horizontal="center"/>
    </xf>
    <xf numFmtId="0" fontId="69" fillId="0" borderId="0" xfId="14" applyFont="1" applyFill="1" applyBorder="1"/>
    <xf numFmtId="0" fontId="71" fillId="0" borderId="0" xfId="14" applyFont="1" applyFill="1" applyBorder="1" applyAlignment="1">
      <alignment wrapText="1"/>
    </xf>
    <xf numFmtId="0" fontId="70" fillId="0" borderId="0" xfId="14" applyFont="1" applyFill="1" applyBorder="1" applyAlignment="1">
      <alignment horizontal="center"/>
    </xf>
    <xf numFmtId="0" fontId="70" fillId="0" borderId="7" xfId="14" applyFont="1" applyFill="1" applyBorder="1" applyAlignment="1">
      <alignment horizontal="center"/>
    </xf>
    <xf numFmtId="0" fontId="70" fillId="0" borderId="23" xfId="14" applyFont="1" applyFill="1" applyBorder="1" applyAlignment="1">
      <alignment horizontal="center"/>
    </xf>
    <xf numFmtId="0" fontId="70" fillId="0" borderId="25" xfId="14" applyFont="1" applyFill="1" applyBorder="1" applyAlignment="1">
      <alignment horizontal="center"/>
    </xf>
    <xf numFmtId="3" fontId="72" fillId="0" borderId="0" xfId="14" applyNumberFormat="1" applyFont="1" applyFill="1" applyBorder="1" applyAlignment="1">
      <alignment horizontal="center"/>
    </xf>
    <xf numFmtId="3" fontId="72" fillId="0" borderId="7" xfId="14" applyNumberFormat="1" applyFont="1" applyFill="1" applyBorder="1" applyAlignment="1">
      <alignment horizontal="center"/>
    </xf>
    <xf numFmtId="0" fontId="70" fillId="0" borderId="0" xfId="14" applyFont="1" applyFill="1" applyAlignment="1">
      <alignment horizontal="center"/>
    </xf>
    <xf numFmtId="0" fontId="69" fillId="0" borderId="63" xfId="14" applyFont="1" applyFill="1" applyBorder="1" applyAlignment="1">
      <alignment horizontal="left" vertical="center"/>
    </xf>
    <xf numFmtId="3" fontId="70" fillId="0" borderId="35" xfId="16" applyNumberFormat="1" applyFont="1" applyFill="1" applyBorder="1" applyAlignment="1">
      <alignment horizontal="center"/>
    </xf>
    <xf numFmtId="0" fontId="72" fillId="0" borderId="66" xfId="14" applyFont="1" applyFill="1" applyBorder="1" applyAlignment="1">
      <alignment horizontal="center"/>
    </xf>
    <xf numFmtId="0" fontId="72" fillId="0" borderId="35" xfId="14" applyFont="1" applyFill="1" applyBorder="1" applyAlignment="1">
      <alignment horizontal="center"/>
    </xf>
    <xf numFmtId="0" fontId="69" fillId="0" borderId="55" xfId="14" applyFont="1" applyFill="1" applyBorder="1" applyAlignment="1">
      <alignment horizontal="left" vertical="center"/>
    </xf>
    <xf numFmtId="3" fontId="70" fillId="0" borderId="70" xfId="16" applyNumberFormat="1" applyFont="1" applyFill="1" applyBorder="1" applyAlignment="1">
      <alignment horizontal="center"/>
    </xf>
    <xf numFmtId="0" fontId="72" fillId="0" borderId="37" xfId="14" applyFont="1" applyFill="1" applyBorder="1" applyAlignment="1">
      <alignment horizontal="center"/>
    </xf>
    <xf numFmtId="0" fontId="72" fillId="0" borderId="70" xfId="14" applyFont="1" applyFill="1" applyBorder="1" applyAlignment="1">
      <alignment horizontal="center"/>
    </xf>
    <xf numFmtId="49" fontId="69" fillId="0" borderId="55" xfId="14" applyNumberFormat="1" applyFont="1" applyFill="1" applyBorder="1" applyAlignment="1">
      <alignment horizontal="left" vertical="center"/>
    </xf>
    <xf numFmtId="3" fontId="70" fillId="0" borderId="70" xfId="15" applyNumberFormat="1" applyFont="1" applyFill="1" applyBorder="1" applyAlignment="1">
      <alignment horizontal="center"/>
    </xf>
    <xf numFmtId="0" fontId="72" fillId="0" borderId="34" xfId="14" applyFont="1" applyFill="1" applyBorder="1" applyAlignment="1">
      <alignment horizontal="center"/>
    </xf>
    <xf numFmtId="0" fontId="72" fillId="0" borderId="45" xfId="14" applyFont="1" applyFill="1" applyBorder="1" applyAlignment="1">
      <alignment horizontal="center"/>
    </xf>
    <xf numFmtId="0" fontId="70" fillId="0" borderId="23" xfId="14" applyFont="1" applyFill="1" applyBorder="1" applyAlignment="1">
      <alignment horizontal="left" vertical="center"/>
    </xf>
    <xf numFmtId="3" fontId="70" fillId="0" borderId="25" xfId="15" applyNumberFormat="1" applyFont="1" applyFill="1" applyBorder="1" applyAlignment="1">
      <alignment horizontal="center"/>
    </xf>
    <xf numFmtId="0" fontId="72" fillId="0" borderId="25" xfId="14" applyFont="1" applyFill="1" applyBorder="1" applyAlignment="1">
      <alignment horizontal="center"/>
    </xf>
    <xf numFmtId="0" fontId="70" fillId="0" borderId="6" xfId="14" applyFont="1" applyFill="1" applyBorder="1" applyAlignment="1">
      <alignment horizontal="center"/>
    </xf>
    <xf numFmtId="3" fontId="70" fillId="0" borderId="0" xfId="15" applyNumberFormat="1" applyFont="1" applyFill="1" applyBorder="1" applyAlignment="1">
      <alignment horizontal="center"/>
    </xf>
    <xf numFmtId="0" fontId="72" fillId="0" borderId="0" xfId="14" applyFont="1" applyFill="1" applyBorder="1" applyAlignment="1">
      <alignment horizontal="center"/>
    </xf>
    <xf numFmtId="49" fontId="70" fillId="0" borderId="23" xfId="14" applyNumberFormat="1" applyFont="1" applyFill="1" applyBorder="1" applyAlignment="1">
      <alignment horizontal="left" vertical="center"/>
    </xf>
    <xf numFmtId="10" fontId="73" fillId="0" borderId="25" xfId="16" applyNumberFormat="1" applyFont="1" applyFill="1" applyBorder="1" applyAlignment="1">
      <alignment horizontal="center"/>
    </xf>
    <xf numFmtId="0" fontId="69" fillId="0" borderId="49" xfId="14" applyFont="1" applyFill="1" applyBorder="1"/>
    <xf numFmtId="3" fontId="69" fillId="0" borderId="0" xfId="14" applyNumberFormat="1" applyFont="1" applyFill="1" applyBorder="1"/>
    <xf numFmtId="3" fontId="69" fillId="0" borderId="7" xfId="14" applyNumberFormat="1" applyFont="1" applyFill="1" applyBorder="1"/>
    <xf numFmtId="49" fontId="70" fillId="0" borderId="47" xfId="14" applyNumberFormat="1" applyFont="1" applyFill="1" applyBorder="1" applyAlignment="1">
      <alignment horizontal="left"/>
    </xf>
    <xf numFmtId="3" fontId="69" fillId="0" borderId="8" xfId="16" applyNumberFormat="1" applyFont="1" applyFill="1" applyBorder="1" applyAlignment="1">
      <alignment horizontal="center"/>
    </xf>
    <xf numFmtId="4" fontId="69" fillId="0" borderId="8" xfId="14" applyNumberFormat="1" applyFont="1" applyFill="1" applyBorder="1" applyAlignment="1">
      <alignment horizontal="center"/>
    </xf>
    <xf numFmtId="10" fontId="69" fillId="0" borderId="0" xfId="16" applyNumberFormat="1" applyFont="1" applyFill="1" applyBorder="1" applyAlignment="1">
      <alignment horizontal="center"/>
    </xf>
    <xf numFmtId="0" fontId="70" fillId="0" borderId="23" xfId="14" applyFont="1" applyFill="1" applyBorder="1" applyAlignment="1">
      <alignment horizontal="left"/>
    </xf>
    <xf numFmtId="0" fontId="70" fillId="0" borderId="57" xfId="14" applyFont="1" applyFill="1" applyBorder="1" applyAlignment="1">
      <alignment horizontal="center"/>
    </xf>
    <xf numFmtId="0" fontId="70" fillId="0" borderId="26" xfId="14" applyFont="1" applyFill="1" applyBorder="1" applyAlignment="1">
      <alignment horizontal="center" vertical="center"/>
    </xf>
    <xf numFmtId="0" fontId="74" fillId="0" borderId="47" xfId="14" applyFont="1" applyBorder="1"/>
    <xf numFmtId="0" fontId="74" fillId="0" borderId="0" xfId="14" applyFont="1"/>
    <xf numFmtId="0" fontId="74" fillId="0" borderId="50" xfId="14" applyFont="1" applyBorder="1"/>
    <xf numFmtId="0" fontId="74" fillId="3" borderId="0" xfId="14" applyFont="1" applyFill="1"/>
    <xf numFmtId="3" fontId="75" fillId="0" borderId="25" xfId="14" applyNumberFormat="1" applyFont="1" applyFill="1" applyBorder="1" applyAlignment="1">
      <alignment horizontal="center"/>
    </xf>
    <xf numFmtId="3" fontId="76" fillId="0" borderId="25" xfId="14" applyNumberFormat="1" applyFont="1" applyFill="1" applyBorder="1" applyAlignment="1">
      <alignment horizontal="center"/>
    </xf>
    <xf numFmtId="3" fontId="69" fillId="0" borderId="25" xfId="14" applyNumberFormat="1" applyFont="1" applyFill="1" applyBorder="1" applyAlignment="1">
      <alignment horizontal="center"/>
    </xf>
    <xf numFmtId="3" fontId="69" fillId="0" borderId="26" xfId="14" applyNumberFormat="1" applyFont="1" applyFill="1" applyBorder="1" applyAlignment="1">
      <alignment horizontal="center"/>
    </xf>
    <xf numFmtId="0" fontId="70" fillId="0" borderId="47" xfId="14" applyFont="1" applyFill="1" applyBorder="1" applyAlignment="1">
      <alignment horizontal="left" vertical="center"/>
    </xf>
    <xf numFmtId="3" fontId="72" fillId="0" borderId="8" xfId="14" applyNumberFormat="1" applyFont="1" applyFill="1" applyBorder="1" applyAlignment="1">
      <alignment horizontal="center"/>
    </xf>
    <xf numFmtId="0" fontId="72" fillId="0" borderId="8" xfId="14" applyFont="1" applyFill="1" applyBorder="1" applyAlignment="1">
      <alignment horizontal="center"/>
    </xf>
    <xf numFmtId="3" fontId="69" fillId="0" borderId="57" xfId="14" applyNumberFormat="1" applyFont="1" applyFill="1" applyBorder="1" applyAlignment="1">
      <alignment horizontal="center" vertical="center"/>
    </xf>
    <xf numFmtId="3" fontId="69" fillId="0" borderId="25" xfId="14" applyNumberFormat="1" applyFont="1" applyFill="1" applyBorder="1" applyAlignment="1">
      <alignment horizontal="center" vertical="center"/>
    </xf>
    <xf numFmtId="0" fontId="69" fillId="0" borderId="63" xfId="14" applyFont="1" applyFill="1" applyBorder="1" applyAlignment="1">
      <alignment horizontal="left"/>
    </xf>
    <xf numFmtId="3" fontId="69" fillId="0" borderId="35" xfId="14" applyNumberFormat="1" applyFont="1" applyFill="1" applyBorder="1" applyAlignment="1">
      <alignment horizontal="center" vertical="center"/>
    </xf>
    <xf numFmtId="3" fontId="69" fillId="0" borderId="65" xfId="14" applyNumberFormat="1" applyFont="1" applyFill="1" applyBorder="1" applyAlignment="1">
      <alignment horizontal="center"/>
    </xf>
    <xf numFmtId="0" fontId="69" fillId="0" borderId="55" xfId="14" applyFont="1" applyFill="1" applyBorder="1" applyAlignment="1">
      <alignment horizontal="left"/>
    </xf>
    <xf numFmtId="3" fontId="69" fillId="0" borderId="70" xfId="14" applyNumberFormat="1" applyFont="1" applyFill="1" applyBorder="1" applyAlignment="1">
      <alignment horizontal="center" vertical="center"/>
    </xf>
    <xf numFmtId="3" fontId="69" fillId="0" borderId="75" xfId="14" applyNumberFormat="1" applyFont="1" applyFill="1" applyBorder="1" applyAlignment="1">
      <alignment horizontal="center"/>
    </xf>
    <xf numFmtId="0" fontId="69" fillId="0" borderId="44" xfId="14" applyFont="1" applyFill="1" applyBorder="1" applyAlignment="1">
      <alignment horizontal="left"/>
    </xf>
    <xf numFmtId="3" fontId="69" fillId="0" borderId="45" xfId="14" applyNumberFormat="1" applyFont="1" applyFill="1" applyBorder="1" applyAlignment="1">
      <alignment horizontal="center" vertical="center"/>
    </xf>
    <xf numFmtId="3" fontId="69" fillId="0" borderId="46" xfId="14" applyNumberFormat="1" applyFont="1" applyFill="1" applyBorder="1" applyAlignment="1">
      <alignment horizontal="center"/>
    </xf>
    <xf numFmtId="0" fontId="70" fillId="0" borderId="6" xfId="14" applyFont="1" applyFill="1" applyBorder="1" applyAlignment="1">
      <alignment horizontal="left" vertical="center"/>
    </xf>
    <xf numFmtId="3" fontId="69" fillId="0" borderId="26" xfId="14" applyNumberFormat="1" applyFont="1" applyFill="1" applyBorder="1" applyAlignment="1">
      <alignment horizontal="center" vertical="center"/>
    </xf>
    <xf numFmtId="3" fontId="69" fillId="0" borderId="65" xfId="14" applyNumberFormat="1" applyFont="1" applyFill="1" applyBorder="1" applyAlignment="1">
      <alignment horizontal="center" vertical="center"/>
    </xf>
    <xf numFmtId="3" fontId="69" fillId="0" borderId="75" xfId="14" applyNumberFormat="1" applyFont="1" applyFill="1" applyBorder="1" applyAlignment="1">
      <alignment horizontal="center" vertical="center"/>
    </xf>
    <xf numFmtId="4" fontId="69" fillId="2" borderId="0" xfId="0" applyNumberFormat="1" applyFont="1" applyFill="1" applyBorder="1" applyAlignment="1">
      <alignment horizontal="center" vertical="center"/>
    </xf>
    <xf numFmtId="0" fontId="69" fillId="0" borderId="44" xfId="14" applyFont="1" applyFill="1" applyBorder="1" applyAlignment="1">
      <alignment horizontal="left" vertical="center"/>
    </xf>
    <xf numFmtId="3" fontId="69" fillId="0" borderId="46" xfId="14" applyNumberFormat="1" applyFont="1" applyFill="1" applyBorder="1" applyAlignment="1">
      <alignment horizontal="center" vertical="center"/>
    </xf>
    <xf numFmtId="0" fontId="74" fillId="0" borderId="6" xfId="14" applyFont="1" applyFill="1" applyBorder="1" applyAlignment="1">
      <alignment horizontal="left"/>
    </xf>
    <xf numFmtId="0" fontId="74" fillId="0" borderId="0" xfId="14" applyFont="1" applyFill="1" applyBorder="1"/>
    <xf numFmtId="0" fontId="74" fillId="0" borderId="7" xfId="14" applyFont="1" applyFill="1" applyBorder="1"/>
    <xf numFmtId="0" fontId="74" fillId="0" borderId="0" xfId="14" applyFont="1" applyFill="1"/>
    <xf numFmtId="0" fontId="77" fillId="0" borderId="0" xfId="14" applyFont="1" applyFill="1" applyBorder="1" applyAlignment="1">
      <alignment horizontal="right"/>
    </xf>
    <xf numFmtId="0" fontId="77" fillId="0" borderId="7" xfId="14" applyFont="1" applyFill="1" applyBorder="1" applyAlignment="1">
      <alignment horizontal="right"/>
    </xf>
    <xf numFmtId="0" fontId="70" fillId="0" borderId="45" xfId="14" applyFont="1" applyFill="1" applyBorder="1" applyAlignment="1">
      <alignment horizontal="center"/>
    </xf>
    <xf numFmtId="0" fontId="69" fillId="0" borderId="45" xfId="14" applyFont="1" applyFill="1" applyBorder="1" applyAlignment="1">
      <alignment horizontal="center"/>
    </xf>
    <xf numFmtId="0" fontId="69" fillId="0" borderId="7" xfId="14" applyFont="1" applyFill="1" applyBorder="1"/>
    <xf numFmtId="0" fontId="70" fillId="0" borderId="55" xfId="14" applyFont="1" applyFill="1" applyBorder="1" applyAlignment="1">
      <alignment horizontal="left"/>
    </xf>
    <xf numFmtId="3" fontId="69" fillId="0" borderId="61" xfId="15" applyNumberFormat="1" applyFont="1" applyFill="1" applyBorder="1"/>
    <xf numFmtId="10" fontId="69" fillId="0" borderId="70" xfId="16" applyNumberFormat="1" applyFont="1" applyFill="1" applyBorder="1" applyAlignment="1">
      <alignment horizontal="right"/>
    </xf>
    <xf numFmtId="3" fontId="70" fillId="0" borderId="70" xfId="14" applyNumberFormat="1" applyFont="1" applyFill="1" applyBorder="1"/>
    <xf numFmtId="10" fontId="70" fillId="0" borderId="35" xfId="16" applyNumberFormat="1" applyFont="1" applyFill="1" applyBorder="1"/>
    <xf numFmtId="3" fontId="69" fillId="0" borderId="0" xfId="14" applyNumberFormat="1" applyFont="1" applyFill="1" applyBorder="1" applyAlignment="1">
      <alignment horizontal="center"/>
    </xf>
    <xf numFmtId="0" fontId="70" fillId="0" borderId="44" xfId="14" applyFont="1" applyFill="1" applyBorder="1" applyAlignment="1">
      <alignment horizontal="left"/>
    </xf>
    <xf numFmtId="10" fontId="69" fillId="0" borderId="45" xfId="16" applyNumberFormat="1" applyFont="1" applyFill="1" applyBorder="1" applyAlignment="1">
      <alignment horizontal="right"/>
    </xf>
    <xf numFmtId="3" fontId="70" fillId="0" borderId="45" xfId="14" applyNumberFormat="1" applyFont="1" applyFill="1" applyBorder="1"/>
    <xf numFmtId="10" fontId="70" fillId="0" borderId="45" xfId="16" applyNumberFormat="1" applyFont="1" applyFill="1" applyBorder="1"/>
    <xf numFmtId="3" fontId="69" fillId="0" borderId="25" xfId="15" applyNumberFormat="1" applyFont="1" applyFill="1" applyBorder="1"/>
    <xf numFmtId="10" fontId="69" fillId="0" borderId="68" xfId="16" applyNumberFormat="1" applyFont="1" applyFill="1" applyBorder="1" applyAlignment="1">
      <alignment horizontal="right"/>
    </xf>
    <xf numFmtId="3" fontId="70" fillId="0" borderId="25" xfId="14" applyNumberFormat="1" applyFont="1" applyFill="1" applyBorder="1"/>
    <xf numFmtId="10" fontId="70" fillId="0" borderId="25" xfId="16" applyNumberFormat="1" applyFont="1" applyFill="1" applyBorder="1"/>
    <xf numFmtId="0" fontId="70" fillId="0" borderId="6" xfId="14" applyFont="1" applyFill="1" applyBorder="1" applyAlignment="1">
      <alignment horizontal="left"/>
    </xf>
    <xf numFmtId="167" fontId="69" fillId="0" borderId="0" xfId="16" applyNumberFormat="1" applyFont="1" applyFill="1" applyBorder="1" applyAlignment="1">
      <alignment horizontal="center"/>
    </xf>
    <xf numFmtId="3" fontId="69" fillId="0" borderId="0" xfId="15" applyNumberFormat="1" applyFont="1" applyFill="1" applyBorder="1"/>
    <xf numFmtId="9" fontId="69" fillId="0" borderId="0" xfId="14" applyNumberFormat="1" applyFont="1" applyFill="1" applyBorder="1"/>
    <xf numFmtId="10" fontId="70" fillId="0" borderId="0" xfId="16" applyNumberFormat="1" applyFont="1" applyFill="1" applyBorder="1"/>
    <xf numFmtId="3" fontId="70" fillId="0" borderId="0" xfId="14" applyNumberFormat="1" applyFont="1" applyFill="1" applyBorder="1"/>
    <xf numFmtId="0" fontId="70" fillId="0" borderId="7" xfId="14" applyFont="1" applyFill="1" applyBorder="1" applyAlignment="1">
      <alignment horizontal="right"/>
    </xf>
    <xf numFmtId="10" fontId="70" fillId="0" borderId="61" xfId="16" applyNumberFormat="1" applyFont="1" applyFill="1" applyBorder="1" applyAlignment="1">
      <alignment horizontal="right"/>
    </xf>
    <xf numFmtId="10" fontId="70" fillId="0" borderId="7" xfId="16" applyNumberFormat="1" applyFont="1" applyFill="1" applyBorder="1" applyAlignment="1">
      <alignment horizontal="right"/>
    </xf>
    <xf numFmtId="0" fontId="70" fillId="0" borderId="49" xfId="14" applyFont="1" applyFill="1" applyBorder="1" applyAlignment="1">
      <alignment horizontal="left"/>
    </xf>
    <xf numFmtId="10" fontId="70" fillId="0" borderId="31" xfId="16" applyNumberFormat="1" applyFont="1" applyFill="1" applyBorder="1"/>
    <xf numFmtId="10" fontId="70" fillId="0" borderId="64" xfId="16" applyNumberFormat="1" applyFont="1" applyFill="1" applyBorder="1"/>
    <xf numFmtId="10" fontId="70" fillId="0" borderId="7" xfId="16" applyNumberFormat="1" applyFont="1" applyFill="1" applyBorder="1"/>
    <xf numFmtId="0" fontId="70" fillId="0" borderId="0" xfId="14" applyFont="1" applyFill="1" applyBorder="1"/>
    <xf numFmtId="0" fontId="69" fillId="0" borderId="49" xfId="14" applyFont="1" applyFill="1" applyBorder="1" applyAlignment="1">
      <alignment horizontal="left"/>
    </xf>
    <xf numFmtId="0" fontId="78" fillId="0" borderId="57" xfId="0" applyFont="1" applyBorder="1"/>
    <xf numFmtId="0" fontId="78" fillId="0" borderId="24" xfId="0" applyFont="1" applyBorder="1"/>
    <xf numFmtId="10" fontId="69" fillId="0" borderId="66" xfId="16" applyNumberFormat="1" applyFont="1" applyFill="1" applyBorder="1"/>
    <xf numFmtId="10" fontId="70" fillId="0" borderId="57" xfId="16" applyNumberFormat="1" applyFont="1" applyFill="1" applyBorder="1"/>
    <xf numFmtId="10" fontId="70" fillId="0" borderId="24" xfId="16" applyNumberFormat="1" applyFont="1" applyFill="1" applyBorder="1"/>
    <xf numFmtId="10" fontId="70" fillId="0" borderId="61" xfId="16" applyNumberFormat="1" applyFont="1" applyFill="1" applyBorder="1"/>
    <xf numFmtId="0" fontId="70" fillId="0" borderId="57" xfId="14" applyFont="1" applyFill="1" applyBorder="1"/>
    <xf numFmtId="0" fontId="70" fillId="0" borderId="24" xfId="14" applyFont="1" applyFill="1" applyBorder="1"/>
    <xf numFmtId="0" fontId="69" fillId="0" borderId="6" xfId="14" applyFont="1" applyFill="1" applyBorder="1" applyAlignment="1">
      <alignment horizontal="left"/>
    </xf>
    <xf numFmtId="10" fontId="69" fillId="0" borderId="37" xfId="16" applyNumberFormat="1" applyFont="1" applyFill="1" applyBorder="1"/>
    <xf numFmtId="10" fontId="69" fillId="0" borderId="34" xfId="16" applyNumberFormat="1" applyFont="1" applyFill="1" applyBorder="1"/>
    <xf numFmtId="0" fontId="70" fillId="0" borderId="8" xfId="14" applyFont="1" applyFill="1" applyBorder="1"/>
    <xf numFmtId="10" fontId="70" fillId="0" borderId="8" xfId="16" applyNumberFormat="1" applyFont="1" applyFill="1" applyBorder="1"/>
    <xf numFmtId="0" fontId="70" fillId="0" borderId="47" xfId="14" applyFont="1" applyFill="1" applyBorder="1" applyAlignment="1">
      <alignment horizontal="left"/>
    </xf>
    <xf numFmtId="10" fontId="70" fillId="0" borderId="71" xfId="16" applyNumberFormat="1" applyFont="1" applyFill="1" applyBorder="1"/>
    <xf numFmtId="49" fontId="69" fillId="0" borderId="55" xfId="14" applyNumberFormat="1" applyFont="1" applyFill="1" applyBorder="1" applyAlignment="1">
      <alignment horizontal="left"/>
    </xf>
    <xf numFmtId="0" fontId="70" fillId="0" borderId="70" xfId="14" applyFont="1" applyFill="1" applyBorder="1" applyAlignment="1">
      <alignment horizontal="center"/>
    </xf>
    <xf numFmtId="10" fontId="70" fillId="0" borderId="70" xfId="14" applyNumberFormat="1" applyFont="1" applyFill="1" applyBorder="1" applyAlignment="1">
      <alignment horizontal="right"/>
    </xf>
    <xf numFmtId="10" fontId="70" fillId="0" borderId="7" xfId="14" applyNumberFormat="1" applyFont="1" applyFill="1" applyBorder="1" applyAlignment="1">
      <alignment horizontal="right"/>
    </xf>
    <xf numFmtId="2" fontId="70" fillId="0" borderId="61" xfId="16" applyNumberFormat="1" applyFont="1" applyFill="1" applyBorder="1" applyAlignment="1">
      <alignment horizontal="right"/>
    </xf>
    <xf numFmtId="2" fontId="70" fillId="0" borderId="70" xfId="14" applyNumberFormat="1" applyFont="1" applyFill="1" applyBorder="1" applyAlignment="1">
      <alignment horizontal="right"/>
    </xf>
    <xf numFmtId="2" fontId="70" fillId="0" borderId="7" xfId="14" applyNumberFormat="1" applyFont="1" applyFill="1" applyBorder="1" applyAlignment="1">
      <alignment horizontal="right"/>
    </xf>
    <xf numFmtId="10" fontId="70" fillId="0" borderId="70" xfId="16" applyNumberFormat="1" applyFont="1" applyFill="1" applyBorder="1" applyAlignment="1">
      <alignment horizontal="right"/>
    </xf>
    <xf numFmtId="10" fontId="70" fillId="0" borderId="45" xfId="16" applyNumberFormat="1" applyFont="1" applyFill="1" applyBorder="1" applyAlignment="1">
      <alignment horizontal="right"/>
    </xf>
    <xf numFmtId="0" fontId="78" fillId="0" borderId="49" xfId="0" applyFont="1" applyBorder="1"/>
    <xf numFmtId="0" fontId="78" fillId="0" borderId="0" xfId="0" applyFont="1"/>
    <xf numFmtId="168" fontId="69" fillId="0" borderId="7" xfId="14" applyNumberFormat="1" applyFont="1" applyFill="1" applyBorder="1"/>
    <xf numFmtId="0" fontId="70" fillId="0" borderId="25" xfId="14" applyFont="1" applyFill="1" applyBorder="1" applyAlignment="1">
      <alignment horizontal="center" vertical="center"/>
    </xf>
    <xf numFmtId="0" fontId="74" fillId="0" borderId="68" xfId="14" applyFont="1" applyFill="1" applyBorder="1" applyAlignment="1">
      <alignment horizontal="center"/>
    </xf>
    <xf numFmtId="0" fontId="74" fillId="0" borderId="8" xfId="14" applyFont="1" applyFill="1" applyBorder="1" applyAlignment="1">
      <alignment horizontal="center"/>
    </xf>
    <xf numFmtId="0" fontId="74" fillId="0" borderId="32" xfId="14" applyFont="1" applyFill="1" applyBorder="1" applyAlignment="1">
      <alignment horizontal="center"/>
    </xf>
    <xf numFmtId="3" fontId="69" fillId="0" borderId="35" xfId="14" applyNumberFormat="1" applyFont="1" applyFill="1" applyBorder="1" applyProtection="1">
      <protection locked="0"/>
    </xf>
    <xf numFmtId="3" fontId="69" fillId="0" borderId="64" xfId="14" applyNumberFormat="1" applyFont="1" applyFill="1" applyBorder="1" applyProtection="1">
      <protection locked="0"/>
    </xf>
    <xf numFmtId="3" fontId="69" fillId="0" borderId="65" xfId="14" applyNumberFormat="1" applyFont="1" applyFill="1" applyBorder="1" applyProtection="1">
      <protection locked="0"/>
    </xf>
    <xf numFmtId="3" fontId="69" fillId="0" borderId="73" xfId="14" applyNumberFormat="1" applyFont="1" applyFill="1" applyBorder="1" applyProtection="1">
      <protection locked="0"/>
    </xf>
    <xf numFmtId="3" fontId="69" fillId="0" borderId="70" xfId="14" applyNumberFormat="1" applyFont="1" applyFill="1" applyBorder="1" applyProtection="1">
      <protection locked="0"/>
    </xf>
    <xf numFmtId="3" fontId="69" fillId="0" borderId="61" xfId="14" applyNumberFormat="1" applyFont="1" applyFill="1" applyBorder="1" applyProtection="1">
      <protection locked="0"/>
    </xf>
    <xf numFmtId="3" fontId="69" fillId="0" borderId="7" xfId="14" applyNumberFormat="1" applyFont="1" applyFill="1" applyBorder="1" applyProtection="1">
      <protection locked="0"/>
    </xf>
    <xf numFmtId="3" fontId="69" fillId="0" borderId="72" xfId="14" applyNumberFormat="1" applyFont="1" applyFill="1" applyBorder="1" applyProtection="1">
      <protection locked="0"/>
    </xf>
    <xf numFmtId="3" fontId="69" fillId="0" borderId="74" xfId="14" applyNumberFormat="1" applyFont="1" applyFill="1" applyBorder="1" applyProtection="1">
      <protection locked="0"/>
    </xf>
    <xf numFmtId="3" fontId="69" fillId="0" borderId="70" xfId="16" applyNumberFormat="1" applyFont="1" applyFill="1" applyBorder="1" applyProtection="1">
      <protection locked="0"/>
    </xf>
    <xf numFmtId="3" fontId="69" fillId="0" borderId="61" xfId="16" applyNumberFormat="1" applyFont="1" applyFill="1" applyBorder="1" applyProtection="1">
      <protection locked="0"/>
    </xf>
    <xf numFmtId="3" fontId="69" fillId="0" borderId="7" xfId="16" applyNumberFormat="1" applyFont="1" applyFill="1" applyBorder="1" applyProtection="1">
      <protection locked="0"/>
    </xf>
    <xf numFmtId="49" fontId="69" fillId="0" borderId="44" xfId="14" applyNumberFormat="1" applyFont="1" applyFill="1" applyBorder="1" applyAlignment="1">
      <alignment horizontal="left"/>
    </xf>
    <xf numFmtId="3" fontId="69" fillId="0" borderId="45" xfId="14" applyNumberFormat="1" applyFont="1" applyFill="1" applyBorder="1" applyProtection="1">
      <protection locked="0"/>
    </xf>
    <xf numFmtId="3" fontId="69" fillId="0" borderId="71" xfId="14" applyNumberFormat="1" applyFont="1" applyFill="1" applyBorder="1" applyProtection="1">
      <protection locked="0"/>
    </xf>
    <xf numFmtId="3" fontId="69" fillId="0" borderId="46" xfId="14" applyNumberFormat="1" applyFont="1" applyFill="1" applyBorder="1" applyProtection="1">
      <protection locked="0"/>
    </xf>
    <xf numFmtId="49" fontId="70" fillId="0" borderId="6" xfId="14" applyNumberFormat="1" applyFont="1" applyFill="1" applyBorder="1" applyAlignment="1">
      <alignment horizontal="left"/>
    </xf>
    <xf numFmtId="3" fontId="69" fillId="0" borderId="0" xfId="14" applyNumberFormat="1" applyFont="1" applyFill="1" applyBorder="1" applyProtection="1">
      <protection locked="0"/>
    </xf>
    <xf numFmtId="0" fontId="74" fillId="0" borderId="10" xfId="14" applyFont="1" applyFill="1" applyBorder="1"/>
    <xf numFmtId="0" fontId="74" fillId="0" borderId="12" xfId="14" applyFont="1" applyFill="1" applyBorder="1"/>
    <xf numFmtId="3" fontId="74" fillId="0" borderId="12" xfId="14" applyNumberFormat="1" applyFont="1" applyFill="1" applyBorder="1"/>
    <xf numFmtId="0" fontId="74" fillId="0" borderId="11" xfId="14" applyFont="1" applyFill="1" applyBorder="1"/>
    <xf numFmtId="0" fontId="67" fillId="0" borderId="0" xfId="14" applyFont="1" applyFill="1"/>
    <xf numFmtId="0" fontId="67" fillId="0" borderId="6" xfId="14" applyFont="1" applyFill="1" applyBorder="1"/>
    <xf numFmtId="0" fontId="67" fillId="0" borderId="0" xfId="14" applyFont="1" applyFill="1" applyBorder="1"/>
    <xf numFmtId="0" fontId="67" fillId="0" borderId="7" xfId="14" applyFont="1" applyFill="1" applyBorder="1"/>
    <xf numFmtId="0" fontId="67" fillId="0" borderId="49" xfId="14" applyFont="1" applyFill="1" applyBorder="1" applyAlignment="1"/>
    <xf numFmtId="0" fontId="67" fillId="0" borderId="32" xfId="14" applyFont="1" applyFill="1" applyBorder="1" applyAlignment="1"/>
    <xf numFmtId="0" fontId="67" fillId="0" borderId="31" xfId="14" applyFont="1" applyFill="1" applyBorder="1" applyAlignment="1"/>
    <xf numFmtId="0" fontId="67" fillId="0" borderId="10" xfId="14" applyFont="1" applyFill="1" applyBorder="1"/>
    <xf numFmtId="0" fontId="67" fillId="0" borderId="12" xfId="14" applyFont="1" applyFill="1" applyBorder="1"/>
    <xf numFmtId="0" fontId="67" fillId="0" borderId="11" xfId="14" applyFont="1" applyFill="1" applyBorder="1"/>
    <xf numFmtId="0" fontId="74" fillId="2" borderId="0" xfId="14" applyFont="1" applyFill="1"/>
    <xf numFmtId="0" fontId="9" fillId="2" borderId="2" xfId="2" applyFont="1" applyFill="1" applyBorder="1" applyAlignment="1">
      <alignment vertical="center" wrapText="1"/>
    </xf>
    <xf numFmtId="3" fontId="48" fillId="0" borderId="6" xfId="2" applyNumberFormat="1" applyFont="1" applyFill="1" applyBorder="1" applyAlignment="1">
      <alignment horizontal="center"/>
    </xf>
    <xf numFmtId="3" fontId="23" fillId="2" borderId="49" xfId="2" applyNumberFormat="1" applyFont="1" applyFill="1" applyBorder="1"/>
    <xf numFmtId="3" fontId="23" fillId="2" borderId="31" xfId="2" applyNumberFormat="1" applyFont="1" applyFill="1" applyBorder="1"/>
    <xf numFmtId="0" fontId="1" fillId="2" borderId="0" xfId="14" applyFill="1" applyBorder="1"/>
    <xf numFmtId="0" fontId="16" fillId="2" borderId="34" xfId="14" applyFont="1" applyFill="1" applyBorder="1" applyAlignment="1"/>
    <xf numFmtId="10" fontId="14" fillId="2" borderId="45" xfId="16" applyNumberFormat="1" applyFont="1" applyFill="1" applyBorder="1" applyAlignment="1"/>
    <xf numFmtId="0" fontId="0" fillId="2" borderId="0" xfId="14" applyFont="1" applyFill="1" applyBorder="1"/>
    <xf numFmtId="0" fontId="1" fillId="6" borderId="23" xfId="14" applyFill="1" applyBorder="1" applyAlignment="1">
      <alignment horizontal="center" vertical="center"/>
    </xf>
    <xf numFmtId="0" fontId="1" fillId="6" borderId="25" xfId="14" applyFont="1" applyFill="1" applyBorder="1" applyAlignment="1">
      <alignment horizontal="center" vertical="center"/>
    </xf>
    <xf numFmtId="0" fontId="80" fillId="2" borderId="3" xfId="0" applyFont="1" applyFill="1" applyBorder="1" applyAlignment="1">
      <alignment horizontal="right" vertical="center"/>
    </xf>
    <xf numFmtId="0" fontId="79" fillId="2" borderId="2" xfId="0" applyFont="1" applyFill="1" applyBorder="1" applyAlignment="1">
      <alignment horizontal="center" vertical="center"/>
    </xf>
    <xf numFmtId="0" fontId="80" fillId="2" borderId="0" xfId="0" applyFont="1" applyFill="1"/>
    <xf numFmtId="0" fontId="80" fillId="0" borderId="0" xfId="0" applyFont="1"/>
    <xf numFmtId="0" fontId="80" fillId="2" borderId="0" xfId="0" applyFont="1" applyFill="1" applyBorder="1" applyAlignment="1">
      <alignment horizontal="right"/>
    </xf>
    <xf numFmtId="0" fontId="79" fillId="2" borderId="7" xfId="0" applyFont="1" applyFill="1" applyBorder="1" applyAlignment="1">
      <alignment horizontal="center" vertical="center"/>
    </xf>
    <xf numFmtId="0" fontId="80" fillId="2" borderId="7" xfId="0" applyFont="1" applyFill="1" applyBorder="1" applyAlignment="1">
      <alignment horizontal="center" vertical="center"/>
    </xf>
    <xf numFmtId="0" fontId="80" fillId="2" borderId="12" xfId="0" applyFont="1" applyFill="1" applyBorder="1"/>
    <xf numFmtId="0" fontId="80" fillId="2" borderId="7" xfId="0" applyFont="1" applyFill="1" applyBorder="1"/>
    <xf numFmtId="0" fontId="80" fillId="0" borderId="44" xfId="0" applyFont="1" applyBorder="1" applyAlignment="1">
      <alignment horizontal="center" vertical="center"/>
    </xf>
    <xf numFmtId="0" fontId="80" fillId="0" borderId="45" xfId="0" applyFont="1" applyBorder="1"/>
    <xf numFmtId="0" fontId="80" fillId="0" borderId="46" xfId="0" applyFont="1" applyBorder="1"/>
    <xf numFmtId="0" fontId="80" fillId="0" borderId="23" xfId="0" applyFont="1" applyBorder="1" applyAlignment="1">
      <alignment horizontal="center" vertical="center"/>
    </xf>
    <xf numFmtId="0" fontId="80" fillId="0" borderId="25" xfId="0" applyFont="1" applyBorder="1"/>
    <xf numFmtId="0" fontId="80" fillId="0" borderId="26" xfId="0" applyFont="1" applyBorder="1"/>
    <xf numFmtId="0" fontId="80" fillId="0" borderId="23" xfId="0" applyFont="1" applyBorder="1" applyAlignment="1">
      <alignment horizontal="center"/>
    </xf>
    <xf numFmtId="0" fontId="80" fillId="0" borderId="23" xfId="0" applyFont="1" applyBorder="1"/>
    <xf numFmtId="0" fontId="80" fillId="0" borderId="63" xfId="0" applyFont="1" applyBorder="1"/>
    <xf numFmtId="0" fontId="80" fillId="0" borderId="35" xfId="0" applyFont="1" applyBorder="1"/>
    <xf numFmtId="0" fontId="80" fillId="0" borderId="65" xfId="0" applyFont="1" applyBorder="1"/>
    <xf numFmtId="0" fontId="80" fillId="2" borderId="6" xfId="0" applyFont="1" applyFill="1" applyBorder="1" applyAlignment="1">
      <alignment horizontal="center" vertical="center"/>
    </xf>
    <xf numFmtId="0" fontId="80" fillId="2" borderId="0" xfId="0" applyFont="1" applyFill="1" applyBorder="1" applyAlignment="1">
      <alignment horizontal="center" vertical="center"/>
    </xf>
    <xf numFmtId="0" fontId="80" fillId="2" borderId="6" xfId="0" applyFont="1" applyFill="1" applyBorder="1"/>
    <xf numFmtId="0" fontId="80" fillId="2" borderId="0" xfId="0" applyFont="1" applyFill="1" applyBorder="1"/>
    <xf numFmtId="0" fontId="80" fillId="2" borderId="6" xfId="0" applyFont="1" applyFill="1" applyBorder="1" applyAlignment="1"/>
    <xf numFmtId="0" fontId="80" fillId="2" borderId="7" xfId="0" applyFont="1" applyFill="1" applyBorder="1" applyAlignment="1"/>
    <xf numFmtId="0" fontId="80" fillId="2" borderId="0" xfId="0" applyFont="1" applyFill="1" applyBorder="1" applyAlignment="1"/>
    <xf numFmtId="0" fontId="80" fillId="2" borderId="10" xfId="0" applyFont="1" applyFill="1" applyBorder="1"/>
    <xf numFmtId="0" fontId="80" fillId="2" borderId="11" xfId="0" applyFont="1" applyFill="1" applyBorder="1"/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/>
    </xf>
    <xf numFmtId="0" fontId="56" fillId="11" borderId="39" xfId="0" applyFont="1" applyFill="1" applyBorder="1" applyAlignment="1">
      <alignment horizontal="center" vertical="center"/>
    </xf>
    <xf numFmtId="0" fontId="56" fillId="11" borderId="62" xfId="0" applyFont="1" applyFill="1" applyBorder="1" applyAlignment="1">
      <alignment horizontal="center" vertical="center"/>
    </xf>
    <xf numFmtId="0" fontId="56" fillId="11" borderId="48" xfId="0" applyFont="1" applyFill="1" applyBorder="1" applyAlignment="1">
      <alignment horizontal="center"/>
    </xf>
    <xf numFmtId="0" fontId="56" fillId="11" borderId="14" xfId="0" applyFont="1" applyFill="1" applyBorder="1" applyAlignment="1">
      <alignment horizontal="center"/>
    </xf>
    <xf numFmtId="0" fontId="9" fillId="6" borderId="42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2" borderId="23" xfId="0" applyFont="1" applyFill="1" applyBorder="1" applyAlignment="1">
      <alignment horizontal="center"/>
    </xf>
    <xf numFmtId="0" fontId="91" fillId="2" borderId="1" xfId="0" applyFont="1" applyFill="1" applyBorder="1" applyAlignment="1">
      <alignment horizontal="right"/>
    </xf>
    <xf numFmtId="0" fontId="93" fillId="2" borderId="51" xfId="0" applyFont="1" applyFill="1" applyBorder="1" applyAlignment="1">
      <alignment horizontal="left"/>
    </xf>
    <xf numFmtId="0" fontId="87" fillId="2" borderId="5" xfId="0" applyFont="1" applyFill="1" applyBorder="1" applyAlignment="1">
      <alignment horizontal="center" vertical="center"/>
    </xf>
    <xf numFmtId="0" fontId="91" fillId="2" borderId="0" xfId="0" applyFont="1" applyFill="1"/>
    <xf numFmtId="0" fontId="91" fillId="2" borderId="6" xfId="0" applyFont="1" applyFill="1" applyBorder="1" applyAlignment="1">
      <alignment horizontal="right"/>
    </xf>
    <xf numFmtId="0" fontId="91" fillId="2" borderId="52" xfId="0" applyFont="1" applyFill="1" applyBorder="1" applyAlignment="1">
      <alignment horizontal="center"/>
    </xf>
    <xf numFmtId="0" fontId="87" fillId="2" borderId="9" xfId="0" applyFont="1" applyFill="1" applyBorder="1" applyAlignment="1">
      <alignment horizontal="center" vertical="center"/>
    </xf>
    <xf numFmtId="0" fontId="91" fillId="2" borderId="50" xfId="0" applyFont="1" applyFill="1" applyBorder="1" applyAlignment="1">
      <alignment horizontal="center"/>
    </xf>
    <xf numFmtId="0" fontId="91" fillId="2" borderId="9" xfId="0" applyFont="1" applyFill="1" applyBorder="1" applyAlignment="1">
      <alignment horizontal="center" vertical="center"/>
    </xf>
    <xf numFmtId="0" fontId="91" fillId="2" borderId="10" xfId="0" applyFont="1" applyFill="1" applyBorder="1"/>
    <xf numFmtId="0" fontId="91" fillId="2" borderId="11" xfId="0" applyFont="1" applyFill="1" applyBorder="1"/>
    <xf numFmtId="0" fontId="91" fillId="2" borderId="41" xfId="0" applyFont="1" applyFill="1" applyBorder="1" applyAlignment="1">
      <alignment horizontal="center" vertical="center"/>
    </xf>
    <xf numFmtId="0" fontId="91" fillId="2" borderId="0" xfId="0" applyFont="1" applyFill="1" applyBorder="1"/>
    <xf numFmtId="0" fontId="87" fillId="2" borderId="0" xfId="0" applyFont="1" applyFill="1" applyAlignment="1">
      <alignment horizontal="center" vertical="center"/>
    </xf>
    <xf numFmtId="0" fontId="87" fillId="2" borderId="25" xfId="0" applyFont="1" applyFill="1" applyBorder="1" applyAlignment="1">
      <alignment horizontal="center" vertical="center" wrapText="1"/>
    </xf>
    <xf numFmtId="0" fontId="87" fillId="2" borderId="26" xfId="0" applyFont="1" applyFill="1" applyBorder="1" applyAlignment="1">
      <alignment horizontal="center" vertical="center" wrapText="1"/>
    </xf>
    <xf numFmtId="0" fontId="95" fillId="2" borderId="23" xfId="0" applyFont="1" applyFill="1" applyBorder="1" applyAlignment="1">
      <alignment horizontal="center" vertical="center"/>
    </xf>
    <xf numFmtId="0" fontId="87" fillId="2" borderId="25" xfId="0" applyFont="1" applyFill="1" applyBorder="1" applyAlignment="1">
      <alignment vertical="center" wrapText="1"/>
    </xf>
    <xf numFmtId="3" fontId="87" fillId="2" borderId="25" xfId="0" applyNumberFormat="1" applyFont="1" applyFill="1" applyBorder="1" applyAlignment="1">
      <alignment horizontal="center" vertical="center" wrapText="1"/>
    </xf>
    <xf numFmtId="3" fontId="87" fillId="2" borderId="25" xfId="0" applyNumberFormat="1" applyFont="1" applyFill="1" applyBorder="1" applyAlignment="1">
      <alignment horizontal="center" vertical="center"/>
    </xf>
    <xf numFmtId="4" fontId="91" fillId="2" borderId="25" xfId="0" applyNumberFormat="1" applyFont="1" applyFill="1" applyBorder="1" applyAlignment="1">
      <alignment vertical="center"/>
    </xf>
    <xf numFmtId="10" fontId="91" fillId="2" borderId="25" xfId="1" applyNumberFormat="1" applyFont="1" applyFill="1" applyBorder="1" applyAlignment="1">
      <alignment vertical="center"/>
    </xf>
    <xf numFmtId="4" fontId="91" fillId="2" borderId="26" xfId="0" applyNumberFormat="1" applyFont="1" applyFill="1" applyBorder="1" applyAlignment="1">
      <alignment vertical="center"/>
    </xf>
    <xf numFmtId="0" fontId="87" fillId="2" borderId="23" xfId="0" applyFont="1" applyFill="1" applyBorder="1" applyAlignment="1">
      <alignment horizontal="center" vertical="center"/>
    </xf>
    <xf numFmtId="0" fontId="91" fillId="2" borderId="25" xfId="0" applyFont="1" applyFill="1" applyBorder="1" applyAlignment="1">
      <alignment horizontal="left" vertical="center" wrapText="1" indent="3"/>
    </xf>
    <xf numFmtId="3" fontId="91" fillId="2" borderId="25" xfId="0" applyNumberFormat="1" applyFont="1" applyFill="1" applyBorder="1" applyAlignment="1">
      <alignment horizontal="center" vertical="center" wrapText="1"/>
    </xf>
    <xf numFmtId="3" fontId="87" fillId="2" borderId="25" xfId="0" applyNumberFormat="1" applyFont="1" applyFill="1" applyBorder="1" applyAlignment="1">
      <alignment vertical="center" wrapText="1"/>
    </xf>
    <xf numFmtId="4" fontId="91" fillId="2" borderId="25" xfId="0" applyNumberFormat="1" applyFont="1" applyFill="1" applyBorder="1" applyAlignment="1">
      <alignment vertical="center" wrapText="1"/>
    </xf>
    <xf numFmtId="10" fontId="91" fillId="2" borderId="25" xfId="1" applyNumberFormat="1" applyFont="1" applyFill="1" applyBorder="1" applyAlignment="1">
      <alignment vertical="center" wrapText="1"/>
    </xf>
    <xf numFmtId="4" fontId="91" fillId="2" borderId="26" xfId="0" applyNumberFormat="1" applyFont="1" applyFill="1" applyBorder="1" applyAlignment="1">
      <alignment vertical="center" wrapText="1"/>
    </xf>
    <xf numFmtId="0" fontId="91" fillId="2" borderId="0" xfId="0" applyFont="1" applyFill="1" applyAlignment="1">
      <alignment vertical="center" wrapText="1"/>
    </xf>
    <xf numFmtId="3" fontId="87" fillId="2" borderId="25" xfId="0" applyNumberFormat="1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25" xfId="0" applyFont="1" applyFill="1" applyBorder="1" applyAlignment="1">
      <alignment horizontal="left" wrapText="1" indent="3"/>
    </xf>
    <xf numFmtId="10" fontId="91" fillId="2" borderId="25" xfId="1" applyNumberFormat="1" applyFont="1" applyFill="1" applyBorder="1" applyAlignment="1">
      <alignment horizontal="center" vertical="center" wrapText="1"/>
    </xf>
    <xf numFmtId="0" fontId="91" fillId="2" borderId="35" xfId="0" applyFont="1" applyFill="1" applyBorder="1" applyAlignment="1">
      <alignment horizontal="left" vertical="center" wrapText="1" indent="3"/>
    </xf>
    <xf numFmtId="10" fontId="91" fillId="2" borderId="29" xfId="1" applyNumberFormat="1" applyFont="1" applyFill="1" applyBorder="1" applyAlignment="1">
      <alignment horizontal="center" vertical="center"/>
    </xf>
    <xf numFmtId="0" fontId="91" fillId="2" borderId="1" xfId="0" applyFont="1" applyFill="1" applyBorder="1"/>
    <xf numFmtId="0" fontId="91" fillId="2" borderId="3" xfId="0" applyFont="1" applyFill="1" applyBorder="1"/>
    <xf numFmtId="4" fontId="91" fillId="2" borderId="3" xfId="0" applyNumberFormat="1" applyFont="1" applyFill="1" applyBorder="1" applyAlignment="1"/>
    <xf numFmtId="0" fontId="91" fillId="2" borderId="2" xfId="0" applyFont="1" applyFill="1" applyBorder="1"/>
    <xf numFmtId="0" fontId="91" fillId="2" borderId="6" xfId="0" applyFont="1" applyFill="1" applyBorder="1"/>
    <xf numFmtId="4" fontId="91" fillId="2" borderId="0" xfId="0" applyNumberFormat="1" applyFont="1" applyFill="1" applyBorder="1" applyAlignment="1"/>
    <xf numFmtId="4" fontId="91" fillId="2" borderId="0" xfId="0" applyNumberFormat="1" applyFont="1" applyFill="1" applyBorder="1"/>
    <xf numFmtId="0" fontId="91" fillId="2" borderId="7" xfId="0" applyFont="1" applyFill="1" applyBorder="1"/>
    <xf numFmtId="0" fontId="91" fillId="2" borderId="0" xfId="0" applyFont="1" applyFill="1" applyBorder="1" applyAlignment="1"/>
    <xf numFmtId="0" fontId="91" fillId="2" borderId="8" xfId="0" applyFont="1" applyFill="1" applyBorder="1"/>
    <xf numFmtId="0" fontId="91" fillId="2" borderId="0" xfId="0" applyFont="1" applyFill="1" applyBorder="1" applyAlignment="1">
      <alignment horizontal="center"/>
    </xf>
    <xf numFmtId="0" fontId="91" fillId="2" borderId="12" xfId="0" applyFont="1" applyFill="1" applyBorder="1"/>
    <xf numFmtId="0" fontId="91" fillId="2" borderId="12" xfId="0" applyFont="1" applyFill="1" applyBorder="1" applyAlignment="1"/>
    <xf numFmtId="0" fontId="97" fillId="2" borderId="23" xfId="0" applyFont="1" applyFill="1" applyBorder="1" applyAlignment="1">
      <alignment horizontal="center" vertical="center"/>
    </xf>
    <xf numFmtId="0" fontId="97" fillId="2" borderId="24" xfId="0" applyFont="1" applyFill="1" applyBorder="1" applyAlignment="1">
      <alignment horizontal="center" vertical="center"/>
    </xf>
    <xf numFmtId="0" fontId="97" fillId="2" borderId="52" xfId="0" applyFont="1" applyFill="1" applyBorder="1" applyAlignment="1">
      <alignment horizontal="center" vertical="center"/>
    </xf>
    <xf numFmtId="0" fontId="97" fillId="0" borderId="27" xfId="0" applyFont="1" applyBorder="1" applyAlignment="1">
      <alignment horizontal="center" vertical="center"/>
    </xf>
    <xf numFmtId="0" fontId="97" fillId="0" borderId="30" xfId="0" applyFont="1" applyBorder="1" applyAlignment="1">
      <alignment horizontal="center" vertical="center"/>
    </xf>
    <xf numFmtId="0" fontId="97" fillId="0" borderId="29" xfId="0" applyFont="1" applyBorder="1" applyAlignment="1">
      <alignment horizontal="center" vertical="center"/>
    </xf>
    <xf numFmtId="0" fontId="91" fillId="0" borderId="23" xfId="0" applyFont="1" applyBorder="1" applyAlignment="1">
      <alignment horizontal="center" vertical="center" wrapText="1"/>
    </xf>
    <xf numFmtId="0" fontId="91" fillId="0" borderId="25" xfId="0" applyFont="1" applyBorder="1" applyAlignment="1">
      <alignment horizontal="left" vertical="center" wrapText="1" indent="3"/>
    </xf>
    <xf numFmtId="0" fontId="18" fillId="0" borderId="23" xfId="14" applyFont="1" applyFill="1" applyBorder="1" applyAlignment="1">
      <alignment horizontal="left" vertical="center"/>
    </xf>
    <xf numFmtId="0" fontId="18" fillId="0" borderId="23" xfId="14" applyFont="1" applyFill="1" applyBorder="1" applyAlignment="1">
      <alignment horizontal="left"/>
    </xf>
    <xf numFmtId="0" fontId="19" fillId="0" borderId="55" xfId="14" applyFont="1" applyFill="1" applyBorder="1" applyAlignment="1">
      <alignment horizontal="left" vertical="center"/>
    </xf>
    <xf numFmtId="0" fontId="19" fillId="0" borderId="37" xfId="14" applyFont="1" applyFill="1" applyBorder="1" applyAlignment="1">
      <alignment horizontal="left"/>
    </xf>
    <xf numFmtId="49" fontId="19" fillId="0" borderId="47" xfId="14" applyNumberFormat="1" applyFont="1" applyFill="1" applyBorder="1" applyAlignment="1">
      <alignment horizontal="left"/>
    </xf>
    <xf numFmtId="3" fontId="102" fillId="0" borderId="70" xfId="14" applyNumberFormat="1" applyFont="1" applyFill="1" applyBorder="1" applyAlignment="1">
      <alignment horizontal="center" vertical="center"/>
    </xf>
    <xf numFmtId="0" fontId="40" fillId="0" borderId="69" xfId="14" applyFont="1" applyFill="1" applyBorder="1" applyAlignment="1">
      <alignment horizontal="left"/>
    </xf>
    <xf numFmtId="3" fontId="1" fillId="2" borderId="6" xfId="14" applyNumberFormat="1" applyFont="1" applyFill="1" applyBorder="1"/>
    <xf numFmtId="3" fontId="1" fillId="2" borderId="47" xfId="14" applyNumberFormat="1" applyFont="1" applyFill="1" applyBorder="1"/>
    <xf numFmtId="4" fontId="52" fillId="2" borderId="0" xfId="2" applyNumberFormat="1" applyFont="1" applyFill="1" applyBorder="1"/>
    <xf numFmtId="4" fontId="52" fillId="0" borderId="0" xfId="2" applyNumberFormat="1" applyFont="1" applyFill="1" applyBorder="1"/>
    <xf numFmtId="0" fontId="19" fillId="0" borderId="55" xfId="14" applyFont="1" applyFill="1" applyBorder="1" applyAlignment="1">
      <alignment horizontal="left" wrapText="1"/>
    </xf>
    <xf numFmtId="2" fontId="54" fillId="0" borderId="35" xfId="14" applyNumberFormat="1" applyFont="1" applyFill="1" applyBorder="1" applyAlignment="1">
      <alignment horizontal="center" vertical="center"/>
    </xf>
    <xf numFmtId="0" fontId="18" fillId="0" borderId="65" xfId="14" applyFont="1" applyFill="1" applyBorder="1" applyAlignment="1">
      <alignment horizontal="center" vertical="center"/>
    </xf>
    <xf numFmtId="0" fontId="1" fillId="3" borderId="6" xfId="14" applyFont="1" applyFill="1" applyBorder="1"/>
    <xf numFmtId="14" fontId="40" fillId="2" borderId="78" xfId="14" applyNumberFormat="1" applyFont="1" applyFill="1" applyBorder="1" applyAlignment="1">
      <alignment horizontal="center"/>
    </xf>
    <xf numFmtId="0" fontId="40" fillId="2" borderId="6" xfId="14" applyFont="1" applyFill="1" applyBorder="1" applyAlignment="1">
      <alignment horizontal="right"/>
    </xf>
    <xf numFmtId="49" fontId="40" fillId="2" borderId="6" xfId="14" applyNumberFormat="1" applyFont="1" applyFill="1" applyBorder="1" applyAlignment="1">
      <alignment horizontal="right"/>
    </xf>
    <xf numFmtId="0" fontId="48" fillId="2" borderId="77" xfId="14" applyFont="1" applyFill="1" applyBorder="1" applyAlignment="1">
      <alignment horizontal="right"/>
    </xf>
    <xf numFmtId="0" fontId="40" fillId="2" borderId="47" xfId="14" applyFont="1" applyFill="1" applyBorder="1" applyAlignment="1">
      <alignment horizontal="right"/>
    </xf>
    <xf numFmtId="0" fontId="40" fillId="2" borderId="69" xfId="14" applyFont="1" applyFill="1" applyBorder="1" applyAlignment="1">
      <alignment horizontal="right"/>
    </xf>
    <xf numFmtId="0" fontId="40" fillId="2" borderId="49" xfId="14" applyFont="1" applyFill="1" applyBorder="1" applyAlignment="1">
      <alignment horizontal="right"/>
    </xf>
    <xf numFmtId="0" fontId="48" fillId="2" borderId="6" xfId="14" applyFont="1" applyFill="1" applyBorder="1" applyAlignment="1">
      <alignment horizontal="right"/>
    </xf>
    <xf numFmtId="49" fontId="103" fillId="2" borderId="85" xfId="8" applyNumberFormat="1" applyFont="1" applyFill="1" applyBorder="1" applyAlignment="1" applyProtection="1">
      <alignment horizontal="right"/>
    </xf>
    <xf numFmtId="0" fontId="40" fillId="2" borderId="37" xfId="14" applyFont="1" applyFill="1" applyBorder="1" applyAlignment="1">
      <alignment horizontal="right"/>
    </xf>
    <xf numFmtId="0" fontId="107" fillId="2" borderId="6" xfId="14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80" fillId="0" borderId="21" xfId="0" applyFont="1" applyBorder="1" applyAlignment="1">
      <alignment horizontal="center" vertical="center" wrapText="1"/>
    </xf>
    <xf numFmtId="0" fontId="80" fillId="0" borderId="2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80" fillId="2" borderId="12" xfId="0" applyFont="1" applyFill="1" applyBorder="1" applyAlignment="1">
      <alignment horizontal="center" vertical="center"/>
    </xf>
    <xf numFmtId="0" fontId="80" fillId="2" borderId="11" xfId="0" applyFont="1" applyFill="1" applyBorder="1" applyAlignment="1">
      <alignment horizontal="center" vertical="center"/>
    </xf>
    <xf numFmtId="0" fontId="80" fillId="2" borderId="6" xfId="0" applyFont="1" applyFill="1" applyBorder="1" applyAlignment="1">
      <alignment horizontal="center" vertical="center"/>
    </xf>
    <xf numFmtId="0" fontId="80" fillId="2" borderId="0" xfId="0" applyFont="1" applyFill="1" applyBorder="1" applyAlignment="1">
      <alignment horizontal="center" vertical="center"/>
    </xf>
    <xf numFmtId="0" fontId="80" fillId="2" borderId="7" xfId="0" applyFont="1" applyFill="1" applyBorder="1" applyAlignment="1">
      <alignment horizontal="center" vertical="center"/>
    </xf>
    <xf numFmtId="0" fontId="80" fillId="2" borderId="31" xfId="0" applyFont="1" applyFill="1" applyBorder="1" applyAlignment="1">
      <alignment horizontal="center"/>
    </xf>
    <xf numFmtId="0" fontId="80" fillId="0" borderId="48" xfId="0" applyFont="1" applyFill="1" applyBorder="1" applyAlignment="1">
      <alignment horizontal="left" vertical="center"/>
    </xf>
    <xf numFmtId="0" fontId="80" fillId="0" borderId="13" xfId="0" applyFont="1" applyFill="1" applyBorder="1" applyAlignment="1">
      <alignment horizontal="left" vertical="center"/>
    </xf>
    <xf numFmtId="0" fontId="80" fillId="0" borderId="14" xfId="0" applyFont="1" applyFill="1" applyBorder="1" applyAlignment="1">
      <alignment horizontal="left" vertical="center"/>
    </xf>
    <xf numFmtId="0" fontId="80" fillId="2" borderId="1" xfId="0" applyFont="1" applyFill="1" applyBorder="1" applyAlignment="1">
      <alignment horizontal="left" vertical="center"/>
    </xf>
    <xf numFmtId="0" fontId="80" fillId="2" borderId="3" xfId="0" applyFont="1" applyFill="1" applyBorder="1" applyAlignment="1">
      <alignment horizontal="left" vertical="center"/>
    </xf>
    <xf numFmtId="0" fontId="80" fillId="2" borderId="2" xfId="0" applyFont="1" applyFill="1" applyBorder="1" applyAlignment="1">
      <alignment horizontal="left" vertical="center"/>
    </xf>
    <xf numFmtId="0" fontId="80" fillId="0" borderId="33" xfId="0" applyFont="1" applyBorder="1" applyAlignment="1">
      <alignment horizontal="left" vertical="center"/>
    </xf>
    <xf numFmtId="0" fontId="80" fillId="0" borderId="3" xfId="0" applyFont="1" applyBorder="1" applyAlignment="1">
      <alignment horizontal="left" vertical="center"/>
    </xf>
    <xf numFmtId="0" fontId="80" fillId="0" borderId="16" xfId="0" applyFont="1" applyBorder="1" applyAlignment="1">
      <alignment horizontal="left" vertical="center"/>
    </xf>
    <xf numFmtId="0" fontId="80" fillId="0" borderId="34" xfId="0" applyFont="1" applyBorder="1" applyAlignment="1">
      <alignment horizontal="left" vertical="center"/>
    </xf>
    <xf numFmtId="0" fontId="80" fillId="0" borderId="8" xfId="0" applyFont="1" applyBorder="1" applyAlignment="1">
      <alignment horizontal="left" vertical="center"/>
    </xf>
    <xf numFmtId="0" fontId="80" fillId="0" borderId="71" xfId="0" applyFont="1" applyBorder="1" applyAlignment="1">
      <alignment horizontal="left" vertical="center"/>
    </xf>
    <xf numFmtId="0" fontId="80" fillId="0" borderId="66" xfId="0" applyFont="1" applyBorder="1" applyAlignment="1">
      <alignment horizontal="left" vertical="center"/>
    </xf>
    <xf numFmtId="0" fontId="80" fillId="0" borderId="31" xfId="0" applyFont="1" applyBorder="1" applyAlignment="1">
      <alignment horizontal="left" vertical="center"/>
    </xf>
    <xf numFmtId="0" fontId="80" fillId="0" borderId="64" xfId="0" applyFont="1" applyBorder="1" applyAlignment="1">
      <alignment horizontal="left" vertical="center"/>
    </xf>
    <xf numFmtId="0" fontId="80" fillId="0" borderId="38" xfId="0" applyFont="1" applyBorder="1" applyAlignment="1">
      <alignment horizontal="left" vertical="center"/>
    </xf>
    <xf numFmtId="0" fontId="80" fillId="0" borderId="12" xfId="0" applyFont="1" applyBorder="1" applyAlignment="1">
      <alignment horizontal="left" vertical="center"/>
    </xf>
    <xf numFmtId="0" fontId="80" fillId="0" borderId="60" xfId="0" applyFont="1" applyBorder="1" applyAlignment="1">
      <alignment horizontal="left" vertical="center"/>
    </xf>
    <xf numFmtId="0" fontId="81" fillId="0" borderId="21" xfId="0" applyFont="1" applyBorder="1" applyAlignment="1">
      <alignment horizontal="right" vertical="center"/>
    </xf>
    <xf numFmtId="0" fontId="81" fillId="0" borderId="25" xfId="0" applyFont="1" applyBorder="1" applyAlignment="1">
      <alignment horizontal="right" vertical="center"/>
    </xf>
    <xf numFmtId="0" fontId="82" fillId="0" borderId="25" xfId="0" applyFont="1" applyBorder="1" applyAlignment="1">
      <alignment horizontal="right" vertical="center"/>
    </xf>
    <xf numFmtId="0" fontId="80" fillId="0" borderId="19" xfId="0" applyFont="1" applyBorder="1" applyAlignment="1">
      <alignment horizontal="center" vertical="center"/>
    </xf>
    <xf numFmtId="0" fontId="80" fillId="0" borderId="23" xfId="0" applyFont="1" applyBorder="1" applyAlignment="1">
      <alignment horizontal="center" vertical="center"/>
    </xf>
    <xf numFmtId="0" fontId="82" fillId="0" borderId="66" xfId="0" applyFont="1" applyBorder="1" applyAlignment="1">
      <alignment horizontal="center" vertical="center"/>
    </xf>
    <xf numFmtId="0" fontId="82" fillId="0" borderId="31" xfId="0" applyFont="1" applyBorder="1" applyAlignment="1">
      <alignment horizontal="center" vertical="center"/>
    </xf>
    <xf numFmtId="0" fontId="82" fillId="0" borderId="32" xfId="0" applyFont="1" applyBorder="1" applyAlignment="1">
      <alignment horizontal="center" vertical="center"/>
    </xf>
    <xf numFmtId="0" fontId="82" fillId="0" borderId="34" xfId="0" applyFont="1" applyBorder="1" applyAlignment="1">
      <alignment horizontal="center" vertical="center"/>
    </xf>
    <xf numFmtId="0" fontId="82" fillId="0" borderId="8" xfId="0" applyFont="1" applyBorder="1" applyAlignment="1">
      <alignment horizontal="center" vertical="center"/>
    </xf>
    <xf numFmtId="0" fontId="82" fillId="0" borderId="50" xfId="0" applyFont="1" applyBorder="1" applyAlignment="1">
      <alignment horizontal="center" vertical="center"/>
    </xf>
    <xf numFmtId="0" fontId="83" fillId="0" borderId="66" xfId="0" applyFont="1" applyBorder="1" applyAlignment="1">
      <alignment horizontal="center" vertical="center"/>
    </xf>
    <xf numFmtId="0" fontId="83" fillId="0" borderId="31" xfId="0" applyFont="1" applyBorder="1" applyAlignment="1">
      <alignment horizontal="center" vertical="center"/>
    </xf>
    <xf numFmtId="0" fontId="83" fillId="0" borderId="32" xfId="0" applyFont="1" applyBorder="1" applyAlignment="1">
      <alignment horizontal="center" vertical="center"/>
    </xf>
    <xf numFmtId="0" fontId="83" fillId="0" borderId="37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83" fillId="0" borderId="7" xfId="0" applyFont="1" applyBorder="1" applyAlignment="1">
      <alignment horizontal="center" vertical="center"/>
    </xf>
    <xf numFmtId="0" fontId="81" fillId="0" borderId="33" xfId="0" applyFont="1" applyBorder="1" applyAlignment="1">
      <alignment horizontal="center" vertical="center"/>
    </xf>
    <xf numFmtId="0" fontId="81" fillId="0" borderId="3" xfId="0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0" fontId="81" fillId="0" borderId="34" xfId="0" applyFont="1" applyBorder="1" applyAlignment="1">
      <alignment horizontal="center" vertical="center"/>
    </xf>
    <xf numFmtId="0" fontId="81" fillId="0" borderId="8" xfId="0" applyFont="1" applyBorder="1" applyAlignment="1">
      <alignment horizontal="center" vertical="center"/>
    </xf>
    <xf numFmtId="0" fontId="81" fillId="0" borderId="50" xfId="0" applyFont="1" applyBorder="1" applyAlignment="1">
      <alignment horizontal="center" vertical="center"/>
    </xf>
    <xf numFmtId="0" fontId="79" fillId="0" borderId="13" xfId="0" applyFont="1" applyBorder="1" applyAlignment="1">
      <alignment horizontal="center" vertical="center"/>
    </xf>
    <xf numFmtId="0" fontId="79" fillId="0" borderId="14" xfId="0" applyFont="1" applyBorder="1" applyAlignment="1">
      <alignment horizontal="center" vertical="center"/>
    </xf>
    <xf numFmtId="0" fontId="80" fillId="0" borderId="17" xfId="0" applyFont="1" applyBorder="1" applyAlignment="1">
      <alignment horizontal="center" vertical="center" wrapText="1"/>
    </xf>
    <xf numFmtId="0" fontId="80" fillId="0" borderId="36" xfId="0" applyFont="1" applyBorder="1" applyAlignment="1">
      <alignment horizontal="center" vertical="center" wrapText="1"/>
    </xf>
    <xf numFmtId="0" fontId="80" fillId="0" borderId="19" xfId="0" applyFont="1" applyBorder="1" applyAlignment="1">
      <alignment horizontal="center" vertical="center" wrapText="1"/>
    </xf>
    <xf numFmtId="0" fontId="80" fillId="0" borderId="27" xfId="0" applyFont="1" applyBorder="1" applyAlignment="1">
      <alignment horizontal="center" vertical="center" wrapText="1"/>
    </xf>
    <xf numFmtId="0" fontId="80" fillId="0" borderId="23" xfId="0" applyFont="1" applyFill="1" applyBorder="1" applyAlignment="1">
      <alignment horizontal="center" vertical="center" wrapText="1"/>
    </xf>
    <xf numFmtId="0" fontId="80" fillId="0" borderId="63" xfId="0" applyFont="1" applyBorder="1" applyAlignment="1">
      <alignment horizontal="center" vertical="center" wrapText="1"/>
    </xf>
    <xf numFmtId="0" fontId="80" fillId="0" borderId="4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0" fillId="2" borderId="2" xfId="0" applyFont="1" applyFill="1" applyBorder="1" applyAlignment="1">
      <alignment horizontal="left" vertical="center" wrapText="1"/>
    </xf>
    <xf numFmtId="0" fontId="80" fillId="2" borderId="8" xfId="0" applyFont="1" applyFill="1" applyBorder="1" applyAlignment="1">
      <alignment horizontal="center"/>
    </xf>
    <xf numFmtId="0" fontId="80" fillId="2" borderId="50" xfId="0" applyFont="1" applyFill="1" applyBorder="1" applyAlignment="1">
      <alignment horizontal="center"/>
    </xf>
    <xf numFmtId="0" fontId="81" fillId="0" borderId="18" xfId="0" applyFont="1" applyBorder="1" applyAlignment="1">
      <alignment horizontal="center" vertical="center" wrapText="1"/>
    </xf>
    <xf numFmtId="0" fontId="81" fillId="0" borderId="56" xfId="0" applyFont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5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32" fillId="2" borderId="33" xfId="0" applyFont="1" applyFill="1" applyBorder="1" applyAlignment="1">
      <alignment horizontal="center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horizontal="center" vertical="center" wrapText="1"/>
    </xf>
    <xf numFmtId="0" fontId="32" fillId="2" borderId="71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0" fontId="32" fillId="2" borderId="29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32" fillId="2" borderId="26" xfId="0" applyFont="1" applyFill="1" applyBorder="1" applyAlignment="1">
      <alignment horizontal="center" vertical="center" wrapText="1"/>
    </xf>
    <xf numFmtId="0" fontId="32" fillId="2" borderId="30" xfId="0" applyFont="1" applyFill="1" applyBorder="1" applyAlignment="1">
      <alignment horizontal="center" vertical="center" wrapText="1"/>
    </xf>
    <xf numFmtId="0" fontId="32" fillId="2" borderId="29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2" fillId="2" borderId="27" xfId="0" applyFont="1" applyFill="1" applyBorder="1" applyAlignment="1">
      <alignment horizontal="center" vertical="center" wrapText="1"/>
    </xf>
    <xf numFmtId="0" fontId="32" fillId="2" borderId="20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center" vertical="center" wrapText="1"/>
    </xf>
    <xf numFmtId="0" fontId="32" fillId="2" borderId="2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vertical="center"/>
    </xf>
    <xf numFmtId="0" fontId="8" fillId="2" borderId="40" xfId="0" applyFont="1" applyFill="1" applyBorder="1" applyAlignment="1">
      <alignment vertical="center"/>
    </xf>
    <xf numFmtId="0" fontId="8" fillId="2" borderId="28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2" fillId="2" borderId="37" xfId="0" applyFont="1" applyFill="1" applyBorder="1" applyAlignment="1">
      <alignment horizontal="center" vertical="center" wrapText="1"/>
    </xf>
    <xf numFmtId="0" fontId="32" fillId="2" borderId="3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justify" vertical="justify" wrapText="1"/>
    </xf>
    <xf numFmtId="0" fontId="7" fillId="2" borderId="31" xfId="0" applyFont="1" applyFill="1" applyBorder="1" applyAlignment="1">
      <alignment horizontal="justify" vertical="justify" wrapText="1"/>
    </xf>
    <xf numFmtId="0" fontId="7" fillId="2" borderId="32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horizontal="justify" vertical="justify" wrapText="1"/>
    </xf>
    <xf numFmtId="0" fontId="9" fillId="2" borderId="0" xfId="0" applyFont="1" applyFill="1" applyBorder="1" applyAlignment="1">
      <alignment horizontal="justify" vertical="justify" wrapText="1"/>
    </xf>
    <xf numFmtId="0" fontId="9" fillId="2" borderId="7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7" xfId="0" applyFont="1" applyFill="1" applyBorder="1" applyAlignment="1">
      <alignment wrapText="1"/>
    </xf>
    <xf numFmtId="0" fontId="9" fillId="2" borderId="25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justify" vertical="justify" wrapText="1"/>
    </xf>
    <xf numFmtId="0" fontId="7" fillId="2" borderId="0" xfId="0" applyFont="1" applyFill="1" applyBorder="1" applyAlignment="1">
      <alignment horizontal="justify" vertical="justify" wrapText="1"/>
    </xf>
    <xf numFmtId="0" fontId="7" fillId="2" borderId="7" xfId="0" applyFont="1" applyFill="1" applyBorder="1" applyAlignment="1">
      <alignment horizontal="justify" vertical="justify" wrapText="1"/>
    </xf>
    <xf numFmtId="0" fontId="7" fillId="2" borderId="48" xfId="0" applyFont="1" applyFill="1" applyBorder="1" applyAlignment="1">
      <alignment horizontal="center" vertical="justify" wrapText="1"/>
    </xf>
    <xf numFmtId="0" fontId="7" fillId="2" borderId="13" xfId="0" applyFont="1" applyFill="1" applyBorder="1" applyAlignment="1">
      <alignment horizontal="center" vertical="justify" wrapText="1"/>
    </xf>
    <xf numFmtId="0" fontId="7" fillId="2" borderId="14" xfId="0" applyFont="1" applyFill="1" applyBorder="1" applyAlignment="1">
      <alignment horizontal="center" vertical="justify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justify" vertical="justify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7" fillId="2" borderId="21" xfId="0" applyFont="1" applyFill="1" applyBorder="1" applyAlignment="1">
      <alignment horizontal="center" vertical="center" wrapText="1"/>
    </xf>
    <xf numFmtId="0" fontId="87" fillId="2" borderId="22" xfId="0" applyFont="1" applyFill="1" applyBorder="1" applyAlignment="1">
      <alignment horizontal="center" vertical="center" wrapText="1"/>
    </xf>
    <xf numFmtId="4" fontId="91" fillId="2" borderId="57" xfId="0" applyNumberFormat="1" applyFont="1" applyFill="1" applyBorder="1" applyAlignment="1">
      <alignment horizontal="center" vertical="center"/>
    </xf>
    <xf numFmtId="4" fontId="91" fillId="2" borderId="24" xfId="0" applyNumberFormat="1" applyFont="1" applyFill="1" applyBorder="1" applyAlignment="1">
      <alignment horizontal="center" vertical="center"/>
    </xf>
    <xf numFmtId="4" fontId="91" fillId="2" borderId="67" xfId="0" applyNumberFormat="1" applyFont="1" applyFill="1" applyBorder="1" applyAlignment="1">
      <alignment horizontal="center" vertical="center"/>
    </xf>
    <xf numFmtId="4" fontId="91" fillId="2" borderId="28" xfId="0" applyNumberFormat="1" applyFont="1" applyFill="1" applyBorder="1" applyAlignment="1">
      <alignment horizontal="center" vertical="center"/>
    </xf>
    <xf numFmtId="0" fontId="91" fillId="2" borderId="31" xfId="0" applyFont="1" applyFill="1" applyBorder="1" applyAlignment="1">
      <alignment horizontal="center"/>
    </xf>
    <xf numFmtId="0" fontId="91" fillId="2" borderId="0" xfId="0" applyFont="1" applyFill="1" applyBorder="1" applyAlignment="1">
      <alignment horizontal="center"/>
    </xf>
    <xf numFmtId="0" fontId="87" fillId="2" borderId="19" xfId="0" applyFont="1" applyFill="1" applyBorder="1" applyAlignment="1">
      <alignment horizontal="center" vertical="center" wrapText="1"/>
    </xf>
    <xf numFmtId="0" fontId="87" fillId="2" borderId="23" xfId="0" applyFont="1" applyFill="1" applyBorder="1" applyAlignment="1">
      <alignment horizontal="center" vertical="center" wrapText="1"/>
    </xf>
    <xf numFmtId="0" fontId="87" fillId="2" borderId="25" xfId="0" applyFont="1" applyFill="1" applyBorder="1" applyAlignment="1">
      <alignment horizontal="center" vertical="center" wrapText="1"/>
    </xf>
    <xf numFmtId="0" fontId="87" fillId="2" borderId="54" xfId="0" applyFont="1" applyFill="1" applyBorder="1" applyAlignment="1">
      <alignment horizontal="center" vertical="center" wrapText="1"/>
    </xf>
    <xf numFmtId="0" fontId="87" fillId="2" borderId="20" xfId="0" applyFont="1" applyFill="1" applyBorder="1" applyAlignment="1">
      <alignment horizontal="center" vertical="center" wrapText="1"/>
    </xf>
    <xf numFmtId="0" fontId="87" fillId="2" borderId="5" xfId="0" applyFont="1" applyFill="1" applyBorder="1" applyAlignment="1">
      <alignment horizontal="center" vertical="center"/>
    </xf>
    <xf numFmtId="0" fontId="87" fillId="2" borderId="9" xfId="0" applyFont="1" applyFill="1" applyBorder="1" applyAlignment="1">
      <alignment horizontal="center" vertical="center"/>
    </xf>
    <xf numFmtId="0" fontId="91" fillId="2" borderId="41" xfId="0" applyFont="1" applyFill="1" applyBorder="1" applyAlignment="1">
      <alignment horizontal="center" vertical="center"/>
    </xf>
    <xf numFmtId="0" fontId="85" fillId="2" borderId="48" xfId="0" applyFont="1" applyFill="1" applyBorder="1" applyAlignment="1">
      <alignment horizontal="center" vertical="center"/>
    </xf>
    <xf numFmtId="0" fontId="85" fillId="2" borderId="13" xfId="0" applyFont="1" applyFill="1" applyBorder="1" applyAlignment="1">
      <alignment horizontal="center" vertical="center"/>
    </xf>
    <xf numFmtId="0" fontId="85" fillId="2" borderId="14" xfId="0" applyFont="1" applyFill="1" applyBorder="1" applyAlignment="1">
      <alignment horizontal="center" vertical="center"/>
    </xf>
    <xf numFmtId="4" fontId="6" fillId="2" borderId="57" xfId="0" applyNumberFormat="1" applyFont="1" applyFill="1" applyBorder="1" applyAlignment="1">
      <alignment horizontal="center" vertical="center"/>
    </xf>
    <xf numFmtId="4" fontId="6" fillId="2" borderId="24" xfId="0" applyNumberFormat="1" applyFont="1" applyFill="1" applyBorder="1" applyAlignment="1">
      <alignment horizontal="center" vertical="center"/>
    </xf>
    <xf numFmtId="4" fontId="6" fillId="2" borderId="67" xfId="0" applyNumberFormat="1" applyFont="1" applyFill="1" applyBorder="1" applyAlignment="1">
      <alignment horizontal="center" vertical="center"/>
    </xf>
    <xf numFmtId="4" fontId="6" fillId="2" borderId="28" xfId="0" applyNumberFormat="1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right" vertical="center"/>
    </xf>
    <xf numFmtId="0" fontId="9" fillId="2" borderId="51" xfId="0" applyFont="1" applyFill="1" applyBorder="1" applyAlignment="1">
      <alignment horizontal="right" vertical="center"/>
    </xf>
    <xf numFmtId="0" fontId="9" fillId="2" borderId="39" xfId="0" applyFont="1" applyFill="1" applyBorder="1" applyAlignment="1">
      <alignment horizontal="right" vertical="center"/>
    </xf>
    <xf numFmtId="0" fontId="9" fillId="2" borderId="62" xfId="0" applyFont="1" applyFill="1" applyBorder="1" applyAlignment="1">
      <alignment horizontal="right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0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42" xfId="0" applyFont="1" applyFill="1" applyBorder="1" applyAlignment="1">
      <alignment horizontal="center"/>
    </xf>
    <xf numFmtId="0" fontId="9" fillId="2" borderId="43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right" vertical="center"/>
    </xf>
    <xf numFmtId="0" fontId="9" fillId="2" borderId="120" xfId="0" applyFont="1" applyFill="1" applyBorder="1" applyAlignment="1">
      <alignment horizontal="right" vertical="center"/>
    </xf>
    <xf numFmtId="0" fontId="9" fillId="2" borderId="12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2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56" fillId="0" borderId="39" xfId="0" applyFont="1" applyFill="1" applyBorder="1" applyAlignment="1">
      <alignment horizontal="center" vertical="center"/>
    </xf>
    <xf numFmtId="0" fontId="56" fillId="0" borderId="62" xfId="0" applyFont="1" applyFill="1" applyBorder="1" applyAlignment="1">
      <alignment horizontal="center" vertical="center"/>
    </xf>
    <xf numFmtId="0" fontId="55" fillId="2" borderId="2" xfId="0" applyFont="1" applyFill="1" applyBorder="1" applyAlignment="1">
      <alignment horizontal="center" vertical="center"/>
    </xf>
    <xf numFmtId="0" fontId="56" fillId="2" borderId="31" xfId="0" applyFont="1" applyFill="1" applyBorder="1" applyAlignment="1">
      <alignment horizontal="center"/>
    </xf>
    <xf numFmtId="0" fontId="56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6" fillId="0" borderId="48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57" fillId="0" borderId="14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/>
    </xf>
    <xf numFmtId="0" fontId="55" fillId="2" borderId="2" xfId="0" applyFont="1" applyFill="1" applyBorder="1" applyAlignment="1">
      <alignment horizontal="center"/>
    </xf>
    <xf numFmtId="0" fontId="55" fillId="2" borderId="6" xfId="0" applyFont="1" applyFill="1" applyBorder="1" applyAlignment="1">
      <alignment horizontal="center" vertical="center"/>
    </xf>
    <xf numFmtId="0" fontId="55" fillId="2" borderId="7" xfId="0" applyFont="1" applyFill="1" applyBorder="1" applyAlignment="1">
      <alignment horizontal="center" vertical="center"/>
    </xf>
    <xf numFmtId="0" fontId="56" fillId="2" borderId="6" xfId="0" applyFont="1" applyFill="1" applyBorder="1" applyAlignment="1">
      <alignment horizontal="center"/>
    </xf>
    <xf numFmtId="0" fontId="56" fillId="2" borderId="7" xfId="0" applyFont="1" applyFill="1" applyBorder="1" applyAlignment="1">
      <alignment horizontal="center"/>
    </xf>
    <xf numFmtId="0" fontId="56" fillId="2" borderId="10" xfId="0" applyFont="1" applyFill="1" applyBorder="1" applyAlignment="1">
      <alignment horizontal="center"/>
    </xf>
    <xf numFmtId="0" fontId="56" fillId="2" borderId="11" xfId="0" applyFont="1" applyFill="1" applyBorder="1" applyAlignment="1">
      <alignment horizontal="center"/>
    </xf>
    <xf numFmtId="0" fontId="56" fillId="12" borderId="39" xfId="0" applyFont="1" applyFill="1" applyBorder="1" applyAlignment="1">
      <alignment horizontal="center" vertical="center"/>
    </xf>
    <xf numFmtId="0" fontId="56" fillId="12" borderId="62" xfId="0" applyFont="1" applyFill="1" applyBorder="1" applyAlignment="1">
      <alignment horizontal="center" vertical="center"/>
    </xf>
    <xf numFmtId="0" fontId="58" fillId="0" borderId="123" xfId="0" applyFont="1" applyBorder="1" applyAlignment="1">
      <alignment horizontal="center" vertical="center"/>
    </xf>
    <xf numFmtId="0" fontId="55" fillId="0" borderId="58" xfId="0" applyFont="1" applyBorder="1" applyAlignment="1">
      <alignment horizontal="left" vertical="center" wrapText="1"/>
    </xf>
    <xf numFmtId="0" fontId="55" fillId="0" borderId="4" xfId="0" applyFont="1" applyBorder="1" applyAlignment="1">
      <alignment horizontal="left" vertical="center" wrapText="1"/>
    </xf>
    <xf numFmtId="0" fontId="55" fillId="0" borderId="51" xfId="0" applyFont="1" applyBorder="1" applyAlignment="1">
      <alignment horizontal="left" vertical="center" wrapText="1"/>
    </xf>
    <xf numFmtId="0" fontId="56" fillId="0" borderId="48" xfId="0" applyFont="1" applyBorder="1" applyAlignment="1">
      <alignment horizontal="center"/>
    </xf>
    <xf numFmtId="0" fontId="56" fillId="0" borderId="14" xfId="0" applyFont="1" applyBorder="1" applyAlignment="1">
      <alignment horizontal="center"/>
    </xf>
    <xf numFmtId="0" fontId="55" fillId="0" borderId="69" xfId="0" applyFont="1" applyBorder="1" applyAlignment="1">
      <alignment horizontal="left" vertical="center" wrapText="1"/>
    </xf>
    <xf numFmtId="0" fontId="55" fillId="0" borderId="52" xfId="0" applyFont="1" applyBorder="1" applyAlignment="1">
      <alignment horizontal="left" vertical="center" wrapText="1"/>
    </xf>
    <xf numFmtId="0" fontId="56" fillId="0" borderId="39" xfId="0" applyFont="1" applyBorder="1" applyAlignment="1">
      <alignment horizontal="right" vertical="center"/>
    </xf>
    <xf numFmtId="0" fontId="56" fillId="0" borderId="62" xfId="0" applyFont="1" applyBorder="1" applyAlignment="1">
      <alignment horizontal="right" vertical="center"/>
    </xf>
    <xf numFmtId="0" fontId="57" fillId="2" borderId="6" xfId="0" applyFont="1" applyFill="1" applyBorder="1" applyAlignment="1">
      <alignment horizontal="center" vertical="center"/>
    </xf>
    <xf numFmtId="0" fontId="57" fillId="2" borderId="7" xfId="0" applyFont="1" applyFill="1" applyBorder="1" applyAlignment="1">
      <alignment horizontal="center" vertical="center"/>
    </xf>
    <xf numFmtId="0" fontId="56" fillId="2" borderId="6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1" xfId="0" applyFont="1" applyFill="1" applyBorder="1" applyAlignment="1">
      <alignment horizontal="center" vertical="center" wrapText="1"/>
    </xf>
    <xf numFmtId="0" fontId="56" fillId="0" borderId="53" xfId="0" applyFont="1" applyBorder="1" applyAlignment="1">
      <alignment horizontal="center" vertical="center"/>
    </xf>
    <xf numFmtId="0" fontId="56" fillId="0" borderId="55" xfId="0" applyFont="1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56" fillId="0" borderId="48" xfId="0" applyFont="1" applyBorder="1" applyAlignment="1">
      <alignment horizontal="right" vertical="center"/>
    </xf>
    <xf numFmtId="0" fontId="56" fillId="0" borderId="14" xfId="0" applyFont="1" applyBorder="1" applyAlignment="1">
      <alignment horizontal="right" vertical="center"/>
    </xf>
    <xf numFmtId="0" fontId="56" fillId="0" borderId="48" xfId="0" applyFont="1" applyFill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12" borderId="48" xfId="0" applyFont="1" applyFill="1" applyBorder="1" applyAlignment="1">
      <alignment horizontal="center"/>
    </xf>
    <xf numFmtId="0" fontId="56" fillId="12" borderId="14" xfId="0" applyFont="1" applyFill="1" applyBorder="1" applyAlignment="1">
      <alignment horizontal="center"/>
    </xf>
    <xf numFmtId="0" fontId="56" fillId="0" borderId="58" xfId="0" applyFont="1" applyBorder="1" applyAlignment="1">
      <alignment horizontal="right" vertical="center"/>
    </xf>
    <xf numFmtId="0" fontId="56" fillId="0" borderId="51" xfId="0" applyFont="1" applyBorder="1" applyAlignment="1">
      <alignment horizontal="right" vertical="center"/>
    </xf>
    <xf numFmtId="0" fontId="56" fillId="0" borderId="49" xfId="0" applyFont="1" applyBorder="1" applyAlignment="1">
      <alignment horizontal="right" vertical="center"/>
    </xf>
    <xf numFmtId="0" fontId="56" fillId="0" borderId="32" xfId="0" applyFont="1" applyBorder="1" applyAlignment="1">
      <alignment horizontal="right" vertical="center"/>
    </xf>
    <xf numFmtId="0" fontId="97" fillId="0" borderId="123" xfId="0" applyFont="1" applyBorder="1" applyAlignment="1">
      <alignment horizontal="center" vertical="center"/>
    </xf>
    <xf numFmtId="0" fontId="56" fillId="0" borderId="18" xfId="0" applyFont="1" applyBorder="1" applyAlignment="1">
      <alignment horizontal="center" vertical="center"/>
    </xf>
    <xf numFmtId="0" fontId="56" fillId="0" borderId="75" xfId="0" applyFont="1" applyBorder="1" applyAlignment="1">
      <alignment horizontal="center" vertical="center"/>
    </xf>
    <xf numFmtId="0" fontId="56" fillId="0" borderId="56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51" xfId="0" applyFont="1" applyBorder="1" applyAlignment="1">
      <alignment horizontal="center" vertical="center"/>
    </xf>
    <xf numFmtId="0" fontId="56" fillId="0" borderId="16" xfId="0" applyFont="1" applyBorder="1" applyAlignment="1">
      <alignment horizontal="center" vertical="center"/>
    </xf>
    <xf numFmtId="0" fontId="56" fillId="0" borderId="61" xfId="0" applyFont="1" applyBorder="1" applyAlignment="1">
      <alignment horizontal="center" vertical="center"/>
    </xf>
    <xf numFmtId="0" fontId="56" fillId="0" borderId="60" xfId="0" applyFont="1" applyBorder="1" applyAlignment="1">
      <alignment horizontal="center" vertical="center"/>
    </xf>
    <xf numFmtId="0" fontId="56" fillId="12" borderId="39" xfId="0" applyFont="1" applyFill="1" applyBorder="1" applyAlignment="1">
      <alignment horizontal="center"/>
    </xf>
    <xf numFmtId="0" fontId="56" fillId="12" borderId="62" xfId="0" applyFont="1" applyFill="1" applyBorder="1" applyAlignment="1">
      <alignment horizontal="center"/>
    </xf>
    <xf numFmtId="0" fontId="9" fillId="0" borderId="53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1" xfId="0" applyFont="1" applyBorder="1" applyAlignment="1">
      <alignment horizontal="left" vertical="center" wrapText="1"/>
    </xf>
    <xf numFmtId="0" fontId="7" fillId="0" borderId="69" xfId="0" applyFont="1" applyBorder="1" applyAlignment="1">
      <alignment horizontal="left" vertical="center" wrapText="1"/>
    </xf>
    <xf numFmtId="0" fontId="7" fillId="0" borderId="52" xfId="0" applyFont="1" applyBorder="1" applyAlignment="1">
      <alignment horizontal="left" vertical="center" wrapText="1"/>
    </xf>
    <xf numFmtId="0" fontId="9" fillId="0" borderId="58" xfId="0" applyFont="1" applyBorder="1" applyAlignment="1">
      <alignment horizontal="right" vertical="center"/>
    </xf>
    <xf numFmtId="0" fontId="9" fillId="0" borderId="51" xfId="0" applyFont="1" applyBorder="1" applyAlignment="1">
      <alignment horizontal="right" vertical="center"/>
    </xf>
    <xf numFmtId="0" fontId="9" fillId="0" borderId="39" xfId="0" applyFont="1" applyBorder="1" applyAlignment="1">
      <alignment horizontal="right" vertical="center"/>
    </xf>
    <xf numFmtId="0" fontId="9" fillId="0" borderId="62" xfId="0" applyFont="1" applyBorder="1" applyAlignment="1">
      <alignment horizontal="right" vertical="center"/>
    </xf>
    <xf numFmtId="0" fontId="37" fillId="0" borderId="58" xfId="0" applyFont="1" applyFill="1" applyBorder="1" applyAlignment="1">
      <alignment horizontal="left" vertical="center" wrapText="1"/>
    </xf>
    <xf numFmtId="0" fontId="37" fillId="0" borderId="4" xfId="0" applyFont="1" applyFill="1" applyBorder="1" applyAlignment="1">
      <alignment horizontal="left" vertical="center" wrapText="1"/>
    </xf>
    <xf numFmtId="0" fontId="37" fillId="0" borderId="51" xfId="0" applyFont="1" applyFill="1" applyBorder="1" applyAlignment="1">
      <alignment horizontal="left" vertical="center" wrapText="1"/>
    </xf>
    <xf numFmtId="0" fontId="37" fillId="0" borderId="69" xfId="0" applyFont="1" applyFill="1" applyBorder="1" applyAlignment="1">
      <alignment horizontal="left" vertical="center" wrapText="1"/>
    </xf>
    <xf numFmtId="0" fontId="37" fillId="0" borderId="68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37" fillId="0" borderId="5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justify" wrapText="1"/>
    </xf>
    <xf numFmtId="0" fontId="7" fillId="0" borderId="3" xfId="0" applyFont="1" applyFill="1" applyBorder="1" applyAlignment="1">
      <alignment horizontal="center" vertical="justify" wrapText="1"/>
    </xf>
    <xf numFmtId="0" fontId="7" fillId="0" borderId="2" xfId="0" applyFont="1" applyFill="1" applyBorder="1" applyAlignment="1">
      <alignment horizontal="center" vertical="justify" wrapText="1"/>
    </xf>
    <xf numFmtId="0" fontId="7" fillId="2" borderId="1" xfId="0" applyFont="1" applyFill="1" applyBorder="1" applyAlignment="1">
      <alignment horizontal="center" vertical="justify" wrapText="1"/>
    </xf>
    <xf numFmtId="0" fontId="7" fillId="2" borderId="3" xfId="0" applyFont="1" applyFill="1" applyBorder="1" applyAlignment="1">
      <alignment horizontal="center" vertical="justify" wrapText="1"/>
    </xf>
    <xf numFmtId="0" fontId="7" fillId="2" borderId="2" xfId="0" applyFont="1" applyFill="1" applyBorder="1" applyAlignment="1">
      <alignment horizontal="center" vertical="justify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2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20" xfId="0" applyFont="1" applyFill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left" vertical="center"/>
    </xf>
    <xf numFmtId="0" fontId="9" fillId="2" borderId="68" xfId="0" applyFont="1" applyFill="1" applyBorder="1" applyAlignment="1">
      <alignment horizontal="left" vertical="center"/>
    </xf>
    <xf numFmtId="0" fontId="9" fillId="2" borderId="24" xfId="0" applyFont="1" applyFill="1" applyBorder="1" applyAlignment="1">
      <alignment horizontal="left" vertical="center"/>
    </xf>
    <xf numFmtId="0" fontId="9" fillId="2" borderId="5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left" vertical="center"/>
    </xf>
    <xf numFmtId="0" fontId="9" fillId="2" borderId="57" xfId="0" applyFont="1" applyFill="1" applyBorder="1" applyAlignment="1">
      <alignment horizontal="left" vertical="center" wrapText="1"/>
    </xf>
    <xf numFmtId="0" fontId="9" fillId="2" borderId="68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/>
    </xf>
    <xf numFmtId="0" fontId="14" fillId="2" borderId="68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17" fontId="9" fillId="2" borderId="48" xfId="0" quotePrefix="1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0" fontId="14" fillId="2" borderId="68" xfId="0" applyFont="1" applyFill="1" applyBorder="1" applyAlignment="1">
      <alignment horizontal="center" vertical="center" wrapText="1"/>
    </xf>
    <xf numFmtId="175" fontId="9" fillId="0" borderId="22" xfId="10" applyNumberFormat="1" applyFont="1" applyFill="1" applyBorder="1" applyAlignment="1">
      <alignment horizontal="center" vertical="center" wrapText="1"/>
    </xf>
    <xf numFmtId="175" fontId="9" fillId="0" borderId="30" xfId="1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9" fillId="6" borderId="42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justify" wrapText="1"/>
    </xf>
    <xf numFmtId="0" fontId="6" fillId="2" borderId="3" xfId="0" applyFont="1" applyFill="1" applyBorder="1" applyAlignment="1">
      <alignment horizontal="center" vertical="justify" wrapText="1"/>
    </xf>
    <xf numFmtId="0" fontId="6" fillId="2" borderId="2" xfId="0" applyFont="1" applyFill="1" applyBorder="1" applyAlignment="1">
      <alignment horizontal="center" vertical="justify" wrapText="1"/>
    </xf>
    <xf numFmtId="0" fontId="9" fillId="0" borderId="48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43" fillId="2" borderId="10" xfId="0" applyFont="1" applyFill="1" applyBorder="1" applyAlignment="1">
      <alignment horizontal="center"/>
    </xf>
    <xf numFmtId="0" fontId="43" fillId="2" borderId="12" xfId="0" applyFont="1" applyFill="1" applyBorder="1" applyAlignment="1">
      <alignment horizontal="center"/>
    </xf>
    <xf numFmtId="0" fontId="43" fillId="2" borderId="11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45" fillId="2" borderId="19" xfId="0" applyFont="1" applyFill="1" applyBorder="1" applyAlignment="1">
      <alignment horizontal="center" vertical="center"/>
    </xf>
    <xf numFmtId="0" fontId="45" fillId="2" borderId="21" xfId="0" applyFont="1" applyFill="1" applyBorder="1" applyAlignment="1">
      <alignment horizontal="center" vertical="center"/>
    </xf>
    <xf numFmtId="0" fontId="45" fillId="2" borderId="22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57" xfId="0" applyFont="1" applyFill="1" applyBorder="1" applyAlignment="1">
      <alignment horizontal="center"/>
    </xf>
    <xf numFmtId="0" fontId="9" fillId="2" borderId="70" xfId="0" applyFont="1" applyFill="1" applyBorder="1" applyAlignment="1">
      <alignment horizontal="center"/>
    </xf>
    <xf numFmtId="0" fontId="9" fillId="2" borderId="75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66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4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9" fillId="2" borderId="65" xfId="0" applyFont="1" applyFill="1" applyBorder="1" applyAlignment="1">
      <alignment horizontal="center"/>
    </xf>
    <xf numFmtId="0" fontId="39" fillId="2" borderId="39" xfId="0" applyFont="1" applyFill="1" applyBorder="1" applyAlignment="1">
      <alignment horizontal="center" vertical="center"/>
    </xf>
    <xf numFmtId="0" fontId="39" fillId="2" borderId="40" xfId="0" applyFont="1" applyFill="1" applyBorder="1" applyAlignment="1">
      <alignment horizontal="center" vertical="center"/>
    </xf>
    <xf numFmtId="0" fontId="39" fillId="2" borderId="62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/>
    </xf>
    <xf numFmtId="0" fontId="9" fillId="2" borderId="67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 vertical="center" wrapText="1"/>
    </xf>
    <xf numFmtId="0" fontId="36" fillId="2" borderId="25" xfId="0" applyFont="1" applyFill="1" applyBorder="1" applyAlignment="1">
      <alignment horizontal="center" vertical="center" wrapText="1"/>
    </xf>
    <xf numFmtId="0" fontId="36" fillId="2" borderId="26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6" fillId="2" borderId="35" xfId="0" applyFont="1" applyFill="1" applyBorder="1" applyAlignment="1">
      <alignment horizontal="center" vertical="center" wrapText="1"/>
    </xf>
    <xf numFmtId="0" fontId="46" fillId="2" borderId="65" xfId="0" applyFont="1" applyFill="1" applyBorder="1" applyAlignment="1">
      <alignment horizontal="center" vertical="center" wrapText="1"/>
    </xf>
    <xf numFmtId="0" fontId="14" fillId="2" borderId="63" xfId="0" applyFont="1" applyFill="1" applyBorder="1" applyAlignment="1">
      <alignment horizontal="right"/>
    </xf>
    <xf numFmtId="0" fontId="14" fillId="2" borderId="35" xfId="0" applyFont="1" applyFill="1" applyBorder="1" applyAlignment="1">
      <alignment horizontal="right"/>
    </xf>
    <xf numFmtId="0" fontId="14" fillId="2" borderId="15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121" xfId="0" applyFont="1" applyFill="1" applyBorder="1" applyAlignment="1">
      <alignment horizontal="center" vertical="center" wrapText="1"/>
    </xf>
    <xf numFmtId="0" fontId="46" fillId="2" borderId="15" xfId="0" applyFont="1" applyFill="1" applyBorder="1" applyAlignment="1">
      <alignment horizontal="center" vertical="center" wrapText="1"/>
    </xf>
    <xf numFmtId="0" fontId="46" fillId="2" borderId="4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right"/>
    </xf>
    <xf numFmtId="0" fontId="14" fillId="2" borderId="29" xfId="0" applyFont="1" applyFill="1" applyBorder="1" applyAlignment="1">
      <alignment horizontal="right"/>
    </xf>
    <xf numFmtId="0" fontId="46" fillId="2" borderId="29" xfId="0" applyFont="1" applyFill="1" applyBorder="1" applyAlignment="1">
      <alignment horizontal="center" vertical="center" wrapText="1"/>
    </xf>
    <xf numFmtId="0" fontId="46" fillId="2" borderId="30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wrapText="1"/>
    </xf>
    <xf numFmtId="0" fontId="9" fillId="0" borderId="25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9" fillId="0" borderId="35" xfId="0" applyFont="1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9" fillId="0" borderId="25" xfId="0" applyFont="1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7" fillId="0" borderId="48" xfId="0" applyFont="1" applyFill="1" applyBorder="1" applyAlignment="1">
      <alignment horizontal="center" vertical="justify" wrapText="1"/>
    </xf>
    <xf numFmtId="0" fontId="7" fillId="0" borderId="13" xfId="0" applyFont="1" applyFill="1" applyBorder="1" applyAlignment="1">
      <alignment horizontal="center" vertical="justify" wrapText="1"/>
    </xf>
    <xf numFmtId="0" fontId="7" fillId="0" borderId="14" xfId="0" applyFont="1" applyFill="1" applyBorder="1" applyAlignment="1">
      <alignment horizontal="center" vertical="justify" wrapText="1"/>
    </xf>
    <xf numFmtId="0" fontId="9" fillId="0" borderId="25" xfId="0" applyFont="1" applyFill="1" applyBorder="1" applyAlignment="1">
      <alignment horizontal="left" vertical="top" wrapText="1"/>
    </xf>
    <xf numFmtId="0" fontId="9" fillId="0" borderId="57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10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14" fillId="0" borderId="23" xfId="0" applyFont="1" applyBorder="1" applyAlignment="1">
      <alignment horizontal="right" vertical="top"/>
    </xf>
    <xf numFmtId="0" fontId="14" fillId="0" borderId="25" xfId="0" applyFont="1" applyBorder="1" applyAlignment="1">
      <alignment horizontal="right" vertical="top"/>
    </xf>
    <xf numFmtId="0" fontId="14" fillId="0" borderId="63" xfId="0" applyFont="1" applyBorder="1" applyAlignment="1">
      <alignment horizontal="right" vertical="top"/>
    </xf>
    <xf numFmtId="0" fontId="14" fillId="0" borderId="35" xfId="0" applyFont="1" applyBorder="1" applyAlignment="1">
      <alignment horizontal="right" vertical="top"/>
    </xf>
    <xf numFmtId="0" fontId="14" fillId="0" borderId="15" xfId="0" applyFont="1" applyBorder="1" applyAlignment="1">
      <alignment horizontal="right" vertical="top"/>
    </xf>
    <xf numFmtId="0" fontId="14" fillId="0" borderId="42" xfId="0" applyFont="1" applyBorder="1" applyAlignment="1">
      <alignment horizontal="right" vertical="top"/>
    </xf>
    <xf numFmtId="175" fontId="45" fillId="2" borderId="48" xfId="0" applyNumberFormat="1" applyFont="1" applyFill="1" applyBorder="1" applyAlignment="1">
      <alignment horizontal="center"/>
    </xf>
    <xf numFmtId="175" fontId="45" fillId="2" borderId="14" xfId="0" applyNumberFormat="1" applyFont="1" applyFill="1" applyBorder="1" applyAlignment="1">
      <alignment horizontal="center"/>
    </xf>
    <xf numFmtId="0" fontId="14" fillId="2" borderId="48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49" fontId="45" fillId="2" borderId="48" xfId="0" applyNumberFormat="1" applyFont="1" applyFill="1" applyBorder="1" applyAlignment="1">
      <alignment horizontal="center"/>
    </xf>
    <xf numFmtId="49" fontId="45" fillId="2" borderId="14" xfId="0" applyNumberFormat="1" applyFont="1" applyFill="1" applyBorder="1" applyAlignment="1">
      <alignment horizontal="center"/>
    </xf>
    <xf numFmtId="0" fontId="7" fillId="2" borderId="1" xfId="14" applyFont="1" applyFill="1" applyBorder="1" applyAlignment="1">
      <alignment horizontal="center" vertical="center"/>
    </xf>
    <xf numFmtId="0" fontId="66" fillId="2" borderId="3" xfId="14" applyFont="1" applyFill="1" applyBorder="1" applyAlignment="1">
      <alignment horizontal="center" vertical="center"/>
    </xf>
    <xf numFmtId="0" fontId="66" fillId="2" borderId="2" xfId="14" applyFont="1" applyFill="1" applyBorder="1" applyAlignment="1">
      <alignment horizontal="center" vertical="center"/>
    </xf>
    <xf numFmtId="0" fontId="66" fillId="2" borderId="1" xfId="14" applyFont="1" applyFill="1" applyBorder="1" applyAlignment="1">
      <alignment horizontal="center" vertical="center"/>
    </xf>
    <xf numFmtId="0" fontId="7" fillId="2" borderId="6" xfId="14" applyFont="1" applyFill="1" applyBorder="1" applyAlignment="1">
      <alignment horizontal="center" vertical="center"/>
    </xf>
    <xf numFmtId="0" fontId="66" fillId="2" borderId="0" xfId="14" applyFont="1" applyFill="1" applyBorder="1" applyAlignment="1">
      <alignment horizontal="center" vertical="center"/>
    </xf>
    <xf numFmtId="0" fontId="66" fillId="2" borderId="7" xfId="14" applyFont="1" applyFill="1" applyBorder="1" applyAlignment="1">
      <alignment horizontal="center" vertical="center"/>
    </xf>
    <xf numFmtId="0" fontId="66" fillId="2" borderId="6" xfId="14" applyFont="1" applyFill="1" applyBorder="1" applyAlignment="1">
      <alignment horizontal="center" vertical="center"/>
    </xf>
    <xf numFmtId="0" fontId="67" fillId="2" borderId="6" xfId="14" applyFont="1" applyFill="1" applyBorder="1" applyAlignment="1">
      <alignment horizontal="center" vertical="center"/>
    </xf>
    <xf numFmtId="0" fontId="67" fillId="2" borderId="0" xfId="14" applyFont="1" applyFill="1" applyBorder="1" applyAlignment="1">
      <alignment horizontal="center" vertical="center"/>
    </xf>
    <xf numFmtId="0" fontId="67" fillId="2" borderId="7" xfId="14" applyFont="1" applyFill="1" applyBorder="1" applyAlignment="1">
      <alignment horizontal="center" vertical="center"/>
    </xf>
    <xf numFmtId="0" fontId="68" fillId="2" borderId="3" xfId="14" applyFont="1" applyFill="1" applyBorder="1" applyAlignment="1">
      <alignment horizontal="left" vertical="center" wrapText="1"/>
    </xf>
    <xf numFmtId="0" fontId="68" fillId="2" borderId="2" xfId="14" applyFont="1" applyFill="1" applyBorder="1" applyAlignment="1">
      <alignment horizontal="left" vertical="center" wrapText="1"/>
    </xf>
    <xf numFmtId="0" fontId="74" fillId="0" borderId="57" xfId="14" applyFont="1" applyFill="1" applyBorder="1" applyAlignment="1">
      <alignment horizontal="center"/>
    </xf>
    <xf numFmtId="0" fontId="74" fillId="0" borderId="68" xfId="14" applyFont="1" applyFill="1" applyBorder="1" applyAlignment="1">
      <alignment horizontal="center"/>
    </xf>
    <xf numFmtId="0" fontId="74" fillId="0" borderId="24" xfId="14" applyFont="1" applyFill="1" applyBorder="1" applyAlignment="1">
      <alignment horizontal="center"/>
    </xf>
    <xf numFmtId="0" fontId="67" fillId="0" borderId="1" xfId="14" applyFont="1" applyFill="1" applyBorder="1" applyAlignment="1">
      <alignment horizontal="center" vertical="center"/>
    </xf>
    <xf numFmtId="0" fontId="67" fillId="0" borderId="3" xfId="14" applyFont="1" applyFill="1" applyBorder="1" applyAlignment="1">
      <alignment horizontal="center" vertical="center"/>
    </xf>
    <xf numFmtId="0" fontId="67" fillId="0" borderId="2" xfId="14" applyFont="1" applyFill="1" applyBorder="1" applyAlignment="1">
      <alignment horizontal="center" vertical="center"/>
    </xf>
    <xf numFmtId="0" fontId="67" fillId="0" borderId="31" xfId="14" applyFont="1" applyFill="1" applyBorder="1" applyAlignment="1">
      <alignment horizontal="center"/>
    </xf>
    <xf numFmtId="0" fontId="67" fillId="2" borderId="10" xfId="2" applyFont="1" applyFill="1" applyBorder="1" applyAlignment="1">
      <alignment horizontal="center" vertical="center"/>
    </xf>
    <xf numFmtId="0" fontId="67" fillId="2" borderId="12" xfId="2" applyFont="1" applyFill="1" applyBorder="1" applyAlignment="1">
      <alignment horizontal="center" vertical="center"/>
    </xf>
    <xf numFmtId="0" fontId="67" fillId="2" borderId="11" xfId="2" applyFont="1" applyFill="1" applyBorder="1" applyAlignment="1">
      <alignment horizontal="center" vertical="center"/>
    </xf>
    <xf numFmtId="0" fontId="67" fillId="2" borderId="10" xfId="14" applyFont="1" applyFill="1" applyBorder="1" applyAlignment="1">
      <alignment horizontal="center" vertical="center"/>
    </xf>
    <xf numFmtId="0" fontId="67" fillId="2" borderId="11" xfId="14" applyFont="1" applyFill="1" applyBorder="1" applyAlignment="1">
      <alignment horizontal="center" vertical="center"/>
    </xf>
    <xf numFmtId="0" fontId="66" fillId="0" borderId="48" xfId="14" applyFont="1" applyBorder="1" applyAlignment="1">
      <alignment horizontal="center" vertical="center"/>
    </xf>
    <xf numFmtId="0" fontId="66" fillId="0" borderId="13" xfId="14" applyFont="1" applyBorder="1" applyAlignment="1">
      <alignment horizontal="center" vertical="center"/>
    </xf>
    <xf numFmtId="0" fontId="66" fillId="0" borderId="14" xfId="14" applyFont="1" applyBorder="1" applyAlignment="1">
      <alignment horizontal="center" vertical="center"/>
    </xf>
    <xf numFmtId="0" fontId="70" fillId="0" borderId="63" xfId="14" applyFont="1" applyFill="1" applyBorder="1" applyAlignment="1">
      <alignment horizontal="center" vertical="center"/>
    </xf>
    <xf numFmtId="0" fontId="70" fillId="0" borderId="55" xfId="14" applyFont="1" applyFill="1" applyBorder="1" applyAlignment="1">
      <alignment horizontal="center" vertical="center"/>
    </xf>
    <xf numFmtId="0" fontId="70" fillId="0" borderId="44" xfId="14" applyFont="1" applyFill="1" applyBorder="1" applyAlignment="1">
      <alignment horizontal="center" vertical="center"/>
    </xf>
    <xf numFmtId="0" fontId="70" fillId="0" borderId="57" xfId="14" applyFont="1" applyFill="1" applyBorder="1" applyAlignment="1">
      <alignment horizontal="center"/>
    </xf>
    <xf numFmtId="0" fontId="70" fillId="0" borderId="68" xfId="14" applyFont="1" applyFill="1" applyBorder="1" applyAlignment="1">
      <alignment horizontal="center"/>
    </xf>
    <xf numFmtId="0" fontId="70" fillId="0" borderId="24" xfId="14" applyFont="1" applyFill="1" applyBorder="1" applyAlignment="1">
      <alignment horizontal="center"/>
    </xf>
    <xf numFmtId="0" fontId="19" fillId="0" borderId="1" xfId="14" applyFont="1" applyFill="1" applyBorder="1" applyAlignment="1">
      <alignment horizontal="center"/>
    </xf>
    <xf numFmtId="0" fontId="19" fillId="0" borderId="3" xfId="14" applyFont="1" applyFill="1" applyBorder="1" applyAlignment="1">
      <alignment horizontal="center"/>
    </xf>
    <xf numFmtId="0" fontId="19" fillId="0" borderId="2" xfId="14" applyFont="1" applyFill="1" applyBorder="1" applyAlignment="1">
      <alignment horizontal="center"/>
    </xf>
    <xf numFmtId="0" fontId="9" fillId="2" borderId="31" xfId="2" applyFont="1" applyFill="1" applyBorder="1" applyAlignment="1">
      <alignment horizontal="center"/>
    </xf>
    <xf numFmtId="49" fontId="40" fillId="0" borderId="47" xfId="14" applyNumberFormat="1" applyFont="1" applyFill="1" applyBorder="1" applyAlignment="1">
      <alignment horizontal="center"/>
    </xf>
    <xf numFmtId="49" fontId="40" fillId="0" borderId="8" xfId="14" applyNumberFormat="1" applyFont="1" applyFill="1" applyBorder="1" applyAlignment="1">
      <alignment horizontal="center"/>
    </xf>
    <xf numFmtId="49" fontId="40" fillId="0" borderId="71" xfId="14" applyNumberFormat="1" applyFont="1" applyFill="1" applyBorder="1" applyAlignment="1">
      <alignment horizontal="center"/>
    </xf>
    <xf numFmtId="0" fontId="1" fillId="2" borderId="69" xfId="14" applyFill="1" applyBorder="1" applyAlignment="1">
      <alignment horizontal="left"/>
    </xf>
    <xf numFmtId="0" fontId="1" fillId="2" borderId="68" xfId="14" applyFill="1" applyBorder="1" applyAlignment="1">
      <alignment horizontal="left"/>
    </xf>
    <xf numFmtId="0" fontId="1" fillId="2" borderId="49" xfId="14" applyFill="1" applyBorder="1" applyAlignment="1">
      <alignment horizontal="center"/>
    </xf>
    <xf numFmtId="0" fontId="1" fillId="2" borderId="31" xfId="14" applyFill="1" applyBorder="1" applyAlignment="1">
      <alignment horizontal="center"/>
    </xf>
    <xf numFmtId="0" fontId="1" fillId="2" borderId="47" xfId="14" applyFont="1" applyFill="1" applyBorder="1" applyAlignment="1">
      <alignment horizontal="center"/>
    </xf>
    <xf numFmtId="0" fontId="1" fillId="2" borderId="8" xfId="14" applyFill="1" applyBorder="1" applyAlignment="1">
      <alignment horizontal="center"/>
    </xf>
    <xf numFmtId="0" fontId="17" fillId="2" borderId="47" xfId="2" applyFill="1" applyBorder="1" applyAlignment="1">
      <alignment horizontal="center"/>
    </xf>
    <xf numFmtId="0" fontId="17" fillId="2" borderId="8" xfId="2" applyFill="1" applyBorder="1" applyAlignment="1">
      <alignment horizontal="center"/>
    </xf>
    <xf numFmtId="0" fontId="17" fillId="2" borderId="10" xfId="2" applyFill="1" applyBorder="1" applyAlignment="1">
      <alignment horizontal="left"/>
    </xf>
    <xf numFmtId="0" fontId="17" fillId="2" borderId="12" xfId="2" applyFill="1" applyBorder="1" applyAlignment="1">
      <alignment horizontal="left"/>
    </xf>
    <xf numFmtId="0" fontId="9" fillId="2" borderId="8" xfId="2" applyFont="1" applyFill="1" applyBorder="1" applyAlignment="1">
      <alignment horizontal="center"/>
    </xf>
    <xf numFmtId="49" fontId="1" fillId="0" borderId="49" xfId="14" applyNumberFormat="1" applyFont="1" applyFill="1" applyBorder="1" applyAlignment="1">
      <alignment horizontal="center"/>
    </xf>
    <xf numFmtId="49" fontId="1" fillId="0" borderId="31" xfId="14" applyNumberFormat="1" applyFill="1" applyBorder="1" applyAlignment="1">
      <alignment horizontal="center"/>
    </xf>
    <xf numFmtId="49" fontId="1" fillId="0" borderId="64" xfId="14" applyNumberFormat="1" applyFill="1" applyBorder="1" applyAlignment="1">
      <alignment horizontal="center"/>
    </xf>
    <xf numFmtId="49" fontId="17" fillId="7" borderId="88" xfId="2" applyNumberFormat="1" applyFill="1" applyBorder="1" applyAlignment="1">
      <alignment horizontal="center"/>
    </xf>
    <xf numFmtId="49" fontId="17" fillId="7" borderId="89" xfId="2" applyNumberFormat="1" applyFill="1" applyBorder="1" applyAlignment="1">
      <alignment horizontal="center"/>
    </xf>
    <xf numFmtId="49" fontId="17" fillId="7" borderId="90" xfId="2" applyNumberFormat="1" applyFill="1" applyBorder="1" applyAlignment="1">
      <alignment horizontal="center"/>
    </xf>
    <xf numFmtId="0" fontId="17" fillId="2" borderId="47" xfId="2" applyFill="1" applyBorder="1" applyAlignment="1">
      <alignment horizontal="left"/>
    </xf>
    <xf numFmtId="0" fontId="17" fillId="2" borderId="8" xfId="2" applyFill="1" applyBorder="1" applyAlignment="1">
      <alignment horizontal="left"/>
    </xf>
    <xf numFmtId="49" fontId="1" fillId="7" borderId="69" xfId="14" applyNumberFormat="1" applyFont="1" applyFill="1" applyBorder="1" applyAlignment="1">
      <alignment horizontal="center"/>
    </xf>
    <xf numFmtId="49" fontId="1" fillId="7" borderId="68" xfId="14" applyNumberFormat="1" applyFill="1" applyBorder="1" applyAlignment="1">
      <alignment horizontal="center"/>
    </xf>
    <xf numFmtId="49" fontId="1" fillId="7" borderId="24" xfId="14" applyNumberFormat="1" applyFill="1" applyBorder="1" applyAlignment="1">
      <alignment horizontal="center"/>
    </xf>
    <xf numFmtId="0" fontId="9" fillId="2" borderId="12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17" fontId="17" fillId="2" borderId="65" xfId="2" applyNumberFormat="1" applyFill="1" applyBorder="1" applyAlignment="1">
      <alignment horizontal="center" vertical="center"/>
    </xf>
    <xf numFmtId="17" fontId="17" fillId="2" borderId="46" xfId="2" applyNumberFormat="1" applyFill="1" applyBorder="1" applyAlignment="1">
      <alignment horizontal="center" vertical="center"/>
    </xf>
    <xf numFmtId="0" fontId="1" fillId="2" borderId="69" xfId="2" applyFont="1" applyFill="1" applyBorder="1" applyAlignment="1">
      <alignment horizontal="center"/>
    </xf>
    <xf numFmtId="0" fontId="1" fillId="2" borderId="68" xfId="2" applyFont="1" applyFill="1" applyBorder="1" applyAlignment="1">
      <alignment horizontal="center"/>
    </xf>
    <xf numFmtId="0" fontId="1" fillId="2" borderId="24" xfId="2" applyFont="1" applyFill="1" applyBorder="1" applyAlignment="1">
      <alignment horizontal="center"/>
    </xf>
    <xf numFmtId="0" fontId="17" fillId="2" borderId="69" xfId="2" applyNumberFormat="1" applyFont="1" applyFill="1" applyBorder="1" applyAlignment="1">
      <alignment horizontal="center"/>
    </xf>
    <xf numFmtId="0" fontId="17" fillId="2" borderId="68" xfId="2" applyNumberFormat="1" applyFill="1" applyBorder="1" applyAlignment="1">
      <alignment horizontal="center"/>
    </xf>
    <xf numFmtId="0" fontId="17" fillId="2" borderId="24" xfId="2" applyNumberFormat="1" applyFill="1" applyBorder="1" applyAlignment="1">
      <alignment horizontal="center"/>
    </xf>
    <xf numFmtId="49" fontId="17" fillId="2" borderId="77" xfId="2" applyNumberFormat="1" applyFont="1" applyFill="1" applyBorder="1" applyAlignment="1">
      <alignment horizontal="left"/>
    </xf>
    <xf numFmtId="49" fontId="17" fillId="2" borderId="78" xfId="2" applyNumberFormat="1" applyFill="1" applyBorder="1" applyAlignment="1">
      <alignment horizontal="left"/>
    </xf>
    <xf numFmtId="49" fontId="17" fillId="2" borderId="83" xfId="2" applyNumberFormat="1" applyFont="1" applyFill="1" applyBorder="1" applyAlignment="1">
      <alignment horizontal="left"/>
    </xf>
    <xf numFmtId="49" fontId="17" fillId="2" borderId="84" xfId="2" applyNumberFormat="1" applyFill="1" applyBorder="1" applyAlignment="1">
      <alignment horizontal="left"/>
    </xf>
    <xf numFmtId="0" fontId="9" fillId="2" borderId="10" xfId="2" applyFont="1" applyFill="1" applyBorder="1" applyAlignment="1">
      <alignment horizontal="center" vertical="center"/>
    </xf>
    <xf numFmtId="0" fontId="7" fillId="2" borderId="48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/>
    </xf>
    <xf numFmtId="0" fontId="1" fillId="2" borderId="3" xfId="2" applyFont="1" applyFill="1" applyBorder="1" applyAlignment="1">
      <alignment horizontal="center"/>
    </xf>
    <xf numFmtId="0" fontId="1" fillId="2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left" vertical="center" wrapText="1"/>
    </xf>
    <xf numFmtId="49" fontId="1" fillId="0" borderId="105" xfId="14" applyNumberFormat="1" applyFont="1" applyFill="1" applyBorder="1" applyAlignment="1">
      <alignment horizontal="center"/>
    </xf>
    <xf numFmtId="49" fontId="1" fillId="0" borderId="80" xfId="14" applyNumberFormat="1" applyFill="1" applyBorder="1" applyAlignment="1">
      <alignment horizontal="center"/>
    </xf>
    <xf numFmtId="49" fontId="1" fillId="0" borderId="81" xfId="14" applyNumberFormat="1" applyFill="1" applyBorder="1" applyAlignment="1">
      <alignment horizontal="center"/>
    </xf>
    <xf numFmtId="49" fontId="40" fillId="0" borderId="83" xfId="14" applyNumberFormat="1" applyFont="1" applyFill="1" applyBorder="1" applyAlignment="1">
      <alignment horizontal="center"/>
    </xf>
    <xf numFmtId="49" fontId="40" fillId="0" borderId="84" xfId="14" applyNumberFormat="1" applyFont="1" applyFill="1" applyBorder="1" applyAlignment="1">
      <alignment horizontal="center"/>
    </xf>
    <xf numFmtId="49" fontId="40" fillId="0" borderId="86" xfId="14" applyNumberFormat="1" applyFont="1" applyFill="1" applyBorder="1" applyAlignment="1">
      <alignment horizontal="center"/>
    </xf>
    <xf numFmtId="0" fontId="1" fillId="2" borderId="49" xfId="14" applyFill="1" applyBorder="1" applyAlignment="1">
      <alignment horizontal="left"/>
    </xf>
    <xf numFmtId="0" fontId="1" fillId="2" borderId="31" xfId="14" applyFill="1" applyBorder="1" applyAlignment="1">
      <alignment horizontal="left"/>
    </xf>
    <xf numFmtId="0" fontId="1" fillId="2" borderId="64" xfId="14" applyFill="1" applyBorder="1" applyAlignment="1">
      <alignment horizontal="left"/>
    </xf>
    <xf numFmtId="0" fontId="1" fillId="2" borderId="47" xfId="14" applyFont="1" applyFill="1" applyBorder="1" applyAlignment="1">
      <alignment horizontal="left"/>
    </xf>
    <xf numFmtId="0" fontId="1" fillId="2" borderId="8" xfId="14" applyFill="1" applyBorder="1" applyAlignment="1">
      <alignment horizontal="left"/>
    </xf>
    <xf numFmtId="0" fontId="1" fillId="2" borderId="71" xfId="14" applyFill="1" applyBorder="1" applyAlignment="1">
      <alignment horizontal="left"/>
    </xf>
    <xf numFmtId="0" fontId="17" fillId="2" borderId="71" xfId="2" applyFill="1" applyBorder="1" applyAlignment="1">
      <alignment horizontal="left"/>
    </xf>
    <xf numFmtId="0" fontId="1" fillId="7" borderId="69" xfId="14" applyFill="1" applyBorder="1" applyAlignment="1">
      <alignment horizontal="center"/>
    </xf>
    <xf numFmtId="0" fontId="1" fillId="7" borderId="68" xfId="14" applyFill="1" applyBorder="1" applyAlignment="1">
      <alignment horizontal="center"/>
    </xf>
    <xf numFmtId="0" fontId="1" fillId="7" borderId="24" xfId="14" applyFill="1" applyBorder="1" applyAlignment="1">
      <alignment horizontal="center"/>
    </xf>
    <xf numFmtId="49" fontId="17" fillId="2" borderId="98" xfId="2" applyNumberFormat="1" applyFill="1" applyBorder="1" applyAlignment="1">
      <alignment horizontal="center"/>
    </xf>
    <xf numFmtId="49" fontId="17" fillId="2" borderId="99" xfId="2" applyNumberFormat="1" applyFill="1" applyBorder="1" applyAlignment="1">
      <alignment horizontal="center"/>
    </xf>
    <xf numFmtId="49" fontId="17" fillId="2" borderId="100" xfId="2" applyNumberFormat="1" applyFill="1" applyBorder="1" applyAlignment="1">
      <alignment horizontal="center"/>
    </xf>
    <xf numFmtId="49" fontId="17" fillId="2" borderId="6" xfId="2" applyNumberFormat="1" applyFill="1" applyBorder="1" applyAlignment="1">
      <alignment horizontal="center"/>
    </xf>
    <xf numFmtId="49" fontId="17" fillId="2" borderId="0" xfId="2" applyNumberFormat="1" applyFill="1" applyBorder="1" applyAlignment="1">
      <alignment horizontal="center"/>
    </xf>
    <xf numFmtId="49" fontId="17" fillId="2" borderId="61" xfId="2" applyNumberFormat="1" applyFill="1" applyBorder="1" applyAlignment="1">
      <alignment horizontal="center"/>
    </xf>
    <xf numFmtId="49" fontId="1" fillId="2" borderId="101" xfId="14" applyNumberFormat="1" applyFont="1" applyFill="1" applyBorder="1" applyAlignment="1">
      <alignment horizontal="center"/>
    </xf>
    <xf numFmtId="49" fontId="1" fillId="2" borderId="102" xfId="14" applyNumberFormat="1" applyFill="1" applyBorder="1" applyAlignment="1">
      <alignment horizontal="center"/>
    </xf>
    <xf numFmtId="49" fontId="1" fillId="2" borderId="74" xfId="14" applyNumberFormat="1" applyFill="1" applyBorder="1" applyAlignment="1">
      <alignment horizontal="center"/>
    </xf>
    <xf numFmtId="49" fontId="17" fillId="7" borderId="101" xfId="2" applyNumberFormat="1" applyFill="1" applyBorder="1" applyAlignment="1">
      <alignment horizontal="center"/>
    </xf>
    <xf numFmtId="49" fontId="17" fillId="7" borderId="102" xfId="2" applyNumberFormat="1" applyFill="1" applyBorder="1" applyAlignment="1">
      <alignment horizontal="center"/>
    </xf>
    <xf numFmtId="49" fontId="17" fillId="7" borderId="74" xfId="2" applyNumberFormat="1" applyFill="1" applyBorder="1" applyAlignment="1">
      <alignment horizontal="center"/>
    </xf>
    <xf numFmtId="49" fontId="1" fillId="2" borderId="77" xfId="2" applyNumberFormat="1" applyFont="1" applyFill="1" applyBorder="1" applyAlignment="1">
      <alignment horizontal="left"/>
    </xf>
    <xf numFmtId="49" fontId="1" fillId="2" borderId="83" xfId="2" applyNumberFormat="1" applyFont="1" applyFill="1" applyBorder="1" applyAlignment="1">
      <alignment horizontal="left"/>
    </xf>
    <xf numFmtId="0" fontId="17" fillId="0" borderId="69" xfId="2" applyFill="1" applyBorder="1" applyAlignment="1">
      <alignment horizontal="left"/>
    </xf>
    <xf numFmtId="0" fontId="17" fillId="0" borderId="68" xfId="2" applyFill="1" applyBorder="1" applyAlignment="1">
      <alignment horizontal="left"/>
    </xf>
    <xf numFmtId="0" fontId="17" fillId="0" borderId="24" xfId="2" applyFill="1" applyBorder="1" applyAlignment="1">
      <alignment horizontal="left"/>
    </xf>
    <xf numFmtId="49" fontId="1" fillId="2" borderId="69" xfId="2" applyNumberFormat="1" applyFont="1" applyFill="1" applyBorder="1" applyAlignment="1">
      <alignment horizontal="center"/>
    </xf>
    <xf numFmtId="49" fontId="17" fillId="2" borderId="68" xfId="2" applyNumberFormat="1" applyFill="1" applyBorder="1" applyAlignment="1">
      <alignment horizontal="center"/>
    </xf>
    <xf numFmtId="49" fontId="17" fillId="2" borderId="24" xfId="2" applyNumberFormat="1" applyFill="1" applyBorder="1" applyAlignment="1">
      <alignment horizontal="center"/>
    </xf>
    <xf numFmtId="49" fontId="17" fillId="7" borderId="94" xfId="2" applyNumberFormat="1" applyFill="1" applyBorder="1" applyAlignment="1">
      <alignment horizontal="center"/>
    </xf>
    <xf numFmtId="49" fontId="17" fillId="7" borderId="95" xfId="2" applyNumberFormat="1" applyFill="1" applyBorder="1" applyAlignment="1">
      <alignment horizontal="center"/>
    </xf>
    <xf numFmtId="49" fontId="17" fillId="7" borderId="96" xfId="2" applyNumberFormat="1" applyFill="1" applyBorder="1" applyAlignment="1">
      <alignment horizontal="center"/>
    </xf>
    <xf numFmtId="0" fontId="7" fillId="0" borderId="48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/>
    </xf>
    <xf numFmtId="0" fontId="23" fillId="2" borderId="3" xfId="2" applyFont="1" applyFill="1" applyBorder="1" applyAlignment="1">
      <alignment horizontal="center"/>
    </xf>
    <xf numFmtId="0" fontId="23" fillId="2" borderId="2" xfId="2" applyFont="1" applyFill="1" applyBorder="1" applyAlignment="1">
      <alignment horizontal="center"/>
    </xf>
    <xf numFmtId="17" fontId="34" fillId="4" borderId="57" xfId="2" applyNumberFormat="1" applyFont="1" applyFill="1" applyBorder="1" applyAlignment="1">
      <alignment horizontal="center"/>
    </xf>
    <xf numFmtId="17" fontId="34" fillId="4" borderId="68" xfId="2" applyNumberFormat="1" applyFont="1" applyFill="1" applyBorder="1" applyAlignment="1">
      <alignment horizontal="center"/>
    </xf>
    <xf numFmtId="17" fontId="34" fillId="4" borderId="52" xfId="2" applyNumberFormat="1" applyFont="1" applyFill="1" applyBorder="1" applyAlignment="1">
      <alignment horizontal="center"/>
    </xf>
    <xf numFmtId="0" fontId="1" fillId="6" borderId="69" xfId="2" applyFont="1" applyFill="1" applyBorder="1" applyAlignment="1">
      <alignment horizontal="center"/>
    </xf>
    <xf numFmtId="0" fontId="17" fillId="6" borderId="24" xfId="2" applyFill="1" applyBorder="1" applyAlignment="1">
      <alignment horizontal="center"/>
    </xf>
    <xf numFmtId="0" fontId="1" fillId="6" borderId="69" xfId="2" applyFont="1" applyFill="1" applyBorder="1" applyAlignment="1">
      <alignment horizontal="left"/>
    </xf>
    <xf numFmtId="0" fontId="17" fillId="6" borderId="24" xfId="2" applyFont="1" applyFill="1" applyBorder="1" applyAlignment="1">
      <alignment horizontal="left"/>
    </xf>
    <xf numFmtId="0" fontId="52" fillId="6" borderId="69" xfId="14" applyFont="1" applyFill="1" applyBorder="1" applyAlignment="1">
      <alignment horizontal="left"/>
    </xf>
    <xf numFmtId="0" fontId="1" fillId="6" borderId="24" xfId="14" applyFont="1" applyFill="1" applyBorder="1" applyAlignment="1">
      <alignment horizontal="left"/>
    </xf>
    <xf numFmtId="0" fontId="0" fillId="6" borderId="57" xfId="14" applyFont="1" applyFill="1" applyBorder="1" applyAlignment="1">
      <alignment horizontal="center" wrapText="1"/>
    </xf>
    <xf numFmtId="0" fontId="35" fillId="6" borderId="68" xfId="14" applyFont="1" applyFill="1" applyBorder="1" applyAlignment="1">
      <alignment horizontal="center" wrapText="1"/>
    </xf>
    <xf numFmtId="0" fontId="0" fillId="6" borderId="25" xfId="14" applyFont="1" applyFill="1" applyBorder="1" applyAlignment="1">
      <alignment horizontal="center" vertical="center" wrapText="1"/>
    </xf>
    <xf numFmtId="0" fontId="0" fillId="6" borderId="66" xfId="14" applyFont="1" applyFill="1" applyBorder="1" applyAlignment="1">
      <alignment horizontal="center" vertical="center" wrapText="1"/>
    </xf>
    <xf numFmtId="0" fontId="0" fillId="6" borderId="64" xfId="14" applyFont="1" applyFill="1" applyBorder="1" applyAlignment="1">
      <alignment horizontal="center" vertical="center" wrapText="1"/>
    </xf>
    <xf numFmtId="0" fontId="0" fillId="6" borderId="34" xfId="14" applyFont="1" applyFill="1" applyBorder="1" applyAlignment="1">
      <alignment horizontal="center" vertical="center" wrapText="1"/>
    </xf>
    <xf numFmtId="0" fontId="0" fillId="6" borderId="71" xfId="14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3" fontId="35" fillId="6" borderId="57" xfId="14" applyNumberFormat="1" applyFont="1" applyFill="1" applyBorder="1" applyAlignment="1">
      <alignment horizontal="center" vertical="center"/>
    </xf>
    <xf numFmtId="3" fontId="35" fillId="6" borderId="24" xfId="14" applyNumberFormat="1" applyFont="1" applyFill="1" applyBorder="1" applyAlignment="1">
      <alignment horizontal="center" vertical="center"/>
    </xf>
    <xf numFmtId="3" fontId="35" fillId="2" borderId="66" xfId="14" applyNumberFormat="1" applyFont="1" applyFill="1" applyBorder="1" applyAlignment="1">
      <alignment horizontal="center"/>
    </xf>
    <xf numFmtId="3" fontId="35" fillId="2" borderId="64" xfId="14" applyNumberFormat="1" applyFont="1" applyFill="1" applyBorder="1" applyAlignment="1">
      <alignment horizontal="center"/>
    </xf>
    <xf numFmtId="3" fontId="35" fillId="2" borderId="37" xfId="14" applyNumberFormat="1" applyFont="1" applyFill="1" applyBorder="1" applyAlignment="1">
      <alignment horizontal="center"/>
    </xf>
    <xf numFmtId="3" fontId="35" fillId="2" borderId="61" xfId="14" applyNumberFormat="1" applyFont="1" applyFill="1" applyBorder="1" applyAlignment="1">
      <alignment horizontal="center"/>
    </xf>
    <xf numFmtId="3" fontId="16" fillId="2" borderId="34" xfId="14" applyNumberFormat="1" applyFont="1" applyFill="1" applyBorder="1" applyAlignment="1">
      <alignment horizontal="center"/>
    </xf>
    <xf numFmtId="3" fontId="16" fillId="2" borderId="71" xfId="14" applyNumberFormat="1" applyFont="1" applyFill="1" applyBorder="1" applyAlignment="1">
      <alignment horizontal="center"/>
    </xf>
    <xf numFmtId="0" fontId="9" fillId="2" borderId="4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9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/>
    </xf>
    <xf numFmtId="0" fontId="1" fillId="3" borderId="3" xfId="2" applyFont="1" applyFill="1" applyBorder="1" applyAlignment="1">
      <alignment horizontal="center"/>
    </xf>
    <xf numFmtId="0" fontId="1" fillId="3" borderId="2" xfId="2" applyFont="1" applyFill="1" applyBorder="1" applyAlignment="1">
      <alignment horizontal="center"/>
    </xf>
    <xf numFmtId="0" fontId="7" fillId="2" borderId="5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3" fontId="1" fillId="2" borderId="4" xfId="2" applyNumberFormat="1" applyFont="1" applyFill="1" applyBorder="1" applyAlignment="1">
      <alignment horizontal="center"/>
    </xf>
    <xf numFmtId="0" fontId="29" fillId="0" borderId="8" xfId="2" applyNumberFormat="1" applyFont="1" applyBorder="1" applyAlignment="1" applyProtection="1">
      <alignment horizontal="center" vertical="center" wrapText="1"/>
      <protection locked="0" hidden="1"/>
    </xf>
    <xf numFmtId="0" fontId="29" fillId="0" borderId="71" xfId="2" applyNumberFormat="1" applyFont="1" applyBorder="1" applyAlignment="1" applyProtection="1">
      <alignment horizontal="center" vertical="center" wrapText="1"/>
      <protection locked="0" hidden="1"/>
    </xf>
    <xf numFmtId="3" fontId="19" fillId="2" borderId="58" xfId="2" applyNumberFormat="1" applyFont="1" applyFill="1" applyBorder="1" applyAlignment="1">
      <alignment horizontal="center"/>
    </xf>
    <xf numFmtId="3" fontId="19" fillId="2" borderId="4" xfId="2" applyNumberFormat="1" applyFont="1" applyFill="1" applyBorder="1" applyAlignment="1">
      <alignment horizontal="center"/>
    </xf>
    <xf numFmtId="3" fontId="19" fillId="2" borderId="51" xfId="2" applyNumberFormat="1" applyFont="1" applyFill="1" applyBorder="1" applyAlignment="1">
      <alignment horizontal="center"/>
    </xf>
    <xf numFmtId="0" fontId="40" fillId="2" borderId="10" xfId="2" applyFont="1" applyFill="1" applyBorder="1" applyAlignment="1">
      <alignment horizontal="center" vertical="center" wrapText="1"/>
    </xf>
    <xf numFmtId="0" fontId="40" fillId="2" borderId="12" xfId="2" applyFont="1" applyFill="1" applyBorder="1" applyAlignment="1">
      <alignment horizontal="center" vertical="center" wrapText="1"/>
    </xf>
    <xf numFmtId="0" fontId="40" fillId="2" borderId="11" xfId="2" applyFont="1" applyFill="1" applyBorder="1" applyAlignment="1">
      <alignment horizontal="center" vertical="center" wrapText="1"/>
    </xf>
    <xf numFmtId="0" fontId="40" fillId="2" borderId="10" xfId="2" applyFont="1" applyFill="1" applyBorder="1" applyAlignment="1">
      <alignment horizontal="center" vertical="top"/>
    </xf>
    <xf numFmtId="0" fontId="40" fillId="2" borderId="11" xfId="2" applyFont="1" applyFill="1" applyBorder="1" applyAlignment="1">
      <alignment horizontal="center" vertical="top"/>
    </xf>
    <xf numFmtId="0" fontId="48" fillId="0" borderId="48" xfId="2" applyFont="1" applyBorder="1" applyAlignment="1">
      <alignment horizontal="center" vertical="center"/>
    </xf>
    <xf numFmtId="0" fontId="48" fillId="0" borderId="13" xfId="2" applyFont="1" applyBorder="1" applyAlignment="1">
      <alignment horizontal="center" vertical="center"/>
    </xf>
    <xf numFmtId="0" fontId="48" fillId="0" borderId="14" xfId="2" applyFont="1" applyBorder="1" applyAlignment="1">
      <alignment horizontal="center" vertical="center"/>
    </xf>
    <xf numFmtId="0" fontId="40" fillId="2" borderId="1" xfId="2" applyFont="1" applyFill="1" applyBorder="1" applyAlignment="1">
      <alignment horizontal="center" vertical="center"/>
    </xf>
    <xf numFmtId="0" fontId="40" fillId="2" borderId="3" xfId="2" applyFont="1" applyFill="1" applyBorder="1" applyAlignment="1">
      <alignment horizontal="center" vertical="center"/>
    </xf>
    <xf numFmtId="0" fontId="40" fillId="2" borderId="2" xfId="2" applyFont="1" applyFill="1" applyBorder="1" applyAlignment="1">
      <alignment horizontal="center" vertical="center"/>
    </xf>
    <xf numFmtId="0" fontId="40" fillId="2" borderId="49" xfId="2" applyFont="1" applyFill="1" applyBorder="1" applyAlignment="1">
      <alignment horizontal="center"/>
    </xf>
    <xf numFmtId="0" fontId="40" fillId="2" borderId="31" xfId="2" applyFont="1" applyFill="1" applyBorder="1" applyAlignment="1">
      <alignment horizontal="center"/>
    </xf>
    <xf numFmtId="3" fontId="1" fillId="3" borderId="1" xfId="2" applyNumberFormat="1" applyFont="1" applyFill="1" applyBorder="1" applyAlignment="1">
      <alignment horizontal="center"/>
    </xf>
    <xf numFmtId="3" fontId="1" fillId="3" borderId="3" xfId="2" applyNumberFormat="1" applyFont="1" applyFill="1" applyBorder="1" applyAlignment="1">
      <alignment horizontal="center"/>
    </xf>
    <xf numFmtId="3" fontId="1" fillId="3" borderId="2" xfId="2" applyNumberFormat="1" applyFont="1" applyFill="1" applyBorder="1" applyAlignment="1">
      <alignment horizontal="center"/>
    </xf>
    <xf numFmtId="0" fontId="48" fillId="2" borderId="5" xfId="2" applyFont="1" applyFill="1" applyBorder="1" applyAlignment="1">
      <alignment horizontal="center" vertical="center"/>
    </xf>
    <xf numFmtId="0" fontId="48" fillId="2" borderId="1" xfId="2" applyFont="1" applyFill="1" applyBorder="1" applyAlignment="1">
      <alignment horizontal="center" vertical="center"/>
    </xf>
    <xf numFmtId="0" fontId="48" fillId="2" borderId="2" xfId="2" applyFont="1" applyFill="1" applyBorder="1" applyAlignment="1">
      <alignment horizontal="center" vertical="center"/>
    </xf>
    <xf numFmtId="0" fontId="48" fillId="2" borderId="9" xfId="2" applyFont="1" applyFill="1" applyBorder="1" applyAlignment="1">
      <alignment horizontal="center" vertical="center"/>
    </xf>
    <xf numFmtId="0" fontId="48" fillId="2" borderId="6" xfId="2" applyFont="1" applyFill="1" applyBorder="1" applyAlignment="1">
      <alignment horizontal="center" vertical="center"/>
    </xf>
    <xf numFmtId="0" fontId="48" fillId="2" borderId="7" xfId="2" applyFont="1" applyFill="1" applyBorder="1" applyAlignment="1">
      <alignment horizontal="center" vertical="center"/>
    </xf>
    <xf numFmtId="0" fontId="40" fillId="2" borderId="9" xfId="2" applyFont="1" applyFill="1" applyBorder="1" applyAlignment="1">
      <alignment horizontal="center" vertical="center"/>
    </xf>
    <xf numFmtId="0" fontId="40" fillId="2" borderId="6" xfId="2" applyFont="1" applyFill="1" applyBorder="1" applyAlignment="1">
      <alignment horizontal="center" vertical="center"/>
    </xf>
    <xf numFmtId="0" fontId="40" fillId="2" borderId="7" xfId="2" applyFont="1" applyFill="1" applyBorder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0" fontId="40" fillId="2" borderId="2" xfId="2" applyFont="1" applyFill="1" applyBorder="1" applyAlignment="1">
      <alignment horizontal="left" vertical="center" wrapText="1"/>
    </xf>
    <xf numFmtId="3" fontId="1" fillId="3" borderId="58" xfId="14" applyNumberFormat="1" applyFont="1" applyFill="1" applyBorder="1" applyAlignment="1">
      <alignment horizontal="center"/>
    </xf>
    <xf numFmtId="3" fontId="1" fillId="3" borderId="4" xfId="14" applyNumberFormat="1" applyFont="1" applyFill="1" applyBorder="1" applyAlignment="1">
      <alignment horizontal="center"/>
    </xf>
    <xf numFmtId="3" fontId="1" fillId="3" borderId="51" xfId="14" applyNumberFormat="1" applyFont="1" applyFill="1" applyBorder="1" applyAlignment="1">
      <alignment horizontal="center"/>
    </xf>
    <xf numFmtId="0" fontId="40" fillId="2" borderId="32" xfId="2" applyFont="1" applyFill="1" applyBorder="1" applyAlignment="1">
      <alignment horizontal="center"/>
    </xf>
    <xf numFmtId="0" fontId="40" fillId="2" borderId="41" xfId="2" applyFont="1" applyFill="1" applyBorder="1" applyAlignment="1">
      <alignment horizontal="center" vertical="center"/>
    </xf>
    <xf numFmtId="0" fontId="48" fillId="5" borderId="49" xfId="2" applyFont="1" applyFill="1" applyBorder="1" applyAlignment="1">
      <alignment horizontal="center" vertical="center" wrapText="1"/>
    </xf>
    <xf numFmtId="0" fontId="48" fillId="5" borderId="31" xfId="2" applyFont="1" applyFill="1" applyBorder="1" applyAlignment="1">
      <alignment horizontal="center" vertical="center" wrapText="1"/>
    </xf>
    <xf numFmtId="0" fontId="48" fillId="5" borderId="32" xfId="2" applyFont="1" applyFill="1" applyBorder="1" applyAlignment="1">
      <alignment horizontal="center" vertical="center" wrapText="1"/>
    </xf>
    <xf numFmtId="3" fontId="49" fillId="5" borderId="47" xfId="14" applyNumberFormat="1" applyFont="1" applyFill="1" applyBorder="1" applyAlignment="1">
      <alignment horizontal="center" vertical="center" wrapText="1"/>
    </xf>
    <xf numFmtId="0" fontId="49" fillId="5" borderId="8" xfId="14" applyFont="1" applyFill="1" applyBorder="1" applyAlignment="1">
      <alignment horizontal="center" vertical="center" wrapText="1"/>
    </xf>
    <xf numFmtId="0" fontId="49" fillId="5" borderId="50" xfId="14" applyFont="1" applyFill="1" applyBorder="1" applyAlignment="1">
      <alignment horizontal="center" vertical="center" wrapText="1"/>
    </xf>
    <xf numFmtId="0" fontId="53" fillId="0" borderId="0" xfId="2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</cellXfs>
  <cellStyles count="19">
    <cellStyle name="Hipervínculo" xfId="8" builtinId="8"/>
    <cellStyle name="Millares" xfId="13" builtinId="3"/>
    <cellStyle name="Millares 2" xfId="4" xr:uid="{00000000-0005-0000-0000-000002000000}"/>
    <cellStyle name="Millares 2 2" xfId="15" xr:uid="{00000000-0005-0000-0000-000003000000}"/>
    <cellStyle name="Moneda" xfId="10" builtinId="4"/>
    <cellStyle name="Moneda 2" xfId="9" xr:uid="{00000000-0005-0000-0000-000005000000}"/>
    <cellStyle name="Moneda 2 2" xfId="18" xr:uid="{00000000-0005-0000-0000-000005000000}"/>
    <cellStyle name="Normal" xfId="0" builtinId="0"/>
    <cellStyle name="Normal 2" xfId="2" xr:uid="{00000000-0005-0000-0000-000007000000}"/>
    <cellStyle name="Normal 2 13" xfId="12" xr:uid="{00000000-0005-0000-0000-000008000000}"/>
    <cellStyle name="Normal 2 2" xfId="14" xr:uid="{00000000-0005-0000-0000-000009000000}"/>
    <cellStyle name="Normal 5" xfId="11" xr:uid="{00000000-0005-0000-0000-00000A000000}"/>
    <cellStyle name="Normal_Fondos_1" xfId="5" xr:uid="{00000000-0005-0000-0000-00000B000000}"/>
    <cellStyle name="Normal_Hoja1" xfId="6" xr:uid="{00000000-0005-0000-0000-00000C000000}"/>
    <cellStyle name="Normal_INICIALES" xfId="7" xr:uid="{00000000-0005-0000-0000-00000D000000}"/>
    <cellStyle name="Porcentaje" xfId="17" builtinId="5"/>
    <cellStyle name="Porcentaje 2" xfId="3" xr:uid="{00000000-0005-0000-0000-00000F000000}"/>
    <cellStyle name="Porcentaje 2 2" xfId="16" xr:uid="{00000000-0005-0000-0000-000010000000}"/>
    <cellStyle name="Porcentual 2" xfId="1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40</xdr:row>
      <xdr:rowOff>219075</xdr:rowOff>
    </xdr:from>
    <xdr:to>
      <xdr:col>2</xdr:col>
      <xdr:colOff>552450</xdr:colOff>
      <xdr:row>40</xdr:row>
      <xdr:rowOff>219075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CxnSpPr/>
      </xdr:nvCxnSpPr>
      <xdr:spPr>
        <a:xfrm>
          <a:off x="742950" y="928687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41</xdr:row>
      <xdr:rowOff>0</xdr:rowOff>
    </xdr:from>
    <xdr:to>
      <xdr:col>5</xdr:col>
      <xdr:colOff>885825</xdr:colOff>
      <xdr:row>41</xdr:row>
      <xdr:rowOff>0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CxnSpPr/>
      </xdr:nvCxnSpPr>
      <xdr:spPr>
        <a:xfrm>
          <a:off x="4010025" y="9296400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40</xdr:row>
      <xdr:rowOff>219075</xdr:rowOff>
    </xdr:from>
    <xdr:to>
      <xdr:col>2</xdr:col>
      <xdr:colOff>552450</xdr:colOff>
      <xdr:row>40</xdr:row>
      <xdr:rowOff>219075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742950" y="951547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41</xdr:row>
      <xdr:rowOff>0</xdr:rowOff>
    </xdr:from>
    <xdr:to>
      <xdr:col>5</xdr:col>
      <xdr:colOff>885825</xdr:colOff>
      <xdr:row>41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CxnSpPr/>
      </xdr:nvCxnSpPr>
      <xdr:spPr>
        <a:xfrm>
          <a:off x="4010025" y="9525000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42</xdr:row>
      <xdr:rowOff>219075</xdr:rowOff>
    </xdr:from>
    <xdr:to>
      <xdr:col>3</xdr:col>
      <xdr:colOff>552450</xdr:colOff>
      <xdr:row>42</xdr:row>
      <xdr:rowOff>219075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CxnSpPr/>
      </xdr:nvCxnSpPr>
      <xdr:spPr>
        <a:xfrm>
          <a:off x="142875" y="9839325"/>
          <a:ext cx="304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247650</xdr:colOff>
      <xdr:row>43</xdr:row>
      <xdr:rowOff>0</xdr:rowOff>
    </xdr:from>
    <xdr:to>
      <xdr:col>7</xdr:col>
      <xdr:colOff>609600</xdr:colOff>
      <xdr:row>43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CxnSpPr/>
      </xdr:nvCxnSpPr>
      <xdr:spPr>
        <a:xfrm>
          <a:off x="3543300" y="9848850"/>
          <a:ext cx="2952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75</xdr:row>
      <xdr:rowOff>219075</xdr:rowOff>
    </xdr:from>
    <xdr:to>
      <xdr:col>2</xdr:col>
      <xdr:colOff>552450</xdr:colOff>
      <xdr:row>75</xdr:row>
      <xdr:rowOff>219075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742950" y="970597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76</xdr:row>
      <xdr:rowOff>0</xdr:rowOff>
    </xdr:from>
    <xdr:to>
      <xdr:col>6</xdr:col>
      <xdr:colOff>885825</xdr:colOff>
      <xdr:row>76</xdr:row>
      <xdr:rowOff>9525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4381500" y="18011775"/>
          <a:ext cx="28670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blo%20SPB\Dropbox\SPB_DROPBOX\CONCURSOS\N233%20IMPACT\FINAL%20SPB\SPB%20N233%20FAS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ampos Generales"/>
      <sheetName val="a)TablaFactores"/>
      <sheetName val="b) CapturaDatos"/>
      <sheetName val="c)Horas Extras"/>
      <sheetName val="TABULADOR"/>
      <sheetName val="d)Salarios"/>
      <sheetName val="FASAR 1"/>
      <sheetName val="FASAR 2"/>
      <sheetName val="g) Fsr_FactorJornadaExtra"/>
      <sheetName val="h)Ps_factorJornadaExtra"/>
      <sheetName val="FASAR 3"/>
      <sheetName val="p)Fasar Una TablaJextra"/>
      <sheetName val="q)Fasar Individual_Jnormal"/>
      <sheetName val="r)Fasar Individual_Jextra"/>
    </sheetNames>
    <sheetDataSet>
      <sheetData sheetId="0" refreshError="1"/>
      <sheetData sheetId="1" refreshError="1">
        <row r="6">
          <cell r="P6">
            <v>62.33</v>
          </cell>
        </row>
        <row r="8">
          <cell r="R8">
            <v>2</v>
          </cell>
        </row>
        <row r="9">
          <cell r="D9">
            <v>0.20399999999999999</v>
          </cell>
          <cell r="E9">
            <v>1.0999999999999999E-2</v>
          </cell>
          <cell r="F9">
            <v>7.0000000000000001E-3</v>
          </cell>
          <cell r="G9">
            <v>1.0500000000000001E-2</v>
          </cell>
          <cell r="H9">
            <v>1.7500000000000002E-2</v>
          </cell>
          <cell r="I9">
            <v>0.02</v>
          </cell>
          <cell r="J9">
            <v>3.15E-2</v>
          </cell>
          <cell r="K9">
            <v>0.01</v>
          </cell>
          <cell r="L9">
            <v>0.05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491"/>
  <sheetViews>
    <sheetView zoomScale="80" zoomScaleNormal="80" zoomScalePageLayoutView="70" workbookViewId="0">
      <selection activeCell="M9" sqref="M9"/>
    </sheetView>
  </sheetViews>
  <sheetFormatPr baseColWidth="10" defaultColWidth="11" defaultRowHeight="14.4" x14ac:dyDescent="0.3"/>
  <cols>
    <col min="1" max="1" width="30.109375" style="1423" customWidth="1"/>
    <col min="2" max="10" width="20.6640625" style="1423" customWidth="1"/>
    <col min="11" max="16384" width="11" style="1423"/>
  </cols>
  <sheetData>
    <row r="1" spans="1:81" ht="18" customHeight="1" x14ac:dyDescent="0.3">
      <c r="A1" s="1549" t="s">
        <v>871</v>
      </c>
      <c r="B1" s="1550"/>
      <c r="C1" s="1550"/>
      <c r="D1" s="1550"/>
      <c r="E1" s="1550"/>
      <c r="F1" s="1551"/>
      <c r="G1" s="1420" t="s">
        <v>815</v>
      </c>
      <c r="H1" s="1616" t="s">
        <v>824</v>
      </c>
      <c r="I1" s="1617"/>
      <c r="J1" s="1421" t="s">
        <v>0</v>
      </c>
      <c r="K1" s="1422"/>
      <c r="L1" s="1422"/>
      <c r="M1" s="1422"/>
      <c r="N1" s="1422"/>
      <c r="O1" s="1422"/>
      <c r="P1" s="1422"/>
      <c r="Q1" s="1422"/>
      <c r="R1" s="1422"/>
      <c r="S1" s="1422"/>
      <c r="T1" s="1422"/>
      <c r="U1" s="1422"/>
      <c r="V1" s="1422"/>
      <c r="W1" s="1422"/>
      <c r="X1" s="1422"/>
      <c r="Y1" s="1422"/>
      <c r="Z1" s="1422"/>
      <c r="AA1" s="1422"/>
      <c r="AB1" s="1422"/>
      <c r="AC1" s="1422"/>
      <c r="AD1" s="1422"/>
      <c r="AE1" s="1422"/>
      <c r="AF1" s="1422"/>
      <c r="AG1" s="1422"/>
      <c r="AH1" s="1422"/>
      <c r="AI1" s="1422"/>
      <c r="AJ1" s="1422"/>
      <c r="AK1" s="1422"/>
      <c r="AL1" s="1422"/>
      <c r="AM1" s="1422"/>
      <c r="AN1" s="1422"/>
      <c r="AO1" s="1422"/>
      <c r="AP1" s="1422"/>
      <c r="AQ1" s="1422"/>
      <c r="AR1" s="1422"/>
      <c r="AS1" s="1422"/>
      <c r="AT1" s="1422"/>
      <c r="AU1" s="1422"/>
      <c r="AV1" s="1422"/>
      <c r="AW1" s="1422"/>
      <c r="AX1" s="1422"/>
      <c r="AY1" s="1422"/>
      <c r="AZ1" s="1422"/>
      <c r="BA1" s="1422"/>
      <c r="BB1" s="1422"/>
      <c r="BC1" s="1422"/>
      <c r="BD1" s="1422"/>
      <c r="BE1" s="1422"/>
      <c r="BF1" s="1422"/>
      <c r="BG1" s="1422"/>
      <c r="BH1" s="1422"/>
      <c r="BI1" s="1422"/>
      <c r="BJ1" s="1422"/>
      <c r="BK1" s="1422"/>
      <c r="BL1" s="1422"/>
      <c r="BM1" s="1422"/>
      <c r="BN1" s="1422"/>
      <c r="BO1" s="1422"/>
      <c r="BP1" s="1422"/>
      <c r="BQ1" s="1422"/>
      <c r="BR1" s="1422"/>
      <c r="BS1" s="1422"/>
      <c r="BT1" s="1422"/>
      <c r="BU1" s="1422"/>
      <c r="BV1" s="1422"/>
      <c r="BW1" s="1422"/>
      <c r="BX1" s="1422"/>
      <c r="BY1" s="1422"/>
      <c r="BZ1" s="1422"/>
      <c r="CA1" s="1422"/>
      <c r="CB1" s="1422"/>
      <c r="CC1" s="1422"/>
    </row>
    <row r="2" spans="1:81" ht="18" customHeight="1" x14ac:dyDescent="0.3">
      <c r="A2" s="1552" t="s">
        <v>872</v>
      </c>
      <c r="B2" s="1553"/>
      <c r="C2" s="1553"/>
      <c r="D2" s="1553"/>
      <c r="E2" s="1553"/>
      <c r="F2" s="1554"/>
      <c r="G2" s="1424" t="s">
        <v>1</v>
      </c>
      <c r="H2" s="1618"/>
      <c r="I2" s="1619"/>
      <c r="J2" s="1425" t="s">
        <v>125</v>
      </c>
      <c r="K2" s="1422"/>
      <c r="L2" s="1422"/>
      <c r="M2" s="1422"/>
      <c r="N2" s="1422"/>
      <c r="O2" s="1422"/>
      <c r="P2" s="1422"/>
      <c r="Q2" s="1422"/>
      <c r="R2" s="1422"/>
      <c r="S2" s="1422"/>
      <c r="T2" s="1422"/>
      <c r="U2" s="1422"/>
      <c r="V2" s="1422"/>
      <c r="W2" s="1422"/>
      <c r="X2" s="1422"/>
      <c r="Y2" s="1422"/>
      <c r="Z2" s="1422"/>
      <c r="AA2" s="1422"/>
      <c r="AB2" s="1422"/>
      <c r="AC2" s="1422"/>
      <c r="AD2" s="1422"/>
      <c r="AE2" s="1422"/>
      <c r="AF2" s="1422"/>
      <c r="AG2" s="1422"/>
      <c r="AH2" s="1422"/>
      <c r="AI2" s="1422"/>
      <c r="AJ2" s="1422"/>
      <c r="AK2" s="1422"/>
      <c r="AL2" s="1422"/>
      <c r="AM2" s="1422"/>
      <c r="AN2" s="1422"/>
      <c r="AO2" s="1422"/>
      <c r="AP2" s="1422"/>
      <c r="AQ2" s="1422"/>
      <c r="AR2" s="1422"/>
      <c r="AS2" s="1422"/>
      <c r="AT2" s="1422"/>
      <c r="AU2" s="1422"/>
      <c r="AV2" s="1422"/>
      <c r="AW2" s="1422"/>
      <c r="AX2" s="1422"/>
      <c r="AY2" s="1422"/>
      <c r="AZ2" s="1422"/>
      <c r="BA2" s="1422"/>
      <c r="BB2" s="1422"/>
      <c r="BC2" s="1422"/>
      <c r="BD2" s="1422"/>
      <c r="BE2" s="1422"/>
      <c r="BF2" s="1422"/>
      <c r="BG2" s="1422"/>
      <c r="BH2" s="1422"/>
      <c r="BI2" s="1422"/>
      <c r="BJ2" s="1422"/>
      <c r="BK2" s="1422"/>
      <c r="BL2" s="1422"/>
      <c r="BM2" s="1422"/>
      <c r="BN2" s="1422"/>
      <c r="BO2" s="1422"/>
      <c r="BP2" s="1422"/>
      <c r="BQ2" s="1422"/>
      <c r="BR2" s="1422"/>
      <c r="BS2" s="1422"/>
      <c r="BT2" s="1422"/>
      <c r="BU2" s="1422"/>
      <c r="BV2" s="1422"/>
      <c r="BW2" s="1422"/>
      <c r="BX2" s="1422"/>
      <c r="BY2" s="1422"/>
      <c r="BZ2" s="1422"/>
      <c r="CA2" s="1422"/>
      <c r="CB2" s="1422"/>
      <c r="CC2" s="1422"/>
    </row>
    <row r="3" spans="1:81" ht="18" customHeight="1" x14ac:dyDescent="0.3">
      <c r="A3" s="1562" t="s">
        <v>2</v>
      </c>
      <c r="B3" s="1563"/>
      <c r="C3" s="1563"/>
      <c r="D3" s="1563"/>
      <c r="E3" s="1563"/>
      <c r="F3" s="1564"/>
      <c r="G3" s="1424" t="s">
        <v>3</v>
      </c>
      <c r="H3" s="1618"/>
      <c r="I3" s="1619"/>
      <c r="J3" s="1426" t="s">
        <v>4</v>
      </c>
      <c r="K3" s="1422"/>
      <c r="L3" s="1422"/>
      <c r="M3" s="1422"/>
      <c r="N3" s="1422"/>
      <c r="O3" s="1422"/>
      <c r="P3" s="1422"/>
      <c r="Q3" s="1422"/>
      <c r="R3" s="1422"/>
      <c r="S3" s="1422"/>
      <c r="T3" s="1422"/>
      <c r="U3" s="1422"/>
      <c r="V3" s="1422"/>
      <c r="W3" s="1422"/>
      <c r="X3" s="1422"/>
      <c r="Y3" s="1422"/>
      <c r="Z3" s="1422"/>
      <c r="AA3" s="1422"/>
      <c r="AB3" s="1422"/>
      <c r="AC3" s="1422"/>
      <c r="AD3" s="1422"/>
      <c r="AE3" s="1422"/>
      <c r="AF3" s="1422"/>
      <c r="AG3" s="1422"/>
      <c r="AH3" s="1422"/>
      <c r="AI3" s="1422"/>
      <c r="AJ3" s="1422"/>
      <c r="AK3" s="1422"/>
      <c r="AL3" s="1422"/>
      <c r="AM3" s="1422"/>
      <c r="AN3" s="1422"/>
      <c r="AO3" s="1422"/>
      <c r="AP3" s="1422"/>
      <c r="AQ3" s="1422"/>
      <c r="AR3" s="1422"/>
      <c r="AS3" s="1422"/>
      <c r="AT3" s="1422"/>
      <c r="AU3" s="1422"/>
      <c r="AV3" s="1422"/>
      <c r="AW3" s="1422"/>
      <c r="AX3" s="1422"/>
      <c r="AY3" s="1422"/>
      <c r="AZ3" s="1422"/>
      <c r="BA3" s="1422"/>
      <c r="BB3" s="1422"/>
      <c r="BC3" s="1422"/>
      <c r="BD3" s="1422"/>
      <c r="BE3" s="1422"/>
      <c r="BF3" s="1422"/>
      <c r="BG3" s="1422"/>
      <c r="BH3" s="1422"/>
      <c r="BI3" s="1422"/>
      <c r="BJ3" s="1422"/>
      <c r="BK3" s="1422"/>
      <c r="BL3" s="1422"/>
      <c r="BM3" s="1422"/>
      <c r="BN3" s="1422"/>
      <c r="BO3" s="1422"/>
      <c r="BP3" s="1422"/>
      <c r="BQ3" s="1422"/>
      <c r="BR3" s="1422"/>
      <c r="BS3" s="1422"/>
      <c r="BT3" s="1422"/>
      <c r="BU3" s="1422"/>
      <c r="BV3" s="1422"/>
      <c r="BW3" s="1422"/>
      <c r="BX3" s="1422"/>
      <c r="BY3" s="1422"/>
      <c r="BZ3" s="1422"/>
      <c r="CA3" s="1422"/>
      <c r="CB3" s="1422"/>
      <c r="CC3" s="1422"/>
    </row>
    <row r="4" spans="1:81" ht="18" customHeight="1" thickBot="1" x14ac:dyDescent="0.35">
      <c r="A4" s="1559" t="s">
        <v>825</v>
      </c>
      <c r="B4" s="1560"/>
      <c r="C4" s="1560"/>
      <c r="D4" s="1560"/>
      <c r="E4" s="1560"/>
      <c r="F4" s="1561"/>
      <c r="G4" s="1427"/>
      <c r="H4" s="1427"/>
      <c r="I4" s="1428"/>
      <c r="J4" s="1426" t="s">
        <v>5</v>
      </c>
      <c r="K4" s="1422"/>
      <c r="L4" s="1422"/>
      <c r="M4" s="1422"/>
      <c r="N4" s="1422"/>
      <c r="O4" s="1422"/>
      <c r="P4" s="1422"/>
      <c r="Q4" s="1422"/>
      <c r="R4" s="1422"/>
      <c r="S4" s="1422"/>
      <c r="T4" s="1422"/>
      <c r="U4" s="1422"/>
      <c r="V4" s="1422"/>
      <c r="W4" s="1422"/>
      <c r="X4" s="1422"/>
      <c r="Y4" s="1422"/>
      <c r="Z4" s="1422"/>
      <c r="AA4" s="1422"/>
      <c r="AB4" s="1422"/>
      <c r="AC4" s="1422"/>
      <c r="AD4" s="1422"/>
      <c r="AE4" s="1422"/>
      <c r="AF4" s="1422"/>
      <c r="AG4" s="1422"/>
      <c r="AH4" s="1422"/>
      <c r="AI4" s="1422"/>
      <c r="AJ4" s="1422"/>
      <c r="AK4" s="1422"/>
      <c r="AL4" s="1422"/>
      <c r="AM4" s="1422"/>
      <c r="AN4" s="1422"/>
      <c r="AO4" s="1422"/>
      <c r="AP4" s="1422"/>
      <c r="AQ4" s="1422"/>
      <c r="AR4" s="1422"/>
      <c r="AS4" s="1422"/>
      <c r="AT4" s="1422"/>
      <c r="AU4" s="1422"/>
      <c r="AV4" s="1422"/>
      <c r="AW4" s="1422"/>
      <c r="AX4" s="1422"/>
      <c r="AY4" s="1422"/>
      <c r="AZ4" s="1422"/>
      <c r="BA4" s="1422"/>
      <c r="BB4" s="1422"/>
      <c r="BC4" s="1422"/>
      <c r="BD4" s="1422"/>
      <c r="BE4" s="1422"/>
      <c r="BF4" s="1422"/>
      <c r="BG4" s="1422"/>
      <c r="BH4" s="1422"/>
      <c r="BI4" s="1422"/>
      <c r="BJ4" s="1422"/>
      <c r="BK4" s="1422"/>
      <c r="BL4" s="1422"/>
      <c r="BM4" s="1422"/>
      <c r="BN4" s="1422"/>
      <c r="BO4" s="1422"/>
      <c r="BP4" s="1422"/>
      <c r="BQ4" s="1422"/>
      <c r="BR4" s="1422"/>
      <c r="BS4" s="1422"/>
      <c r="BT4" s="1422"/>
      <c r="BU4" s="1422"/>
      <c r="BV4" s="1422"/>
      <c r="BW4" s="1422"/>
      <c r="BX4" s="1422"/>
      <c r="BY4" s="1422"/>
      <c r="BZ4" s="1422"/>
      <c r="CA4" s="1422"/>
      <c r="CB4" s="1422"/>
      <c r="CC4" s="1422"/>
    </row>
    <row r="5" spans="1:81" ht="18" customHeight="1" thickBot="1" x14ac:dyDescent="0.35">
      <c r="A5" s="2268" t="s">
        <v>980</v>
      </c>
      <c r="B5" s="1607"/>
      <c r="C5" s="1607"/>
      <c r="D5" s="1607"/>
      <c r="E5" s="1607"/>
      <c r="F5" s="1607"/>
      <c r="G5" s="1607"/>
      <c r="H5" s="1607"/>
      <c r="I5" s="1607"/>
      <c r="J5" s="1608"/>
      <c r="K5" s="1422"/>
      <c r="L5" s="1422"/>
      <c r="M5" s="1422"/>
      <c r="N5" s="1422"/>
      <c r="O5" s="1422"/>
      <c r="P5" s="1422"/>
      <c r="Q5" s="1422"/>
      <c r="R5" s="1422"/>
      <c r="S5" s="1422"/>
      <c r="T5" s="1422"/>
      <c r="U5" s="1422"/>
      <c r="V5" s="1422"/>
      <c r="W5" s="1422"/>
      <c r="X5" s="1422"/>
      <c r="Y5" s="1422"/>
      <c r="Z5" s="1422"/>
      <c r="AA5" s="1422"/>
      <c r="AB5" s="1422"/>
      <c r="AC5" s="1422"/>
      <c r="AD5" s="1422"/>
      <c r="AE5" s="1422"/>
      <c r="AF5" s="1422"/>
      <c r="AG5" s="1422"/>
      <c r="AH5" s="1422"/>
      <c r="AI5" s="1422"/>
      <c r="AJ5" s="1422"/>
      <c r="AK5" s="1422"/>
      <c r="AL5" s="1422"/>
      <c r="AM5" s="1422"/>
      <c r="AN5" s="1422"/>
      <c r="AO5" s="1422"/>
      <c r="AP5" s="1422"/>
      <c r="AQ5" s="1422"/>
      <c r="AR5" s="1422"/>
      <c r="AS5" s="1422"/>
      <c r="AT5" s="1422"/>
      <c r="AU5" s="1422"/>
      <c r="AV5" s="1422"/>
      <c r="AW5" s="1422"/>
      <c r="AX5" s="1422"/>
      <c r="AY5" s="1422"/>
      <c r="AZ5" s="1422"/>
      <c r="BA5" s="1422"/>
      <c r="BB5" s="1422"/>
      <c r="BC5" s="1422"/>
      <c r="BD5" s="1422"/>
      <c r="BE5" s="1422"/>
      <c r="BF5" s="1422"/>
      <c r="BG5" s="1422"/>
      <c r="BH5" s="1422"/>
      <c r="BI5" s="1422"/>
      <c r="BJ5" s="1422"/>
      <c r="BK5" s="1422"/>
      <c r="BL5" s="1422"/>
      <c r="BM5" s="1422"/>
      <c r="BN5" s="1422"/>
      <c r="BO5" s="1422"/>
      <c r="BP5" s="1422"/>
      <c r="BQ5" s="1422"/>
      <c r="BR5" s="1422"/>
      <c r="BS5" s="1422"/>
      <c r="BT5" s="1422"/>
      <c r="BU5" s="1422"/>
      <c r="BV5" s="1422"/>
      <c r="BW5" s="1422"/>
      <c r="BX5" s="1422"/>
      <c r="BY5" s="1422"/>
      <c r="BZ5" s="1422"/>
      <c r="CA5" s="1422"/>
      <c r="CB5" s="1422"/>
      <c r="CC5" s="1422"/>
    </row>
    <row r="6" spans="1:81" ht="30" customHeight="1" x14ac:dyDescent="0.3">
      <c r="A6" s="1611" t="s">
        <v>106</v>
      </c>
      <c r="B6" s="1557" t="s">
        <v>107</v>
      </c>
      <c r="C6" s="1557" t="s">
        <v>108</v>
      </c>
      <c r="D6" s="1557" t="s">
        <v>121</v>
      </c>
      <c r="E6" s="1557" t="s">
        <v>120</v>
      </c>
      <c r="F6" s="1555" t="s">
        <v>873</v>
      </c>
      <c r="G6" s="1557" t="s">
        <v>119</v>
      </c>
      <c r="H6" s="1609" t="s">
        <v>822</v>
      </c>
      <c r="I6" s="1609" t="s">
        <v>823</v>
      </c>
      <c r="J6" s="1620" t="s">
        <v>803</v>
      </c>
      <c r="K6" s="1422"/>
      <c r="L6" s="1422"/>
      <c r="M6" s="1422"/>
      <c r="N6" s="1422"/>
      <c r="O6" s="1422"/>
      <c r="P6" s="1422"/>
      <c r="Q6" s="1422"/>
      <c r="R6" s="1422"/>
      <c r="S6" s="1422"/>
      <c r="T6" s="1422"/>
      <c r="U6" s="1422"/>
      <c r="V6" s="1422"/>
      <c r="W6" s="1422"/>
      <c r="X6" s="1422"/>
      <c r="Y6" s="1422"/>
      <c r="Z6" s="1422"/>
      <c r="AA6" s="1422"/>
      <c r="AB6" s="1422"/>
      <c r="AC6" s="1422"/>
      <c r="AD6" s="1422"/>
      <c r="AE6" s="1422"/>
      <c r="AF6" s="1422"/>
      <c r="AG6" s="1422"/>
      <c r="AH6" s="1422"/>
      <c r="AI6" s="1422"/>
      <c r="AJ6" s="1422"/>
      <c r="AK6" s="1422"/>
      <c r="AL6" s="1422"/>
      <c r="AM6" s="1422"/>
      <c r="AN6" s="1422"/>
      <c r="AO6" s="1422"/>
      <c r="AP6" s="1422"/>
      <c r="AQ6" s="1422"/>
      <c r="AR6" s="1422"/>
      <c r="AS6" s="1422"/>
      <c r="AT6" s="1422"/>
      <c r="AU6" s="1422"/>
      <c r="AV6" s="1422"/>
      <c r="AW6" s="1422"/>
      <c r="AX6" s="1422"/>
      <c r="AY6" s="1422"/>
      <c r="AZ6" s="1422"/>
      <c r="BA6" s="1422"/>
      <c r="BB6" s="1422"/>
      <c r="BC6" s="1422"/>
      <c r="BD6" s="1422"/>
      <c r="BE6" s="1422"/>
      <c r="BF6" s="1422"/>
      <c r="BG6" s="1422"/>
      <c r="BH6" s="1422"/>
      <c r="BI6" s="1422"/>
      <c r="BJ6" s="1422"/>
      <c r="BK6" s="1422"/>
      <c r="BL6" s="1422"/>
      <c r="BM6" s="1422"/>
      <c r="BN6" s="1422"/>
      <c r="BO6" s="1422"/>
      <c r="BP6" s="1422"/>
      <c r="BQ6" s="1422"/>
      <c r="BR6" s="1422"/>
      <c r="BS6" s="1422"/>
      <c r="BT6" s="1422"/>
      <c r="BU6" s="1422"/>
      <c r="BV6" s="1422"/>
      <c r="BW6" s="1422"/>
      <c r="BX6" s="1422"/>
      <c r="BY6" s="1422"/>
      <c r="BZ6" s="1422"/>
      <c r="CA6" s="1422"/>
      <c r="CB6" s="1422"/>
      <c r="CC6" s="1422"/>
    </row>
    <row r="7" spans="1:81" ht="52.5" customHeight="1" thickBot="1" x14ac:dyDescent="0.35">
      <c r="A7" s="1612"/>
      <c r="B7" s="1558"/>
      <c r="C7" s="1558"/>
      <c r="D7" s="1558"/>
      <c r="E7" s="1558"/>
      <c r="F7" s="1556"/>
      <c r="G7" s="1558"/>
      <c r="H7" s="1610"/>
      <c r="I7" s="1610"/>
      <c r="J7" s="1621"/>
      <c r="K7" s="1422"/>
      <c r="L7" s="1422"/>
      <c r="M7" s="1422"/>
      <c r="N7" s="1422"/>
      <c r="O7" s="1422"/>
      <c r="P7" s="1422"/>
      <c r="Q7" s="1422"/>
      <c r="R7" s="1422"/>
      <c r="S7" s="1422"/>
      <c r="T7" s="1422"/>
      <c r="U7" s="1422"/>
      <c r="V7" s="1422"/>
      <c r="W7" s="1422"/>
      <c r="X7" s="1422"/>
      <c r="Y7" s="1422"/>
      <c r="Z7" s="1422"/>
      <c r="AA7" s="1422"/>
      <c r="AB7" s="1422"/>
      <c r="AC7" s="1422"/>
      <c r="AD7" s="1422"/>
      <c r="AE7" s="1422"/>
      <c r="AF7" s="1422"/>
      <c r="AG7" s="1422"/>
      <c r="AH7" s="1422"/>
      <c r="AI7" s="1422"/>
      <c r="AJ7" s="1422"/>
      <c r="AK7" s="1422"/>
      <c r="AL7" s="1422"/>
      <c r="AM7" s="1422"/>
      <c r="AN7" s="1422"/>
      <c r="AO7" s="1422"/>
      <c r="AP7" s="1422"/>
      <c r="AQ7" s="1422"/>
      <c r="AR7" s="1422"/>
      <c r="AS7" s="1422"/>
      <c r="AT7" s="1422"/>
      <c r="AU7" s="1422"/>
      <c r="AV7" s="1422"/>
      <c r="AW7" s="1422"/>
      <c r="AX7" s="1422"/>
      <c r="AY7" s="1422"/>
      <c r="AZ7" s="1422"/>
      <c r="BA7" s="1422"/>
      <c r="BB7" s="1422"/>
      <c r="BC7" s="1422"/>
      <c r="BD7" s="1422"/>
      <c r="BE7" s="1422"/>
      <c r="BF7" s="1422"/>
      <c r="BG7" s="1422"/>
      <c r="BH7" s="1422"/>
      <c r="BI7" s="1422"/>
      <c r="BJ7" s="1422"/>
      <c r="BK7" s="1422"/>
      <c r="BL7" s="1422"/>
      <c r="BM7" s="1422"/>
      <c r="BN7" s="1422"/>
      <c r="BO7" s="1422"/>
      <c r="BP7" s="1422"/>
      <c r="BQ7" s="1422"/>
      <c r="BR7" s="1422"/>
      <c r="BS7" s="1422"/>
      <c r="BT7" s="1422"/>
      <c r="BU7" s="1422"/>
      <c r="BV7" s="1422"/>
      <c r="BW7" s="1422"/>
      <c r="BX7" s="1422"/>
      <c r="BY7" s="1422"/>
      <c r="BZ7" s="1422"/>
      <c r="CA7" s="1422"/>
      <c r="CB7" s="1422"/>
      <c r="CC7" s="1422"/>
    </row>
    <row r="8" spans="1:81" ht="18" customHeight="1" x14ac:dyDescent="0.3">
      <c r="A8" s="1429" t="s">
        <v>109</v>
      </c>
      <c r="B8" s="1430"/>
      <c r="C8" s="1430"/>
      <c r="D8" s="1430"/>
      <c r="E8" s="1430"/>
      <c r="F8" s="1430"/>
      <c r="G8" s="1430"/>
      <c r="H8" s="1430"/>
      <c r="I8" s="1430"/>
      <c r="J8" s="1431"/>
      <c r="K8" s="1422"/>
      <c r="L8" s="1422"/>
      <c r="M8" s="1422"/>
      <c r="N8" s="1422"/>
      <c r="O8" s="1422"/>
      <c r="P8" s="1422"/>
      <c r="Q8" s="1422"/>
      <c r="R8" s="1422"/>
      <c r="S8" s="1422"/>
      <c r="T8" s="1422"/>
      <c r="U8" s="1422"/>
      <c r="V8" s="1422"/>
      <c r="W8" s="1422"/>
      <c r="X8" s="1422"/>
      <c r="Y8" s="1422"/>
      <c r="Z8" s="1422"/>
      <c r="AA8" s="1422"/>
      <c r="AB8" s="1422"/>
      <c r="AC8" s="1422"/>
      <c r="AD8" s="1422"/>
      <c r="AE8" s="1422"/>
      <c r="AF8" s="1422"/>
      <c r="AG8" s="1422"/>
      <c r="AH8" s="1422"/>
      <c r="AI8" s="1422"/>
      <c r="AJ8" s="1422"/>
      <c r="AK8" s="1422"/>
      <c r="AL8" s="1422"/>
      <c r="AM8" s="1422"/>
      <c r="AN8" s="1422"/>
      <c r="AO8" s="1422"/>
      <c r="AP8" s="1422"/>
      <c r="AQ8" s="1422"/>
      <c r="AR8" s="1422"/>
      <c r="AS8" s="1422"/>
      <c r="AT8" s="1422"/>
      <c r="AU8" s="1422"/>
      <c r="AV8" s="1422"/>
      <c r="AW8" s="1422"/>
      <c r="AX8" s="1422"/>
      <c r="AY8" s="1422"/>
      <c r="AZ8" s="1422"/>
      <c r="BA8" s="1422"/>
      <c r="BB8" s="1422"/>
      <c r="BC8" s="1422"/>
      <c r="BD8" s="1422"/>
      <c r="BE8" s="1422"/>
      <c r="BF8" s="1422"/>
      <c r="BG8" s="1422"/>
      <c r="BH8" s="1422"/>
      <c r="BI8" s="1422"/>
      <c r="BJ8" s="1422"/>
      <c r="BK8" s="1422"/>
      <c r="BL8" s="1422"/>
      <c r="BM8" s="1422"/>
      <c r="BN8" s="1422"/>
      <c r="BO8" s="1422"/>
      <c r="BP8" s="1422"/>
      <c r="BQ8" s="1422"/>
      <c r="BR8" s="1422"/>
      <c r="BS8" s="1422"/>
      <c r="BT8" s="1422"/>
      <c r="BU8" s="1422"/>
      <c r="BV8" s="1422"/>
      <c r="BW8" s="1422"/>
      <c r="BX8" s="1422"/>
      <c r="BY8" s="1422"/>
      <c r="BZ8" s="1422"/>
      <c r="CA8" s="1422"/>
      <c r="CB8" s="1422"/>
      <c r="CC8" s="1422"/>
    </row>
    <row r="9" spans="1:81" ht="18" customHeight="1" x14ac:dyDescent="0.3">
      <c r="A9" s="1432" t="s">
        <v>110</v>
      </c>
      <c r="B9" s="1433"/>
      <c r="C9" s="1433"/>
      <c r="D9" s="1433"/>
      <c r="E9" s="1433"/>
      <c r="F9" s="1433"/>
      <c r="G9" s="1433"/>
      <c r="H9" s="1433"/>
      <c r="I9" s="1433"/>
      <c r="J9" s="1434"/>
      <c r="K9" s="1422"/>
      <c r="L9" s="1422"/>
      <c r="M9" s="1422"/>
      <c r="N9" s="1422"/>
      <c r="O9" s="1422"/>
      <c r="P9" s="1422"/>
      <c r="Q9" s="1422"/>
      <c r="R9" s="1422"/>
      <c r="S9" s="1422"/>
      <c r="T9" s="1422"/>
      <c r="U9" s="1422"/>
      <c r="V9" s="1422"/>
      <c r="W9" s="1422"/>
      <c r="X9" s="1422"/>
      <c r="Y9" s="1422"/>
      <c r="Z9" s="1422"/>
      <c r="AA9" s="1422"/>
      <c r="AB9" s="1422"/>
      <c r="AC9" s="1422"/>
      <c r="AD9" s="1422"/>
      <c r="AE9" s="1422"/>
      <c r="AF9" s="1422"/>
      <c r="AG9" s="1422"/>
      <c r="AH9" s="1422"/>
      <c r="AI9" s="1422"/>
      <c r="AJ9" s="1422"/>
      <c r="AK9" s="1422"/>
      <c r="AL9" s="1422"/>
      <c r="AM9" s="1422"/>
      <c r="AN9" s="1422"/>
      <c r="AO9" s="1422"/>
      <c r="AP9" s="1422"/>
      <c r="AQ9" s="1422"/>
      <c r="AR9" s="1422"/>
      <c r="AS9" s="1422"/>
      <c r="AT9" s="1422"/>
      <c r="AU9" s="1422"/>
      <c r="AV9" s="1422"/>
      <c r="AW9" s="1422"/>
      <c r="AX9" s="1422"/>
      <c r="AY9" s="1422"/>
      <c r="AZ9" s="1422"/>
      <c r="BA9" s="1422"/>
      <c r="BB9" s="1422"/>
      <c r="BC9" s="1422"/>
      <c r="BD9" s="1422"/>
      <c r="BE9" s="1422"/>
      <c r="BF9" s="1422"/>
      <c r="BG9" s="1422"/>
      <c r="BH9" s="1422"/>
      <c r="BI9" s="1422"/>
      <c r="BJ9" s="1422"/>
      <c r="BK9" s="1422"/>
      <c r="BL9" s="1422"/>
      <c r="BM9" s="1422"/>
      <c r="BN9" s="1422"/>
      <c r="BO9" s="1422"/>
      <c r="BP9" s="1422"/>
      <c r="BQ9" s="1422"/>
      <c r="BR9" s="1422"/>
      <c r="BS9" s="1422"/>
      <c r="BT9" s="1422"/>
      <c r="BU9" s="1422"/>
      <c r="BV9" s="1422"/>
      <c r="BW9" s="1422"/>
      <c r="BX9" s="1422"/>
      <c r="BY9" s="1422"/>
      <c r="BZ9" s="1422"/>
      <c r="CA9" s="1422"/>
      <c r="CB9" s="1422"/>
      <c r="CC9" s="1422"/>
    </row>
    <row r="10" spans="1:81" ht="18" customHeight="1" x14ac:dyDescent="0.3">
      <c r="A10" s="1432" t="s">
        <v>111</v>
      </c>
      <c r="B10" s="1433"/>
      <c r="C10" s="1433"/>
      <c r="D10" s="1433"/>
      <c r="E10" s="1433"/>
      <c r="F10" s="1433"/>
      <c r="G10" s="1433"/>
      <c r="H10" s="1433"/>
      <c r="I10" s="1433"/>
      <c r="J10" s="1434"/>
      <c r="K10" s="1422"/>
      <c r="L10" s="1422"/>
      <c r="M10" s="1422"/>
      <c r="N10" s="1422"/>
      <c r="O10" s="1422"/>
      <c r="P10" s="1422"/>
      <c r="Q10" s="1422"/>
      <c r="R10" s="1422"/>
      <c r="S10" s="1422"/>
      <c r="T10" s="1422"/>
      <c r="U10" s="1422"/>
      <c r="V10" s="1422"/>
      <c r="W10" s="1422"/>
      <c r="X10" s="1422"/>
      <c r="Y10" s="1422"/>
      <c r="Z10" s="1422"/>
      <c r="AA10" s="1422"/>
      <c r="AB10" s="1422"/>
      <c r="AC10" s="1422"/>
      <c r="AD10" s="1422"/>
      <c r="AE10" s="1422"/>
      <c r="AF10" s="1422"/>
      <c r="AG10" s="1422"/>
      <c r="AH10" s="1422"/>
      <c r="AI10" s="1422"/>
      <c r="AJ10" s="1422"/>
      <c r="AK10" s="1422"/>
      <c r="AL10" s="1422"/>
      <c r="AM10" s="1422"/>
      <c r="AN10" s="1422"/>
      <c r="AO10" s="1422"/>
      <c r="AP10" s="1422"/>
      <c r="AQ10" s="1422"/>
      <c r="AR10" s="1422"/>
      <c r="AS10" s="1422"/>
      <c r="AT10" s="1422"/>
      <c r="AU10" s="1422"/>
      <c r="AV10" s="1422"/>
      <c r="AW10" s="1422"/>
      <c r="AX10" s="1422"/>
      <c r="AY10" s="1422"/>
      <c r="AZ10" s="1422"/>
      <c r="BA10" s="1422"/>
      <c r="BB10" s="1422"/>
      <c r="BC10" s="1422"/>
      <c r="BD10" s="1422"/>
      <c r="BE10" s="1422"/>
      <c r="BF10" s="1422"/>
      <c r="BG10" s="1422"/>
      <c r="BH10" s="1422"/>
      <c r="BI10" s="1422"/>
      <c r="BJ10" s="1422"/>
      <c r="BK10" s="1422"/>
      <c r="BL10" s="1422"/>
      <c r="BM10" s="1422"/>
      <c r="BN10" s="1422"/>
      <c r="BO10" s="1422"/>
      <c r="BP10" s="1422"/>
      <c r="BQ10" s="1422"/>
      <c r="BR10" s="1422"/>
      <c r="BS10" s="1422"/>
      <c r="BT10" s="1422"/>
      <c r="BU10" s="1422"/>
      <c r="BV10" s="1422"/>
      <c r="BW10" s="1422"/>
      <c r="BX10" s="1422"/>
      <c r="BY10" s="1422"/>
      <c r="BZ10" s="1422"/>
      <c r="CA10" s="1422"/>
      <c r="CB10" s="1422"/>
      <c r="CC10" s="1422"/>
    </row>
    <row r="11" spans="1:81" ht="18" customHeight="1" x14ac:dyDescent="0.3">
      <c r="A11" s="1432" t="s">
        <v>112</v>
      </c>
      <c r="B11" s="1433"/>
      <c r="C11" s="1433"/>
      <c r="D11" s="1433"/>
      <c r="E11" s="1433"/>
      <c r="F11" s="1433"/>
      <c r="G11" s="1433"/>
      <c r="H11" s="1433"/>
      <c r="I11" s="1433"/>
      <c r="J11" s="1434"/>
      <c r="K11" s="1422"/>
      <c r="L11" s="1422"/>
      <c r="M11" s="1422"/>
      <c r="N11" s="1422"/>
      <c r="O11" s="1422"/>
      <c r="P11" s="1422"/>
      <c r="Q11" s="1422"/>
      <c r="R11" s="1422"/>
      <c r="S11" s="1422"/>
      <c r="T11" s="1422"/>
      <c r="U11" s="1422"/>
      <c r="V11" s="1422"/>
      <c r="W11" s="1422"/>
      <c r="X11" s="1422"/>
      <c r="Y11" s="1422"/>
      <c r="Z11" s="1422"/>
      <c r="AA11" s="1422"/>
      <c r="AB11" s="1422"/>
      <c r="AC11" s="1422"/>
      <c r="AD11" s="1422"/>
      <c r="AE11" s="1422"/>
      <c r="AF11" s="1422"/>
      <c r="AG11" s="1422"/>
      <c r="AH11" s="1422"/>
      <c r="AI11" s="1422"/>
      <c r="AJ11" s="1422"/>
      <c r="AK11" s="1422"/>
      <c r="AL11" s="1422"/>
      <c r="AM11" s="1422"/>
      <c r="AN11" s="1422"/>
      <c r="AO11" s="1422"/>
      <c r="AP11" s="1422"/>
      <c r="AQ11" s="1422"/>
      <c r="AR11" s="1422"/>
      <c r="AS11" s="1422"/>
      <c r="AT11" s="1422"/>
      <c r="AU11" s="1422"/>
      <c r="AV11" s="1422"/>
      <c r="AW11" s="1422"/>
      <c r="AX11" s="1422"/>
      <c r="AY11" s="1422"/>
      <c r="AZ11" s="1422"/>
      <c r="BA11" s="1422"/>
      <c r="BB11" s="1422"/>
      <c r="BC11" s="1422"/>
      <c r="BD11" s="1422"/>
      <c r="BE11" s="1422"/>
      <c r="BF11" s="1422"/>
      <c r="BG11" s="1422"/>
      <c r="BH11" s="1422"/>
      <c r="BI11" s="1422"/>
      <c r="BJ11" s="1422"/>
      <c r="BK11" s="1422"/>
      <c r="BL11" s="1422"/>
      <c r="BM11" s="1422"/>
      <c r="BN11" s="1422"/>
      <c r="BO11" s="1422"/>
      <c r="BP11" s="1422"/>
      <c r="BQ11" s="1422"/>
      <c r="BR11" s="1422"/>
      <c r="BS11" s="1422"/>
      <c r="BT11" s="1422"/>
      <c r="BU11" s="1422"/>
      <c r="BV11" s="1422"/>
      <c r="BW11" s="1422"/>
      <c r="BX11" s="1422"/>
      <c r="BY11" s="1422"/>
      <c r="BZ11" s="1422"/>
      <c r="CA11" s="1422"/>
      <c r="CB11" s="1422"/>
      <c r="CC11" s="1422"/>
    </row>
    <row r="12" spans="1:81" ht="18" customHeight="1" x14ac:dyDescent="0.3">
      <c r="A12" s="1435" t="s">
        <v>113</v>
      </c>
      <c r="B12" s="1433"/>
      <c r="C12" s="1433"/>
      <c r="D12" s="1433"/>
      <c r="E12" s="1433"/>
      <c r="F12" s="1433"/>
      <c r="G12" s="1433"/>
      <c r="H12" s="1433"/>
      <c r="I12" s="1433"/>
      <c r="J12" s="1434"/>
      <c r="K12" s="1422"/>
      <c r="L12" s="1422"/>
      <c r="M12" s="1422"/>
      <c r="N12" s="1422"/>
      <c r="O12" s="1422"/>
      <c r="P12" s="1422"/>
      <c r="Q12" s="1422"/>
      <c r="R12" s="1422"/>
      <c r="S12" s="1422"/>
      <c r="T12" s="1422"/>
      <c r="U12" s="1422"/>
      <c r="V12" s="1422"/>
      <c r="W12" s="1422"/>
      <c r="X12" s="1422"/>
      <c r="Y12" s="1422"/>
      <c r="Z12" s="1422"/>
      <c r="AA12" s="1422"/>
      <c r="AB12" s="1422"/>
      <c r="AC12" s="1422"/>
      <c r="AD12" s="1422"/>
      <c r="AE12" s="1422"/>
      <c r="AF12" s="1422"/>
      <c r="AG12" s="1422"/>
      <c r="AH12" s="1422"/>
      <c r="AI12" s="1422"/>
      <c r="AJ12" s="1422"/>
      <c r="AK12" s="1422"/>
      <c r="AL12" s="1422"/>
      <c r="AM12" s="1422"/>
      <c r="AN12" s="1422"/>
      <c r="AO12" s="1422"/>
      <c r="AP12" s="1422"/>
      <c r="AQ12" s="1422"/>
      <c r="AR12" s="1422"/>
      <c r="AS12" s="1422"/>
      <c r="AT12" s="1422"/>
      <c r="AU12" s="1422"/>
      <c r="AV12" s="1422"/>
      <c r="AW12" s="1422"/>
      <c r="AX12" s="1422"/>
      <c r="AY12" s="1422"/>
      <c r="AZ12" s="1422"/>
      <c r="BA12" s="1422"/>
      <c r="BB12" s="1422"/>
      <c r="BC12" s="1422"/>
      <c r="BD12" s="1422"/>
      <c r="BE12" s="1422"/>
      <c r="BF12" s="1422"/>
      <c r="BG12" s="1422"/>
      <c r="BH12" s="1422"/>
      <c r="BI12" s="1422"/>
      <c r="BJ12" s="1422"/>
      <c r="BK12" s="1422"/>
      <c r="BL12" s="1422"/>
      <c r="BM12" s="1422"/>
      <c r="BN12" s="1422"/>
      <c r="BO12" s="1422"/>
      <c r="BP12" s="1422"/>
      <c r="BQ12" s="1422"/>
      <c r="BR12" s="1422"/>
      <c r="BS12" s="1422"/>
      <c r="BT12" s="1422"/>
      <c r="BU12" s="1422"/>
      <c r="BV12" s="1422"/>
      <c r="BW12" s="1422"/>
      <c r="BX12" s="1422"/>
      <c r="BY12" s="1422"/>
      <c r="BZ12" s="1422"/>
      <c r="CA12" s="1422"/>
      <c r="CB12" s="1422"/>
      <c r="CC12" s="1422"/>
    </row>
    <row r="13" spans="1:81" ht="18" customHeight="1" x14ac:dyDescent="0.3">
      <c r="A13" s="1435" t="s">
        <v>113</v>
      </c>
      <c r="B13" s="1433"/>
      <c r="C13" s="1433"/>
      <c r="D13" s="1433"/>
      <c r="E13" s="1433"/>
      <c r="F13" s="1433"/>
      <c r="G13" s="1433"/>
      <c r="H13" s="1433"/>
      <c r="I13" s="1433"/>
      <c r="J13" s="1434"/>
      <c r="K13" s="1422"/>
      <c r="L13" s="1422"/>
      <c r="M13" s="1422"/>
      <c r="N13" s="1422"/>
      <c r="O13" s="1422"/>
      <c r="P13" s="1422"/>
      <c r="Q13" s="1422"/>
      <c r="R13" s="1422"/>
      <c r="S13" s="1422"/>
      <c r="T13" s="1422"/>
      <c r="U13" s="1422"/>
      <c r="V13" s="1422"/>
      <c r="W13" s="1422"/>
      <c r="X13" s="1422"/>
      <c r="Y13" s="1422"/>
      <c r="Z13" s="1422"/>
      <c r="AA13" s="1422"/>
      <c r="AB13" s="1422"/>
      <c r="AC13" s="1422"/>
      <c r="AD13" s="1422"/>
      <c r="AE13" s="1422"/>
      <c r="AF13" s="1422"/>
      <c r="AG13" s="1422"/>
      <c r="AH13" s="1422"/>
      <c r="AI13" s="1422"/>
      <c r="AJ13" s="1422"/>
      <c r="AK13" s="1422"/>
      <c r="AL13" s="1422"/>
      <c r="AM13" s="1422"/>
      <c r="AN13" s="1422"/>
      <c r="AO13" s="1422"/>
      <c r="AP13" s="1422"/>
      <c r="AQ13" s="1422"/>
      <c r="AR13" s="1422"/>
      <c r="AS13" s="1422"/>
      <c r="AT13" s="1422"/>
      <c r="AU13" s="1422"/>
      <c r="AV13" s="1422"/>
      <c r="AW13" s="1422"/>
      <c r="AX13" s="1422"/>
      <c r="AY13" s="1422"/>
      <c r="AZ13" s="1422"/>
      <c r="BA13" s="1422"/>
      <c r="BB13" s="1422"/>
      <c r="BC13" s="1422"/>
      <c r="BD13" s="1422"/>
      <c r="BE13" s="1422"/>
      <c r="BF13" s="1422"/>
      <c r="BG13" s="1422"/>
      <c r="BH13" s="1422"/>
      <c r="BI13" s="1422"/>
      <c r="BJ13" s="1422"/>
      <c r="BK13" s="1422"/>
      <c r="BL13" s="1422"/>
      <c r="BM13" s="1422"/>
      <c r="BN13" s="1422"/>
      <c r="BO13" s="1422"/>
      <c r="BP13" s="1422"/>
      <c r="BQ13" s="1422"/>
      <c r="BR13" s="1422"/>
      <c r="BS13" s="1422"/>
      <c r="BT13" s="1422"/>
      <c r="BU13" s="1422"/>
      <c r="BV13" s="1422"/>
      <c r="BW13" s="1422"/>
      <c r="BX13" s="1422"/>
      <c r="BY13" s="1422"/>
      <c r="BZ13" s="1422"/>
      <c r="CA13" s="1422"/>
      <c r="CB13" s="1422"/>
      <c r="CC13" s="1422"/>
    </row>
    <row r="14" spans="1:81" ht="18" customHeight="1" x14ac:dyDescent="0.3">
      <c r="A14" s="1435" t="s">
        <v>113</v>
      </c>
      <c r="B14" s="1433"/>
      <c r="C14" s="1433"/>
      <c r="D14" s="1433"/>
      <c r="E14" s="1433"/>
      <c r="F14" s="1433"/>
      <c r="G14" s="1433"/>
      <c r="H14" s="1433"/>
      <c r="I14" s="1433"/>
      <c r="J14" s="1434"/>
      <c r="K14" s="1422"/>
      <c r="L14" s="1422"/>
      <c r="M14" s="1422"/>
      <c r="N14" s="1422"/>
      <c r="O14" s="1422"/>
      <c r="P14" s="1422"/>
      <c r="Q14" s="1422"/>
      <c r="R14" s="1422"/>
      <c r="S14" s="1422"/>
      <c r="T14" s="1422"/>
      <c r="U14" s="1422"/>
      <c r="V14" s="1422"/>
      <c r="W14" s="1422"/>
      <c r="X14" s="1422"/>
      <c r="Y14" s="1422"/>
      <c r="Z14" s="1422"/>
      <c r="AA14" s="1422"/>
      <c r="AB14" s="1422"/>
      <c r="AC14" s="1422"/>
      <c r="AD14" s="1422"/>
      <c r="AE14" s="1422"/>
      <c r="AF14" s="1422"/>
      <c r="AG14" s="1422"/>
      <c r="AH14" s="1422"/>
      <c r="AI14" s="1422"/>
      <c r="AJ14" s="1422"/>
      <c r="AK14" s="1422"/>
      <c r="AL14" s="1422"/>
      <c r="AM14" s="1422"/>
      <c r="AN14" s="1422"/>
      <c r="AO14" s="1422"/>
      <c r="AP14" s="1422"/>
      <c r="AQ14" s="1422"/>
      <c r="AR14" s="1422"/>
      <c r="AS14" s="1422"/>
      <c r="AT14" s="1422"/>
      <c r="AU14" s="1422"/>
      <c r="AV14" s="1422"/>
      <c r="AW14" s="1422"/>
      <c r="AX14" s="1422"/>
      <c r="AY14" s="1422"/>
      <c r="AZ14" s="1422"/>
      <c r="BA14" s="1422"/>
      <c r="BB14" s="1422"/>
      <c r="BC14" s="1422"/>
      <c r="BD14" s="1422"/>
      <c r="BE14" s="1422"/>
      <c r="BF14" s="1422"/>
      <c r="BG14" s="1422"/>
      <c r="BH14" s="1422"/>
      <c r="BI14" s="1422"/>
      <c r="BJ14" s="1422"/>
      <c r="BK14" s="1422"/>
      <c r="BL14" s="1422"/>
      <c r="BM14" s="1422"/>
      <c r="BN14" s="1422"/>
      <c r="BO14" s="1422"/>
      <c r="BP14" s="1422"/>
      <c r="BQ14" s="1422"/>
      <c r="BR14" s="1422"/>
      <c r="BS14" s="1422"/>
      <c r="BT14" s="1422"/>
      <c r="BU14" s="1422"/>
      <c r="BV14" s="1422"/>
      <c r="BW14" s="1422"/>
      <c r="BX14" s="1422"/>
      <c r="BY14" s="1422"/>
      <c r="BZ14" s="1422"/>
      <c r="CA14" s="1422"/>
      <c r="CB14" s="1422"/>
      <c r="CC14" s="1422"/>
    </row>
    <row r="15" spans="1:81" ht="18" customHeight="1" x14ac:dyDescent="0.3">
      <c r="A15" s="1432" t="s">
        <v>113</v>
      </c>
      <c r="B15" s="1433"/>
      <c r="C15" s="1433"/>
      <c r="D15" s="1433"/>
      <c r="E15" s="1433"/>
      <c r="F15" s="1433"/>
      <c r="G15" s="1433"/>
      <c r="H15" s="1433"/>
      <c r="I15" s="1433"/>
      <c r="J15" s="1434"/>
      <c r="K15" s="1422"/>
      <c r="L15" s="1422"/>
      <c r="M15" s="1422"/>
      <c r="N15" s="1422"/>
      <c r="O15" s="1422"/>
      <c r="P15" s="1422"/>
      <c r="Q15" s="1422"/>
      <c r="R15" s="1422"/>
      <c r="S15" s="1422"/>
      <c r="T15" s="1422"/>
      <c r="U15" s="1422"/>
      <c r="V15" s="1422"/>
      <c r="W15" s="1422"/>
      <c r="X15" s="1422"/>
      <c r="Y15" s="1422"/>
      <c r="Z15" s="1422"/>
      <c r="AA15" s="1422"/>
      <c r="AB15" s="1422"/>
      <c r="AC15" s="1422"/>
      <c r="AD15" s="1422"/>
      <c r="AE15" s="1422"/>
      <c r="AF15" s="1422"/>
      <c r="AG15" s="1422"/>
      <c r="AH15" s="1422"/>
      <c r="AI15" s="1422"/>
      <c r="AJ15" s="1422"/>
      <c r="AK15" s="1422"/>
      <c r="AL15" s="1422"/>
      <c r="AM15" s="1422"/>
      <c r="AN15" s="1422"/>
      <c r="AO15" s="1422"/>
      <c r="AP15" s="1422"/>
      <c r="AQ15" s="1422"/>
      <c r="AR15" s="1422"/>
      <c r="AS15" s="1422"/>
      <c r="AT15" s="1422"/>
      <c r="AU15" s="1422"/>
      <c r="AV15" s="1422"/>
      <c r="AW15" s="1422"/>
      <c r="AX15" s="1422"/>
      <c r="AY15" s="1422"/>
      <c r="AZ15" s="1422"/>
      <c r="BA15" s="1422"/>
      <c r="BB15" s="1422"/>
      <c r="BC15" s="1422"/>
      <c r="BD15" s="1422"/>
      <c r="BE15" s="1422"/>
      <c r="BF15" s="1422"/>
      <c r="BG15" s="1422"/>
      <c r="BH15" s="1422"/>
      <c r="BI15" s="1422"/>
      <c r="BJ15" s="1422"/>
      <c r="BK15" s="1422"/>
      <c r="BL15" s="1422"/>
      <c r="BM15" s="1422"/>
      <c r="BN15" s="1422"/>
      <c r="BO15" s="1422"/>
      <c r="BP15" s="1422"/>
      <c r="BQ15" s="1422"/>
      <c r="BR15" s="1422"/>
      <c r="BS15" s="1422"/>
      <c r="BT15" s="1422"/>
      <c r="BU15" s="1422"/>
      <c r="BV15" s="1422"/>
      <c r="BW15" s="1422"/>
      <c r="BX15" s="1422"/>
      <c r="BY15" s="1422"/>
      <c r="BZ15" s="1422"/>
      <c r="CA15" s="1422"/>
      <c r="CB15" s="1422"/>
      <c r="CC15" s="1422"/>
    </row>
    <row r="16" spans="1:81" ht="18" customHeight="1" x14ac:dyDescent="0.3">
      <c r="A16" s="1432" t="s">
        <v>113</v>
      </c>
      <c r="B16" s="1433"/>
      <c r="C16" s="1433"/>
      <c r="D16" s="1433"/>
      <c r="E16" s="1433"/>
      <c r="F16" s="1433"/>
      <c r="G16" s="1433"/>
      <c r="H16" s="1433"/>
      <c r="I16" s="1433"/>
      <c r="J16" s="1434"/>
      <c r="K16" s="1422"/>
      <c r="L16" s="1422"/>
      <c r="M16" s="1422"/>
      <c r="N16" s="1422"/>
      <c r="O16" s="1422"/>
      <c r="P16" s="1422"/>
      <c r="Q16" s="1422"/>
      <c r="R16" s="1422"/>
      <c r="S16" s="1422"/>
      <c r="T16" s="1422"/>
      <c r="U16" s="1422"/>
      <c r="V16" s="1422"/>
      <c r="W16" s="1422"/>
      <c r="X16" s="1422"/>
      <c r="Y16" s="1422"/>
      <c r="Z16" s="1422"/>
      <c r="AA16" s="1422"/>
      <c r="AB16" s="1422"/>
      <c r="AC16" s="1422"/>
      <c r="AD16" s="1422"/>
      <c r="AE16" s="1422"/>
      <c r="AF16" s="1422"/>
      <c r="AG16" s="1422"/>
      <c r="AH16" s="1422"/>
      <c r="AI16" s="1422"/>
      <c r="AJ16" s="1422"/>
      <c r="AK16" s="1422"/>
      <c r="AL16" s="1422"/>
      <c r="AM16" s="1422"/>
      <c r="AN16" s="1422"/>
      <c r="AO16" s="1422"/>
      <c r="AP16" s="1422"/>
      <c r="AQ16" s="1422"/>
      <c r="AR16" s="1422"/>
      <c r="AS16" s="1422"/>
      <c r="AT16" s="1422"/>
      <c r="AU16" s="1422"/>
      <c r="AV16" s="1422"/>
      <c r="AW16" s="1422"/>
      <c r="AX16" s="1422"/>
      <c r="AY16" s="1422"/>
      <c r="AZ16" s="1422"/>
      <c r="BA16" s="1422"/>
      <c r="BB16" s="1422"/>
      <c r="BC16" s="1422"/>
      <c r="BD16" s="1422"/>
      <c r="BE16" s="1422"/>
      <c r="BF16" s="1422"/>
      <c r="BG16" s="1422"/>
      <c r="BH16" s="1422"/>
      <c r="BI16" s="1422"/>
      <c r="BJ16" s="1422"/>
      <c r="BK16" s="1422"/>
      <c r="BL16" s="1422"/>
      <c r="BM16" s="1422"/>
      <c r="BN16" s="1422"/>
      <c r="BO16" s="1422"/>
      <c r="BP16" s="1422"/>
      <c r="BQ16" s="1422"/>
      <c r="BR16" s="1422"/>
      <c r="BS16" s="1422"/>
      <c r="BT16" s="1422"/>
      <c r="BU16" s="1422"/>
      <c r="BV16" s="1422"/>
      <c r="BW16" s="1422"/>
      <c r="BX16" s="1422"/>
      <c r="BY16" s="1422"/>
      <c r="BZ16" s="1422"/>
      <c r="CA16" s="1422"/>
      <c r="CB16" s="1422"/>
      <c r="CC16" s="1422"/>
    </row>
    <row r="17" spans="1:81" ht="18" customHeight="1" x14ac:dyDescent="0.3">
      <c r="A17" s="1436" t="s">
        <v>114</v>
      </c>
      <c r="B17" s="1433"/>
      <c r="C17" s="1433"/>
      <c r="D17" s="1433"/>
      <c r="E17" s="1433"/>
      <c r="F17" s="1433"/>
      <c r="G17" s="1433"/>
      <c r="H17" s="1433"/>
      <c r="I17" s="1433"/>
      <c r="J17" s="1434"/>
      <c r="K17" s="1422"/>
      <c r="L17" s="1422"/>
      <c r="M17" s="1422"/>
      <c r="N17" s="1422"/>
      <c r="O17" s="1422"/>
      <c r="P17" s="1422"/>
      <c r="Q17" s="1422"/>
      <c r="R17" s="1422"/>
      <c r="S17" s="1422"/>
      <c r="T17" s="1422"/>
      <c r="U17" s="1422"/>
      <c r="V17" s="1422"/>
      <c r="W17" s="1422"/>
      <c r="X17" s="1422"/>
      <c r="Y17" s="1422"/>
      <c r="Z17" s="1422"/>
      <c r="AA17" s="1422"/>
      <c r="AB17" s="1422"/>
      <c r="AC17" s="1422"/>
      <c r="AD17" s="1422"/>
      <c r="AE17" s="1422"/>
      <c r="AF17" s="1422"/>
      <c r="AG17" s="1422"/>
      <c r="AH17" s="1422"/>
      <c r="AI17" s="1422"/>
      <c r="AJ17" s="1422"/>
      <c r="AK17" s="1422"/>
      <c r="AL17" s="1422"/>
      <c r="AM17" s="1422"/>
      <c r="AN17" s="1422"/>
      <c r="AO17" s="1422"/>
      <c r="AP17" s="1422"/>
      <c r="AQ17" s="1422"/>
      <c r="AR17" s="1422"/>
      <c r="AS17" s="1422"/>
      <c r="AT17" s="1422"/>
      <c r="AU17" s="1422"/>
      <c r="AV17" s="1422"/>
      <c r="AW17" s="1422"/>
      <c r="AX17" s="1422"/>
      <c r="AY17" s="1422"/>
      <c r="AZ17" s="1422"/>
      <c r="BA17" s="1422"/>
      <c r="BB17" s="1422"/>
      <c r="BC17" s="1422"/>
      <c r="BD17" s="1422"/>
      <c r="BE17" s="1422"/>
      <c r="BF17" s="1422"/>
      <c r="BG17" s="1422"/>
      <c r="BH17" s="1422"/>
      <c r="BI17" s="1422"/>
      <c r="BJ17" s="1422"/>
      <c r="BK17" s="1422"/>
      <c r="BL17" s="1422"/>
      <c r="BM17" s="1422"/>
      <c r="BN17" s="1422"/>
      <c r="BO17" s="1422"/>
      <c r="BP17" s="1422"/>
      <c r="BQ17" s="1422"/>
      <c r="BR17" s="1422"/>
      <c r="BS17" s="1422"/>
      <c r="BT17" s="1422"/>
      <c r="BU17" s="1422"/>
      <c r="BV17" s="1422"/>
      <c r="BW17" s="1422"/>
      <c r="BX17" s="1422"/>
      <c r="BY17" s="1422"/>
      <c r="BZ17" s="1422"/>
      <c r="CA17" s="1422"/>
      <c r="CB17" s="1422"/>
      <c r="CC17" s="1422"/>
    </row>
    <row r="18" spans="1:81" ht="18" customHeight="1" thickBot="1" x14ac:dyDescent="0.35">
      <c r="A18" s="1437"/>
      <c r="B18" s="1438"/>
      <c r="C18" s="1438"/>
      <c r="D18" s="1438"/>
      <c r="E18" s="1438"/>
      <c r="F18" s="1438"/>
      <c r="G18" s="1438"/>
      <c r="H18" s="1438"/>
      <c r="I18" s="1438"/>
      <c r="J18" s="1439"/>
      <c r="K18" s="1422"/>
      <c r="L18" s="1422"/>
      <c r="M18" s="1422"/>
      <c r="N18" s="1422"/>
      <c r="O18" s="1422"/>
      <c r="P18" s="1422"/>
      <c r="Q18" s="1422"/>
      <c r="R18" s="1422"/>
      <c r="S18" s="1422"/>
      <c r="T18" s="1422"/>
      <c r="U18" s="1422"/>
      <c r="V18" s="1422"/>
      <c r="W18" s="1422"/>
      <c r="X18" s="1422"/>
      <c r="Y18" s="1422"/>
      <c r="Z18" s="1422"/>
      <c r="AA18" s="1422"/>
      <c r="AB18" s="1422"/>
      <c r="AC18" s="1422"/>
      <c r="AD18" s="1422"/>
      <c r="AE18" s="1422"/>
      <c r="AF18" s="1422"/>
      <c r="AG18" s="1422"/>
      <c r="AH18" s="1422"/>
      <c r="AI18" s="1422"/>
      <c r="AJ18" s="1422"/>
      <c r="AK18" s="1422"/>
      <c r="AL18" s="1422"/>
      <c r="AM18" s="1422"/>
      <c r="AN18" s="1422"/>
      <c r="AO18" s="1422"/>
      <c r="AP18" s="1422"/>
      <c r="AQ18" s="1422"/>
      <c r="AR18" s="1422"/>
      <c r="AS18" s="1422"/>
      <c r="AT18" s="1422"/>
      <c r="AU18" s="1422"/>
      <c r="AV18" s="1422"/>
      <c r="AW18" s="1422"/>
      <c r="AX18" s="1422"/>
      <c r="AY18" s="1422"/>
      <c r="AZ18" s="1422"/>
      <c r="BA18" s="1422"/>
      <c r="BB18" s="1422"/>
      <c r="BC18" s="1422"/>
      <c r="BD18" s="1422"/>
      <c r="BE18" s="1422"/>
      <c r="BF18" s="1422"/>
      <c r="BG18" s="1422"/>
      <c r="BH18" s="1422"/>
      <c r="BI18" s="1422"/>
      <c r="BJ18" s="1422"/>
      <c r="BK18" s="1422"/>
      <c r="BL18" s="1422"/>
      <c r="BM18" s="1422"/>
      <c r="BN18" s="1422"/>
      <c r="BO18" s="1422"/>
      <c r="BP18" s="1422"/>
      <c r="BQ18" s="1422"/>
      <c r="BR18" s="1422"/>
      <c r="BS18" s="1422"/>
      <c r="BT18" s="1422"/>
      <c r="BU18" s="1422"/>
      <c r="BV18" s="1422"/>
      <c r="BW18" s="1422"/>
      <c r="BX18" s="1422"/>
      <c r="BY18" s="1422"/>
      <c r="BZ18" s="1422"/>
      <c r="CA18" s="1422"/>
      <c r="CB18" s="1422"/>
      <c r="CC18" s="1422"/>
    </row>
    <row r="19" spans="1:81" ht="18" customHeight="1" thickBot="1" x14ac:dyDescent="0.35">
      <c r="A19" s="1566" t="s">
        <v>816</v>
      </c>
      <c r="B19" s="1567"/>
      <c r="C19" s="1567"/>
      <c r="D19" s="1567"/>
      <c r="E19" s="1567"/>
      <c r="F19" s="1567"/>
      <c r="G19" s="1567"/>
      <c r="H19" s="1567"/>
      <c r="I19" s="1567"/>
      <c r="J19" s="1568"/>
      <c r="K19" s="1422"/>
      <c r="L19" s="1422"/>
      <c r="M19" s="1422"/>
      <c r="N19" s="1422"/>
      <c r="O19" s="1422"/>
      <c r="P19" s="1422"/>
      <c r="Q19" s="1422"/>
      <c r="R19" s="1422"/>
      <c r="S19" s="1422"/>
      <c r="T19" s="1422"/>
      <c r="U19" s="1422"/>
      <c r="V19" s="1422"/>
      <c r="W19" s="1422"/>
      <c r="X19" s="1422"/>
      <c r="Y19" s="1422"/>
      <c r="Z19" s="1422"/>
      <c r="AA19" s="1422"/>
      <c r="AB19" s="1422"/>
      <c r="AC19" s="1422"/>
      <c r="AD19" s="1422"/>
      <c r="AE19" s="1422"/>
      <c r="AF19" s="1422"/>
      <c r="AG19" s="1422"/>
      <c r="AH19" s="1422"/>
      <c r="AI19" s="1422"/>
      <c r="AJ19" s="1422"/>
      <c r="AK19" s="1422"/>
      <c r="AL19" s="1422"/>
      <c r="AM19" s="1422"/>
      <c r="AN19" s="1422"/>
      <c r="AO19" s="1422"/>
      <c r="AP19" s="1422"/>
      <c r="AQ19" s="1422"/>
      <c r="AR19" s="1422"/>
      <c r="AS19" s="1422"/>
      <c r="AT19" s="1422"/>
      <c r="AU19" s="1422"/>
      <c r="AV19" s="1422"/>
      <c r="AW19" s="1422"/>
      <c r="AX19" s="1422"/>
      <c r="AY19" s="1422"/>
      <c r="AZ19" s="1422"/>
      <c r="BA19" s="1422"/>
      <c r="BB19" s="1422"/>
      <c r="BC19" s="1422"/>
      <c r="BD19" s="1422"/>
      <c r="BE19" s="1422"/>
      <c r="BF19" s="1422"/>
      <c r="BG19" s="1422"/>
      <c r="BH19" s="1422"/>
      <c r="BI19" s="1422"/>
      <c r="BJ19" s="1422"/>
      <c r="BK19" s="1422"/>
      <c r="BL19" s="1422"/>
      <c r="BM19" s="1422"/>
      <c r="BN19" s="1422"/>
      <c r="BO19" s="1422"/>
      <c r="BP19" s="1422"/>
      <c r="BQ19" s="1422"/>
      <c r="BR19" s="1422"/>
      <c r="BS19" s="1422"/>
      <c r="BT19" s="1422"/>
      <c r="BU19" s="1422"/>
      <c r="BV19" s="1422"/>
      <c r="BW19" s="1422"/>
      <c r="BX19" s="1422"/>
      <c r="BY19" s="1422"/>
      <c r="BZ19" s="1422"/>
      <c r="CA19" s="1422"/>
      <c r="CB19" s="1422"/>
      <c r="CC19" s="1422"/>
    </row>
    <row r="20" spans="1:81" ht="18" customHeight="1" x14ac:dyDescent="0.3">
      <c r="A20" s="1587" t="s">
        <v>799</v>
      </c>
      <c r="B20" s="1572" t="s">
        <v>115</v>
      </c>
      <c r="C20" s="1573"/>
      <c r="D20" s="1573"/>
      <c r="E20" s="1574"/>
      <c r="F20" s="1584" t="s">
        <v>122</v>
      </c>
      <c r="G20" s="1601"/>
      <c r="H20" s="1602"/>
      <c r="I20" s="1602"/>
      <c r="J20" s="1603"/>
      <c r="K20" s="1422"/>
      <c r="L20" s="1422"/>
      <c r="M20" s="1422"/>
      <c r="N20" s="1422"/>
      <c r="O20" s="1422"/>
      <c r="P20" s="1422"/>
      <c r="Q20" s="1422"/>
      <c r="R20" s="1422"/>
      <c r="S20" s="1422"/>
      <c r="T20" s="1422"/>
      <c r="U20" s="1422"/>
      <c r="V20" s="1422"/>
      <c r="W20" s="1422"/>
      <c r="X20" s="1422"/>
      <c r="Y20" s="1422"/>
      <c r="Z20" s="1422"/>
      <c r="AA20" s="1422"/>
      <c r="AB20" s="1422"/>
      <c r="AC20" s="1422"/>
      <c r="AD20" s="1422"/>
      <c r="AE20" s="1422"/>
      <c r="AF20" s="1422"/>
      <c r="AG20" s="1422"/>
      <c r="AH20" s="1422"/>
      <c r="AI20" s="1422"/>
      <c r="AJ20" s="1422"/>
      <c r="AK20" s="1422"/>
      <c r="AL20" s="1422"/>
      <c r="AM20" s="1422"/>
      <c r="AN20" s="1422"/>
      <c r="AO20" s="1422"/>
      <c r="AP20" s="1422"/>
      <c r="AQ20" s="1422"/>
      <c r="AR20" s="1422"/>
      <c r="AS20" s="1422"/>
      <c r="AT20" s="1422"/>
      <c r="AU20" s="1422"/>
      <c r="AV20" s="1422"/>
      <c r="AW20" s="1422"/>
      <c r="AX20" s="1422"/>
      <c r="AY20" s="1422"/>
      <c r="AZ20" s="1422"/>
      <c r="BA20" s="1422"/>
      <c r="BB20" s="1422"/>
      <c r="BC20" s="1422"/>
      <c r="BD20" s="1422"/>
      <c r="BE20" s="1422"/>
      <c r="BF20" s="1422"/>
      <c r="BG20" s="1422"/>
      <c r="BH20" s="1422"/>
      <c r="BI20" s="1422"/>
      <c r="BJ20" s="1422"/>
      <c r="BK20" s="1422"/>
      <c r="BL20" s="1422"/>
      <c r="BM20" s="1422"/>
      <c r="BN20" s="1422"/>
      <c r="BO20" s="1422"/>
      <c r="BP20" s="1422"/>
      <c r="BQ20" s="1422"/>
      <c r="BR20" s="1422"/>
      <c r="BS20" s="1422"/>
      <c r="BT20" s="1422"/>
      <c r="BU20" s="1422"/>
      <c r="BV20" s="1422"/>
      <c r="BW20" s="1422"/>
      <c r="BX20" s="1422"/>
      <c r="BY20" s="1422"/>
      <c r="BZ20" s="1422"/>
      <c r="CA20" s="1422"/>
      <c r="CB20" s="1422"/>
      <c r="CC20" s="1422"/>
    </row>
    <row r="21" spans="1:81" ht="18" customHeight="1" x14ac:dyDescent="0.3">
      <c r="A21" s="1588"/>
      <c r="B21" s="1575"/>
      <c r="C21" s="1576"/>
      <c r="D21" s="1576"/>
      <c r="E21" s="1577"/>
      <c r="F21" s="1585"/>
      <c r="G21" s="1604"/>
      <c r="H21" s="1605"/>
      <c r="I21" s="1605"/>
      <c r="J21" s="1606"/>
      <c r="K21" s="1422"/>
      <c r="L21" s="1422"/>
      <c r="M21" s="1422"/>
      <c r="N21" s="1422"/>
      <c r="O21" s="1422"/>
      <c r="P21" s="1422"/>
      <c r="Q21" s="1422"/>
      <c r="R21" s="1422"/>
      <c r="S21" s="1422"/>
      <c r="T21" s="1422"/>
      <c r="U21" s="1422"/>
      <c r="V21" s="1422"/>
      <c r="W21" s="1422"/>
      <c r="X21" s="1422"/>
      <c r="Y21" s="1422"/>
      <c r="Z21" s="1422"/>
      <c r="AA21" s="1422"/>
      <c r="AB21" s="1422"/>
      <c r="AC21" s="1422"/>
      <c r="AD21" s="1422"/>
      <c r="AE21" s="1422"/>
      <c r="AF21" s="1422"/>
      <c r="AG21" s="1422"/>
      <c r="AH21" s="1422"/>
      <c r="AI21" s="1422"/>
      <c r="AJ21" s="1422"/>
      <c r="AK21" s="1422"/>
      <c r="AL21" s="1422"/>
      <c r="AM21" s="1422"/>
      <c r="AN21" s="1422"/>
      <c r="AO21" s="1422"/>
      <c r="AP21" s="1422"/>
      <c r="AQ21" s="1422"/>
      <c r="AR21" s="1422"/>
      <c r="AS21" s="1422"/>
      <c r="AT21" s="1422"/>
      <c r="AU21" s="1422"/>
      <c r="AV21" s="1422"/>
      <c r="AW21" s="1422"/>
      <c r="AX21" s="1422"/>
      <c r="AY21" s="1422"/>
      <c r="AZ21" s="1422"/>
      <c r="BA21" s="1422"/>
      <c r="BB21" s="1422"/>
      <c r="BC21" s="1422"/>
      <c r="BD21" s="1422"/>
      <c r="BE21" s="1422"/>
      <c r="BF21" s="1422"/>
      <c r="BG21" s="1422"/>
      <c r="BH21" s="1422"/>
      <c r="BI21" s="1422"/>
      <c r="BJ21" s="1422"/>
      <c r="BK21" s="1422"/>
      <c r="BL21" s="1422"/>
      <c r="BM21" s="1422"/>
      <c r="BN21" s="1422"/>
      <c r="BO21" s="1422"/>
      <c r="BP21" s="1422"/>
      <c r="BQ21" s="1422"/>
      <c r="BR21" s="1422"/>
      <c r="BS21" s="1422"/>
      <c r="BT21" s="1422"/>
      <c r="BU21" s="1422"/>
      <c r="BV21" s="1422"/>
      <c r="BW21" s="1422"/>
      <c r="BX21" s="1422"/>
      <c r="BY21" s="1422"/>
      <c r="BZ21" s="1422"/>
      <c r="CA21" s="1422"/>
      <c r="CB21" s="1422"/>
      <c r="CC21" s="1422"/>
    </row>
    <row r="22" spans="1:81" ht="18" customHeight="1" x14ac:dyDescent="0.3">
      <c r="A22" s="1588" t="s">
        <v>819</v>
      </c>
      <c r="B22" s="1578" t="s">
        <v>116</v>
      </c>
      <c r="C22" s="1579"/>
      <c r="D22" s="1579"/>
      <c r="E22" s="1580"/>
      <c r="F22" s="1586" t="s">
        <v>123</v>
      </c>
      <c r="G22" s="1589"/>
      <c r="H22" s="1590"/>
      <c r="I22" s="1590"/>
      <c r="J22" s="1591"/>
      <c r="K22" s="1422"/>
      <c r="L22" s="1422"/>
      <c r="M22" s="1422"/>
      <c r="N22" s="1422"/>
      <c r="O22" s="1422"/>
      <c r="P22" s="1422"/>
      <c r="Q22" s="1422"/>
      <c r="R22" s="1422"/>
      <c r="S22" s="1422"/>
      <c r="T22" s="1422"/>
      <c r="U22" s="1422"/>
      <c r="V22" s="1422"/>
      <c r="W22" s="1422"/>
      <c r="X22" s="1422"/>
      <c r="Y22" s="1422"/>
      <c r="Z22" s="1422"/>
      <c r="AA22" s="1422"/>
      <c r="AB22" s="1422"/>
      <c r="AC22" s="1422"/>
      <c r="AD22" s="1422"/>
      <c r="AE22" s="1422"/>
      <c r="AF22" s="1422"/>
      <c r="AG22" s="1422"/>
      <c r="AH22" s="1422"/>
      <c r="AI22" s="1422"/>
      <c r="AJ22" s="1422"/>
      <c r="AK22" s="1422"/>
      <c r="AL22" s="1422"/>
      <c r="AM22" s="1422"/>
      <c r="AN22" s="1422"/>
      <c r="AO22" s="1422"/>
      <c r="AP22" s="1422"/>
      <c r="AQ22" s="1422"/>
      <c r="AR22" s="1422"/>
      <c r="AS22" s="1422"/>
      <c r="AT22" s="1422"/>
      <c r="AU22" s="1422"/>
      <c r="AV22" s="1422"/>
      <c r="AW22" s="1422"/>
      <c r="AX22" s="1422"/>
      <c r="AY22" s="1422"/>
      <c r="AZ22" s="1422"/>
      <c r="BA22" s="1422"/>
      <c r="BB22" s="1422"/>
      <c r="BC22" s="1422"/>
      <c r="BD22" s="1422"/>
      <c r="BE22" s="1422"/>
      <c r="BF22" s="1422"/>
      <c r="BG22" s="1422"/>
      <c r="BH22" s="1422"/>
      <c r="BI22" s="1422"/>
      <c r="BJ22" s="1422"/>
      <c r="BK22" s="1422"/>
      <c r="BL22" s="1422"/>
      <c r="BM22" s="1422"/>
      <c r="BN22" s="1422"/>
      <c r="BO22" s="1422"/>
      <c r="BP22" s="1422"/>
      <c r="BQ22" s="1422"/>
      <c r="BR22" s="1422"/>
      <c r="BS22" s="1422"/>
      <c r="BT22" s="1422"/>
      <c r="BU22" s="1422"/>
      <c r="BV22" s="1422"/>
      <c r="BW22" s="1422"/>
      <c r="BX22" s="1422"/>
      <c r="BY22" s="1422"/>
      <c r="BZ22" s="1422"/>
      <c r="CA22" s="1422"/>
      <c r="CB22" s="1422"/>
      <c r="CC22" s="1422"/>
    </row>
    <row r="23" spans="1:81" ht="18" customHeight="1" x14ac:dyDescent="0.3">
      <c r="A23" s="1588"/>
      <c r="B23" s="1575"/>
      <c r="C23" s="1576"/>
      <c r="D23" s="1576"/>
      <c r="E23" s="1577"/>
      <c r="F23" s="1586"/>
      <c r="G23" s="1592"/>
      <c r="H23" s="1593"/>
      <c r="I23" s="1593"/>
      <c r="J23" s="1594"/>
      <c r="K23" s="1422"/>
      <c r="L23" s="1422"/>
      <c r="M23" s="1422"/>
      <c r="N23" s="1422"/>
      <c r="O23" s="1422"/>
      <c r="P23" s="1422"/>
      <c r="Q23" s="1422"/>
      <c r="R23" s="1422"/>
      <c r="S23" s="1422"/>
      <c r="T23" s="1422"/>
      <c r="U23" s="1422"/>
      <c r="V23" s="1422"/>
      <c r="W23" s="1422"/>
      <c r="X23" s="1422"/>
      <c r="Y23" s="1422"/>
      <c r="Z23" s="1422"/>
      <c r="AA23" s="1422"/>
      <c r="AB23" s="1422"/>
      <c r="AC23" s="1422"/>
      <c r="AD23" s="1422"/>
      <c r="AE23" s="1422"/>
      <c r="AF23" s="1422"/>
      <c r="AG23" s="1422"/>
      <c r="AH23" s="1422"/>
      <c r="AI23" s="1422"/>
      <c r="AJ23" s="1422"/>
      <c r="AK23" s="1422"/>
      <c r="AL23" s="1422"/>
      <c r="AM23" s="1422"/>
      <c r="AN23" s="1422"/>
      <c r="AO23" s="1422"/>
      <c r="AP23" s="1422"/>
      <c r="AQ23" s="1422"/>
      <c r="AR23" s="1422"/>
      <c r="AS23" s="1422"/>
      <c r="AT23" s="1422"/>
      <c r="AU23" s="1422"/>
      <c r="AV23" s="1422"/>
      <c r="AW23" s="1422"/>
      <c r="AX23" s="1422"/>
      <c r="AY23" s="1422"/>
      <c r="AZ23" s="1422"/>
      <c r="BA23" s="1422"/>
      <c r="BB23" s="1422"/>
      <c r="BC23" s="1422"/>
      <c r="BD23" s="1422"/>
      <c r="BE23" s="1422"/>
      <c r="BF23" s="1422"/>
      <c r="BG23" s="1422"/>
      <c r="BH23" s="1422"/>
      <c r="BI23" s="1422"/>
      <c r="BJ23" s="1422"/>
      <c r="BK23" s="1422"/>
      <c r="BL23" s="1422"/>
      <c r="BM23" s="1422"/>
      <c r="BN23" s="1422"/>
      <c r="BO23" s="1422"/>
      <c r="BP23" s="1422"/>
      <c r="BQ23" s="1422"/>
      <c r="BR23" s="1422"/>
      <c r="BS23" s="1422"/>
      <c r="BT23" s="1422"/>
      <c r="BU23" s="1422"/>
      <c r="BV23" s="1422"/>
      <c r="BW23" s="1422"/>
      <c r="BX23" s="1422"/>
      <c r="BY23" s="1422"/>
      <c r="BZ23" s="1422"/>
      <c r="CA23" s="1422"/>
      <c r="CB23" s="1422"/>
      <c r="CC23" s="1422"/>
    </row>
    <row r="24" spans="1:81" ht="18" customHeight="1" x14ac:dyDescent="0.3">
      <c r="A24" s="1614" t="s">
        <v>586</v>
      </c>
      <c r="B24" s="1578" t="s">
        <v>117</v>
      </c>
      <c r="C24" s="1579"/>
      <c r="D24" s="1579"/>
      <c r="E24" s="1580"/>
      <c r="F24" s="1586" t="s">
        <v>802</v>
      </c>
      <c r="G24" s="1589"/>
      <c r="H24" s="1590"/>
      <c r="I24" s="1590"/>
      <c r="J24" s="1591"/>
      <c r="K24" s="1422"/>
      <c r="L24" s="1422"/>
      <c r="M24" s="1422"/>
      <c r="N24" s="1422"/>
      <c r="O24" s="1422"/>
      <c r="P24" s="1422"/>
      <c r="Q24" s="1422"/>
      <c r="R24" s="1422"/>
      <c r="S24" s="1422"/>
      <c r="T24" s="1422"/>
      <c r="U24" s="1422"/>
      <c r="V24" s="1422"/>
      <c r="W24" s="1422"/>
      <c r="X24" s="1422"/>
      <c r="Y24" s="1422"/>
      <c r="Z24" s="1422"/>
      <c r="AA24" s="1422"/>
      <c r="AB24" s="1422"/>
      <c r="AC24" s="1422"/>
      <c r="AD24" s="1422"/>
      <c r="AE24" s="1422"/>
      <c r="AF24" s="1422"/>
      <c r="AG24" s="1422"/>
      <c r="AH24" s="1422"/>
      <c r="AI24" s="1422"/>
      <c r="AJ24" s="1422"/>
      <c r="AK24" s="1422"/>
      <c r="AL24" s="1422"/>
      <c r="AM24" s="1422"/>
      <c r="AN24" s="1422"/>
      <c r="AO24" s="1422"/>
      <c r="AP24" s="1422"/>
      <c r="AQ24" s="1422"/>
      <c r="AR24" s="1422"/>
      <c r="AS24" s="1422"/>
      <c r="AT24" s="1422"/>
      <c r="AU24" s="1422"/>
      <c r="AV24" s="1422"/>
      <c r="AW24" s="1422"/>
      <c r="AX24" s="1422"/>
      <c r="AY24" s="1422"/>
      <c r="AZ24" s="1422"/>
      <c r="BA24" s="1422"/>
      <c r="BB24" s="1422"/>
      <c r="BC24" s="1422"/>
      <c r="BD24" s="1422"/>
      <c r="BE24" s="1422"/>
      <c r="BF24" s="1422"/>
      <c r="BG24" s="1422"/>
      <c r="BH24" s="1422"/>
      <c r="BI24" s="1422"/>
      <c r="BJ24" s="1422"/>
      <c r="BK24" s="1422"/>
      <c r="BL24" s="1422"/>
      <c r="BM24" s="1422"/>
      <c r="BN24" s="1422"/>
      <c r="BO24" s="1422"/>
      <c r="BP24" s="1422"/>
      <c r="BQ24" s="1422"/>
      <c r="BR24" s="1422"/>
      <c r="BS24" s="1422"/>
      <c r="BT24" s="1422"/>
      <c r="BU24" s="1422"/>
      <c r="BV24" s="1422"/>
      <c r="BW24" s="1422"/>
      <c r="BX24" s="1422"/>
      <c r="BY24" s="1422"/>
      <c r="BZ24" s="1422"/>
      <c r="CA24" s="1422"/>
      <c r="CB24" s="1422"/>
      <c r="CC24" s="1422"/>
    </row>
    <row r="25" spans="1:81" ht="18" customHeight="1" x14ac:dyDescent="0.3">
      <c r="A25" s="1615"/>
      <c r="B25" s="1575"/>
      <c r="C25" s="1576"/>
      <c r="D25" s="1576"/>
      <c r="E25" s="1577"/>
      <c r="F25" s="1586"/>
      <c r="G25" s="1592"/>
      <c r="H25" s="1593"/>
      <c r="I25" s="1593"/>
      <c r="J25" s="1594"/>
      <c r="K25" s="1422"/>
      <c r="L25" s="1422"/>
      <c r="M25" s="1422"/>
      <c r="N25" s="1422"/>
      <c r="O25" s="1422"/>
      <c r="P25" s="1422"/>
      <c r="Q25" s="1422"/>
      <c r="R25" s="1422"/>
      <c r="S25" s="1422"/>
      <c r="T25" s="1422"/>
      <c r="U25" s="1422"/>
      <c r="V25" s="1422"/>
      <c r="W25" s="1422"/>
      <c r="X25" s="1422"/>
      <c r="Y25" s="1422"/>
      <c r="Z25" s="1422"/>
      <c r="AA25" s="1422"/>
      <c r="AB25" s="1422"/>
      <c r="AC25" s="1422"/>
      <c r="AD25" s="1422"/>
      <c r="AE25" s="1422"/>
      <c r="AF25" s="1422"/>
      <c r="AG25" s="1422"/>
      <c r="AH25" s="1422"/>
      <c r="AI25" s="1422"/>
      <c r="AJ25" s="1422"/>
      <c r="AK25" s="1422"/>
      <c r="AL25" s="1422"/>
      <c r="AM25" s="1422"/>
      <c r="AN25" s="1422"/>
      <c r="AO25" s="1422"/>
      <c r="AP25" s="1422"/>
      <c r="AQ25" s="1422"/>
      <c r="AR25" s="1422"/>
      <c r="AS25" s="1422"/>
      <c r="AT25" s="1422"/>
      <c r="AU25" s="1422"/>
      <c r="AV25" s="1422"/>
      <c r="AW25" s="1422"/>
      <c r="AX25" s="1422"/>
      <c r="AY25" s="1422"/>
      <c r="AZ25" s="1422"/>
      <c r="BA25" s="1422"/>
      <c r="BB25" s="1422"/>
      <c r="BC25" s="1422"/>
      <c r="BD25" s="1422"/>
      <c r="BE25" s="1422"/>
      <c r="BF25" s="1422"/>
      <c r="BG25" s="1422"/>
      <c r="BH25" s="1422"/>
      <c r="BI25" s="1422"/>
      <c r="BJ25" s="1422"/>
      <c r="BK25" s="1422"/>
      <c r="BL25" s="1422"/>
      <c r="BM25" s="1422"/>
      <c r="BN25" s="1422"/>
      <c r="BO25" s="1422"/>
      <c r="BP25" s="1422"/>
      <c r="BQ25" s="1422"/>
      <c r="BR25" s="1422"/>
      <c r="BS25" s="1422"/>
      <c r="BT25" s="1422"/>
      <c r="BU25" s="1422"/>
      <c r="BV25" s="1422"/>
      <c r="BW25" s="1422"/>
      <c r="BX25" s="1422"/>
      <c r="BY25" s="1422"/>
      <c r="BZ25" s="1422"/>
      <c r="CA25" s="1422"/>
      <c r="CB25" s="1422"/>
      <c r="CC25" s="1422"/>
    </row>
    <row r="26" spans="1:81" ht="18" customHeight="1" x14ac:dyDescent="0.3">
      <c r="A26" s="1613" t="s">
        <v>817</v>
      </c>
      <c r="B26" s="1578" t="s">
        <v>801</v>
      </c>
      <c r="C26" s="1579"/>
      <c r="D26" s="1579"/>
      <c r="E26" s="1580"/>
      <c r="F26" s="1586" t="s">
        <v>818</v>
      </c>
      <c r="G26" s="1589"/>
      <c r="H26" s="1590"/>
      <c r="I26" s="1590"/>
      <c r="J26" s="1591"/>
      <c r="K26" s="1422"/>
      <c r="L26" s="1422"/>
      <c r="M26" s="1422"/>
      <c r="N26" s="1422"/>
      <c r="O26" s="1422"/>
      <c r="P26" s="1422"/>
      <c r="Q26" s="1422"/>
      <c r="R26" s="1422"/>
      <c r="S26" s="1422"/>
      <c r="T26" s="1422"/>
      <c r="U26" s="1422"/>
      <c r="V26" s="1422"/>
      <c r="W26" s="1422"/>
      <c r="X26" s="1422"/>
      <c r="Y26" s="1422"/>
      <c r="Z26" s="1422"/>
      <c r="AA26" s="1422"/>
      <c r="AB26" s="1422"/>
      <c r="AC26" s="1422"/>
      <c r="AD26" s="1422"/>
      <c r="AE26" s="1422"/>
      <c r="AF26" s="1422"/>
      <c r="AG26" s="1422"/>
      <c r="AH26" s="1422"/>
      <c r="AI26" s="1422"/>
      <c r="AJ26" s="1422"/>
      <c r="AK26" s="1422"/>
      <c r="AL26" s="1422"/>
      <c r="AM26" s="1422"/>
      <c r="AN26" s="1422"/>
      <c r="AO26" s="1422"/>
      <c r="AP26" s="1422"/>
      <c r="AQ26" s="1422"/>
      <c r="AR26" s="1422"/>
      <c r="AS26" s="1422"/>
      <c r="AT26" s="1422"/>
      <c r="AU26" s="1422"/>
      <c r="AV26" s="1422"/>
      <c r="AW26" s="1422"/>
      <c r="AX26" s="1422"/>
      <c r="AY26" s="1422"/>
      <c r="AZ26" s="1422"/>
      <c r="BA26" s="1422"/>
      <c r="BB26" s="1422"/>
      <c r="BC26" s="1422"/>
      <c r="BD26" s="1422"/>
      <c r="BE26" s="1422"/>
      <c r="BF26" s="1422"/>
      <c r="BG26" s="1422"/>
      <c r="BH26" s="1422"/>
      <c r="BI26" s="1422"/>
      <c r="BJ26" s="1422"/>
      <c r="BK26" s="1422"/>
      <c r="BL26" s="1422"/>
      <c r="BM26" s="1422"/>
      <c r="BN26" s="1422"/>
      <c r="BO26" s="1422"/>
      <c r="BP26" s="1422"/>
      <c r="BQ26" s="1422"/>
      <c r="BR26" s="1422"/>
      <c r="BS26" s="1422"/>
      <c r="BT26" s="1422"/>
      <c r="BU26" s="1422"/>
      <c r="BV26" s="1422"/>
      <c r="BW26" s="1422"/>
      <c r="BX26" s="1422"/>
      <c r="BY26" s="1422"/>
      <c r="BZ26" s="1422"/>
      <c r="CA26" s="1422"/>
      <c r="CB26" s="1422"/>
      <c r="CC26" s="1422"/>
    </row>
    <row r="27" spans="1:81" ht="28.5" customHeight="1" x14ac:dyDescent="0.3">
      <c r="A27" s="1613"/>
      <c r="B27" s="1575"/>
      <c r="C27" s="1576"/>
      <c r="D27" s="1576"/>
      <c r="E27" s="1577"/>
      <c r="F27" s="1586"/>
      <c r="G27" s="1592"/>
      <c r="H27" s="1593"/>
      <c r="I27" s="1593"/>
      <c r="J27" s="1594"/>
      <c r="K27" s="1422"/>
      <c r="L27" s="1422"/>
      <c r="M27" s="1422"/>
      <c r="N27" s="1422"/>
      <c r="O27" s="1422"/>
      <c r="P27" s="1422"/>
      <c r="Q27" s="1422"/>
      <c r="R27" s="1422"/>
      <c r="S27" s="1422"/>
      <c r="T27" s="1422"/>
      <c r="U27" s="1422"/>
      <c r="V27" s="1422"/>
      <c r="W27" s="1422"/>
      <c r="X27" s="1422"/>
      <c r="Y27" s="1422"/>
      <c r="Z27" s="1422"/>
      <c r="AA27" s="1422"/>
      <c r="AB27" s="1422"/>
      <c r="AC27" s="1422"/>
      <c r="AD27" s="1422"/>
      <c r="AE27" s="1422"/>
      <c r="AF27" s="1422"/>
      <c r="AG27" s="1422"/>
      <c r="AH27" s="1422"/>
      <c r="AI27" s="1422"/>
      <c r="AJ27" s="1422"/>
      <c r="AK27" s="1422"/>
      <c r="AL27" s="1422"/>
      <c r="AM27" s="1422"/>
      <c r="AN27" s="1422"/>
      <c r="AO27" s="1422"/>
      <c r="AP27" s="1422"/>
      <c r="AQ27" s="1422"/>
      <c r="AR27" s="1422"/>
      <c r="AS27" s="1422"/>
      <c r="AT27" s="1422"/>
      <c r="AU27" s="1422"/>
      <c r="AV27" s="1422"/>
      <c r="AW27" s="1422"/>
      <c r="AX27" s="1422"/>
      <c r="AY27" s="1422"/>
      <c r="AZ27" s="1422"/>
      <c r="BA27" s="1422"/>
      <c r="BB27" s="1422"/>
      <c r="BC27" s="1422"/>
      <c r="BD27" s="1422"/>
      <c r="BE27" s="1422"/>
      <c r="BF27" s="1422"/>
      <c r="BG27" s="1422"/>
      <c r="BH27" s="1422"/>
      <c r="BI27" s="1422"/>
      <c r="BJ27" s="1422"/>
      <c r="BK27" s="1422"/>
      <c r="BL27" s="1422"/>
      <c r="BM27" s="1422"/>
      <c r="BN27" s="1422"/>
      <c r="BO27" s="1422"/>
      <c r="BP27" s="1422"/>
      <c r="BQ27" s="1422"/>
      <c r="BR27" s="1422"/>
      <c r="BS27" s="1422"/>
      <c r="BT27" s="1422"/>
      <c r="BU27" s="1422"/>
      <c r="BV27" s="1422"/>
      <c r="BW27" s="1422"/>
      <c r="BX27" s="1422"/>
      <c r="BY27" s="1422"/>
      <c r="BZ27" s="1422"/>
      <c r="CA27" s="1422"/>
      <c r="CB27" s="1422"/>
      <c r="CC27" s="1422"/>
    </row>
    <row r="28" spans="1:81" ht="18" customHeight="1" x14ac:dyDescent="0.3">
      <c r="A28" s="1588" t="s">
        <v>800</v>
      </c>
      <c r="B28" s="1578" t="s">
        <v>118</v>
      </c>
      <c r="C28" s="1579"/>
      <c r="D28" s="1579"/>
      <c r="E28" s="1580"/>
      <c r="F28" s="1586" t="s">
        <v>124</v>
      </c>
      <c r="G28" s="1595"/>
      <c r="H28" s="1596"/>
      <c r="I28" s="1596"/>
      <c r="J28" s="1597"/>
      <c r="K28" s="1422"/>
      <c r="L28" s="1422"/>
      <c r="M28" s="1422"/>
      <c r="N28" s="1422"/>
      <c r="O28" s="1422"/>
      <c r="P28" s="1422"/>
      <c r="Q28" s="1422"/>
      <c r="R28" s="1422"/>
      <c r="S28" s="1422"/>
      <c r="T28" s="1422"/>
      <c r="U28" s="1422"/>
      <c r="V28" s="1422"/>
      <c r="W28" s="1422"/>
      <c r="X28" s="1422"/>
      <c r="Y28" s="1422"/>
      <c r="Z28" s="1422"/>
      <c r="AA28" s="1422"/>
      <c r="AB28" s="1422"/>
      <c r="AC28" s="1422"/>
      <c r="AD28" s="1422"/>
      <c r="AE28" s="1422"/>
      <c r="AF28" s="1422"/>
      <c r="AG28" s="1422"/>
      <c r="AH28" s="1422"/>
      <c r="AI28" s="1422"/>
      <c r="AJ28" s="1422"/>
      <c r="AK28" s="1422"/>
      <c r="AL28" s="1422"/>
      <c r="AM28" s="1422"/>
      <c r="AN28" s="1422"/>
      <c r="AO28" s="1422"/>
      <c r="AP28" s="1422"/>
      <c r="AQ28" s="1422"/>
      <c r="AR28" s="1422"/>
      <c r="AS28" s="1422"/>
      <c r="AT28" s="1422"/>
      <c r="AU28" s="1422"/>
      <c r="AV28" s="1422"/>
      <c r="AW28" s="1422"/>
      <c r="AX28" s="1422"/>
      <c r="AY28" s="1422"/>
      <c r="AZ28" s="1422"/>
      <c r="BA28" s="1422"/>
      <c r="BB28" s="1422"/>
      <c r="BC28" s="1422"/>
      <c r="BD28" s="1422"/>
      <c r="BE28" s="1422"/>
      <c r="BF28" s="1422"/>
      <c r="BG28" s="1422"/>
      <c r="BH28" s="1422"/>
      <c r="BI28" s="1422"/>
      <c r="BJ28" s="1422"/>
      <c r="BK28" s="1422"/>
      <c r="BL28" s="1422"/>
      <c r="BM28" s="1422"/>
      <c r="BN28" s="1422"/>
      <c r="BO28" s="1422"/>
      <c r="BP28" s="1422"/>
      <c r="BQ28" s="1422"/>
      <c r="BR28" s="1422"/>
      <c r="BS28" s="1422"/>
      <c r="BT28" s="1422"/>
      <c r="BU28" s="1422"/>
      <c r="BV28" s="1422"/>
      <c r="BW28" s="1422"/>
      <c r="BX28" s="1422"/>
      <c r="BY28" s="1422"/>
      <c r="BZ28" s="1422"/>
      <c r="CA28" s="1422"/>
      <c r="CB28" s="1422"/>
      <c r="CC28" s="1422"/>
    </row>
    <row r="29" spans="1:81" ht="18" customHeight="1" thickBot="1" x14ac:dyDescent="0.35">
      <c r="A29" s="1588"/>
      <c r="B29" s="1581"/>
      <c r="C29" s="1582"/>
      <c r="D29" s="1582"/>
      <c r="E29" s="1583"/>
      <c r="F29" s="1586"/>
      <c r="G29" s="1598"/>
      <c r="H29" s="1599"/>
      <c r="I29" s="1599"/>
      <c r="J29" s="1600"/>
      <c r="K29" s="1422"/>
      <c r="L29" s="1422"/>
      <c r="M29" s="1422"/>
      <c r="N29" s="1422"/>
      <c r="O29" s="1422"/>
      <c r="P29" s="1422"/>
      <c r="Q29" s="1422"/>
      <c r="R29" s="1422"/>
      <c r="S29" s="1422"/>
      <c r="T29" s="1422"/>
      <c r="U29" s="1422"/>
      <c r="V29" s="1422"/>
      <c r="W29" s="1422"/>
      <c r="X29" s="1422"/>
      <c r="Y29" s="1422"/>
      <c r="Z29" s="1422"/>
      <c r="AA29" s="1422"/>
      <c r="AB29" s="1422"/>
      <c r="AC29" s="1422"/>
      <c r="AD29" s="1422"/>
      <c r="AE29" s="1422"/>
      <c r="AF29" s="1422"/>
      <c r="AG29" s="1422"/>
      <c r="AH29" s="1422"/>
      <c r="AI29" s="1422"/>
      <c r="AJ29" s="1422"/>
      <c r="AK29" s="1422"/>
      <c r="AL29" s="1422"/>
      <c r="AM29" s="1422"/>
      <c r="AN29" s="1422"/>
      <c r="AO29" s="1422"/>
      <c r="AP29" s="1422"/>
      <c r="AQ29" s="1422"/>
      <c r="AR29" s="1422"/>
      <c r="AS29" s="1422"/>
      <c r="AT29" s="1422"/>
      <c r="AU29" s="1422"/>
      <c r="AV29" s="1422"/>
      <c r="AW29" s="1422"/>
      <c r="AX29" s="1422"/>
      <c r="AY29" s="1422"/>
      <c r="AZ29" s="1422"/>
      <c r="BA29" s="1422"/>
      <c r="BB29" s="1422"/>
      <c r="BC29" s="1422"/>
      <c r="BD29" s="1422"/>
      <c r="BE29" s="1422"/>
      <c r="BF29" s="1422"/>
      <c r="BG29" s="1422"/>
      <c r="BH29" s="1422"/>
      <c r="BI29" s="1422"/>
      <c r="BJ29" s="1422"/>
      <c r="BK29" s="1422"/>
      <c r="BL29" s="1422"/>
      <c r="BM29" s="1422"/>
      <c r="BN29" s="1422"/>
      <c r="BO29" s="1422"/>
      <c r="BP29" s="1422"/>
      <c r="BQ29" s="1422"/>
      <c r="BR29" s="1422"/>
      <c r="BS29" s="1422"/>
      <c r="BT29" s="1422"/>
      <c r="BU29" s="1422"/>
      <c r="BV29" s="1422"/>
      <c r="BW29" s="1422"/>
      <c r="BX29" s="1422"/>
      <c r="BY29" s="1422"/>
      <c r="BZ29" s="1422"/>
      <c r="CA29" s="1422"/>
      <c r="CB29" s="1422"/>
      <c r="CC29" s="1422"/>
    </row>
    <row r="30" spans="1:81" ht="18" customHeight="1" x14ac:dyDescent="0.3">
      <c r="A30" s="1569" t="s">
        <v>798</v>
      </c>
      <c r="B30" s="1570"/>
      <c r="C30" s="1570"/>
      <c r="D30" s="1570"/>
      <c r="E30" s="1570"/>
      <c r="F30" s="1570"/>
      <c r="G30" s="1570"/>
      <c r="H30" s="1570"/>
      <c r="I30" s="1570"/>
      <c r="J30" s="1571"/>
      <c r="K30" s="1422"/>
      <c r="L30" s="1422"/>
      <c r="M30" s="1422"/>
      <c r="N30" s="1422"/>
      <c r="O30" s="1422"/>
      <c r="P30" s="1422"/>
      <c r="Q30" s="1422"/>
      <c r="R30" s="1422"/>
      <c r="S30" s="1422"/>
      <c r="T30" s="1422"/>
      <c r="U30" s="1422"/>
      <c r="V30" s="1422"/>
      <c r="W30" s="1422"/>
      <c r="X30" s="1422"/>
      <c r="Y30" s="1422"/>
      <c r="Z30" s="1422"/>
      <c r="AA30" s="1422"/>
      <c r="AB30" s="1422"/>
      <c r="AC30" s="1422"/>
      <c r="AD30" s="1422"/>
      <c r="AE30" s="1422"/>
      <c r="AF30" s="1422"/>
      <c r="AG30" s="1422"/>
      <c r="AH30" s="1422"/>
      <c r="AI30" s="1422"/>
      <c r="AJ30" s="1422"/>
      <c r="AK30" s="1422"/>
      <c r="AL30" s="1422"/>
      <c r="AM30" s="1422"/>
      <c r="AN30" s="1422"/>
      <c r="AO30" s="1422"/>
      <c r="AP30" s="1422"/>
      <c r="AQ30" s="1422"/>
      <c r="AR30" s="1422"/>
      <c r="AS30" s="1422"/>
      <c r="AT30" s="1422"/>
      <c r="AU30" s="1422"/>
      <c r="AV30" s="1422"/>
      <c r="AW30" s="1422"/>
      <c r="AX30" s="1422"/>
      <c r="AY30" s="1422"/>
      <c r="AZ30" s="1422"/>
      <c r="BA30" s="1422"/>
      <c r="BB30" s="1422"/>
      <c r="BC30" s="1422"/>
      <c r="BD30" s="1422"/>
      <c r="BE30" s="1422"/>
      <c r="BF30" s="1422"/>
      <c r="BG30" s="1422"/>
      <c r="BH30" s="1422"/>
      <c r="BI30" s="1422"/>
      <c r="BJ30" s="1422"/>
      <c r="BK30" s="1422"/>
      <c r="BL30" s="1422"/>
      <c r="BM30" s="1422"/>
      <c r="BN30" s="1422"/>
      <c r="BO30" s="1422"/>
      <c r="BP30" s="1422"/>
      <c r="BQ30" s="1422"/>
      <c r="BR30" s="1422"/>
      <c r="BS30" s="1422"/>
      <c r="BT30" s="1422"/>
      <c r="BU30" s="1422"/>
      <c r="BV30" s="1422"/>
      <c r="BW30" s="1422"/>
      <c r="BX30" s="1422"/>
      <c r="BY30" s="1422"/>
      <c r="BZ30" s="1422"/>
      <c r="CA30" s="1422"/>
      <c r="CB30" s="1422"/>
      <c r="CC30" s="1422"/>
    </row>
    <row r="31" spans="1:81" ht="18" customHeight="1" x14ac:dyDescent="0.3">
      <c r="A31" s="1440"/>
      <c r="B31" s="1441"/>
      <c r="C31" s="1441"/>
      <c r="D31" s="1441"/>
      <c r="E31" s="1441"/>
      <c r="F31" s="1441"/>
      <c r="G31" s="1441"/>
      <c r="H31" s="1441"/>
      <c r="I31" s="1441"/>
      <c r="J31" s="1426"/>
      <c r="K31" s="1422"/>
      <c r="L31" s="1422"/>
      <c r="M31" s="1422"/>
      <c r="N31" s="1422"/>
      <c r="O31" s="1422"/>
      <c r="P31" s="1422"/>
      <c r="Q31" s="1422"/>
      <c r="R31" s="1422"/>
      <c r="S31" s="1422"/>
      <c r="T31" s="1422"/>
      <c r="U31" s="1422"/>
      <c r="V31" s="1422"/>
      <c r="W31" s="1422"/>
      <c r="X31" s="1422"/>
      <c r="Y31" s="1422"/>
      <c r="Z31" s="1422"/>
      <c r="AA31" s="1422"/>
      <c r="AB31" s="1422"/>
      <c r="AC31" s="1422"/>
      <c r="AD31" s="1422"/>
      <c r="AE31" s="1422"/>
      <c r="AF31" s="1422"/>
      <c r="AG31" s="1422"/>
      <c r="AH31" s="1422"/>
      <c r="AI31" s="1422"/>
      <c r="AJ31" s="1422"/>
      <c r="AK31" s="1422"/>
      <c r="AL31" s="1422"/>
      <c r="AM31" s="1422"/>
      <c r="AN31" s="1422"/>
      <c r="AO31" s="1422"/>
      <c r="AP31" s="1422"/>
      <c r="AQ31" s="1422"/>
      <c r="AR31" s="1422"/>
      <c r="AS31" s="1422"/>
      <c r="AT31" s="1422"/>
      <c r="AU31" s="1422"/>
      <c r="AV31" s="1422"/>
      <c r="AW31" s="1422"/>
      <c r="AX31" s="1422"/>
      <c r="AY31" s="1422"/>
      <c r="AZ31" s="1422"/>
      <c r="BA31" s="1422"/>
      <c r="BB31" s="1422"/>
      <c r="BC31" s="1422"/>
      <c r="BD31" s="1422"/>
      <c r="BE31" s="1422"/>
      <c r="BF31" s="1422"/>
      <c r="BG31" s="1422"/>
      <c r="BH31" s="1422"/>
      <c r="BI31" s="1422"/>
      <c r="BJ31" s="1422"/>
      <c r="BK31" s="1422"/>
      <c r="BL31" s="1422"/>
      <c r="BM31" s="1422"/>
      <c r="BN31" s="1422"/>
      <c r="BO31" s="1422"/>
      <c r="BP31" s="1422"/>
      <c r="BQ31" s="1422"/>
      <c r="BR31" s="1422"/>
      <c r="BS31" s="1422"/>
      <c r="BT31" s="1422"/>
      <c r="BU31" s="1422"/>
      <c r="BV31" s="1422"/>
      <c r="BW31" s="1422"/>
      <c r="BX31" s="1422"/>
      <c r="BY31" s="1422"/>
      <c r="BZ31" s="1422"/>
      <c r="CA31" s="1422"/>
      <c r="CB31" s="1422"/>
      <c r="CC31" s="1422"/>
    </row>
    <row r="32" spans="1:81" ht="18" customHeight="1" x14ac:dyDescent="0.3">
      <c r="A32" s="1562" t="s">
        <v>23</v>
      </c>
      <c r="B32" s="1563"/>
      <c r="C32" s="1563"/>
      <c r="D32" s="1563"/>
      <c r="E32" s="1563"/>
      <c r="F32" s="1563"/>
      <c r="G32" s="1563"/>
      <c r="H32" s="1563"/>
      <c r="I32" s="1563"/>
      <c r="J32" s="1564"/>
      <c r="K32" s="1422"/>
      <c r="L32" s="1422"/>
      <c r="M32" s="1422"/>
      <c r="N32" s="1422"/>
      <c r="O32" s="1422"/>
      <c r="P32" s="1422"/>
      <c r="Q32" s="1422"/>
      <c r="R32" s="1422"/>
      <c r="S32" s="1422"/>
      <c r="T32" s="1422"/>
      <c r="U32" s="1422"/>
      <c r="V32" s="1422"/>
      <c r="W32" s="1422"/>
      <c r="X32" s="1422"/>
      <c r="Y32" s="1422"/>
      <c r="Z32" s="1422"/>
      <c r="AA32" s="1422"/>
      <c r="AB32" s="1422"/>
      <c r="AC32" s="1422"/>
      <c r="AD32" s="1422"/>
      <c r="AE32" s="1422"/>
      <c r="AF32" s="1422"/>
      <c r="AG32" s="1422"/>
      <c r="AH32" s="1422"/>
      <c r="AI32" s="1422"/>
      <c r="AJ32" s="1422"/>
      <c r="AK32" s="1422"/>
      <c r="AL32" s="1422"/>
      <c r="AM32" s="1422"/>
      <c r="AN32" s="1422"/>
      <c r="AO32" s="1422"/>
      <c r="AP32" s="1422"/>
      <c r="AQ32" s="1422"/>
      <c r="AR32" s="1422"/>
      <c r="AS32" s="1422"/>
      <c r="AT32" s="1422"/>
      <c r="AU32" s="1422"/>
      <c r="AV32" s="1422"/>
      <c r="AW32" s="1422"/>
      <c r="AX32" s="1422"/>
      <c r="AY32" s="1422"/>
      <c r="AZ32" s="1422"/>
      <c r="BA32" s="1422"/>
      <c r="BB32" s="1422"/>
      <c r="BC32" s="1422"/>
      <c r="BD32" s="1422"/>
      <c r="BE32" s="1422"/>
      <c r="BF32" s="1422"/>
      <c r="BG32" s="1422"/>
      <c r="BH32" s="1422"/>
      <c r="BI32" s="1422"/>
      <c r="BJ32" s="1422"/>
      <c r="BK32" s="1422"/>
      <c r="BL32" s="1422"/>
      <c r="BM32" s="1422"/>
      <c r="BN32" s="1422"/>
      <c r="BO32" s="1422"/>
      <c r="BP32" s="1422"/>
      <c r="BQ32" s="1422"/>
      <c r="BR32" s="1422"/>
      <c r="BS32" s="1422"/>
      <c r="BT32" s="1422"/>
      <c r="BU32" s="1422"/>
      <c r="BV32" s="1422"/>
      <c r="BW32" s="1422"/>
      <c r="BX32" s="1422"/>
      <c r="BY32" s="1422"/>
      <c r="BZ32" s="1422"/>
      <c r="CA32" s="1422"/>
      <c r="CB32" s="1422"/>
      <c r="CC32" s="1422"/>
    </row>
    <row r="33" spans="1:81" ht="18" customHeight="1" x14ac:dyDescent="0.3">
      <c r="A33" s="1442"/>
      <c r="B33" s="1443"/>
      <c r="C33" s="1443"/>
      <c r="D33" s="1443"/>
      <c r="E33" s="1443"/>
      <c r="F33" s="1443"/>
      <c r="G33" s="1443"/>
      <c r="H33" s="1443"/>
      <c r="I33" s="1443"/>
      <c r="J33" s="1428"/>
      <c r="K33" s="1422"/>
      <c r="L33" s="1422"/>
      <c r="M33" s="1422"/>
      <c r="N33" s="1422"/>
      <c r="O33" s="1422"/>
      <c r="P33" s="1422"/>
      <c r="Q33" s="1422"/>
      <c r="R33" s="1422"/>
      <c r="S33" s="1422"/>
      <c r="T33" s="1422"/>
      <c r="U33" s="1422"/>
      <c r="V33" s="1422"/>
      <c r="W33" s="1422"/>
      <c r="X33" s="1422"/>
      <c r="Y33" s="1422"/>
      <c r="Z33" s="1422"/>
      <c r="AA33" s="1422"/>
      <c r="AB33" s="1422"/>
      <c r="AC33" s="1422"/>
      <c r="AD33" s="1422"/>
      <c r="AE33" s="1422"/>
      <c r="AF33" s="1422"/>
      <c r="AG33" s="1422"/>
      <c r="AH33" s="1422"/>
      <c r="AI33" s="1422"/>
      <c r="AJ33" s="1422"/>
      <c r="AK33" s="1422"/>
      <c r="AL33" s="1422"/>
      <c r="AM33" s="1422"/>
      <c r="AN33" s="1422"/>
      <c r="AO33" s="1422"/>
      <c r="AP33" s="1422"/>
      <c r="AQ33" s="1422"/>
      <c r="AR33" s="1422"/>
      <c r="AS33" s="1422"/>
      <c r="AT33" s="1422"/>
      <c r="AU33" s="1422"/>
      <c r="AV33" s="1422"/>
      <c r="AW33" s="1422"/>
      <c r="AX33" s="1422"/>
      <c r="AY33" s="1422"/>
      <c r="AZ33" s="1422"/>
      <c r="BA33" s="1422"/>
      <c r="BB33" s="1422"/>
      <c r="BC33" s="1422"/>
      <c r="BD33" s="1422"/>
      <c r="BE33" s="1422"/>
      <c r="BF33" s="1422"/>
      <c r="BG33" s="1422"/>
      <c r="BH33" s="1422"/>
      <c r="BI33" s="1422"/>
      <c r="BJ33" s="1422"/>
      <c r="BK33" s="1422"/>
      <c r="BL33" s="1422"/>
      <c r="BM33" s="1422"/>
      <c r="BN33" s="1422"/>
      <c r="BO33" s="1422"/>
      <c r="BP33" s="1422"/>
      <c r="BQ33" s="1422"/>
      <c r="BR33" s="1422"/>
      <c r="BS33" s="1422"/>
      <c r="BT33" s="1422"/>
      <c r="BU33" s="1422"/>
      <c r="BV33" s="1422"/>
      <c r="BW33" s="1422"/>
      <c r="BX33" s="1422"/>
      <c r="BY33" s="1422"/>
      <c r="BZ33" s="1422"/>
      <c r="CA33" s="1422"/>
      <c r="CB33" s="1422"/>
      <c r="CC33" s="1422"/>
    </row>
    <row r="34" spans="1:81" ht="18" customHeight="1" x14ac:dyDescent="0.3">
      <c r="A34" s="1442"/>
      <c r="B34" s="1443"/>
      <c r="C34" s="1443"/>
      <c r="D34" s="1443"/>
      <c r="E34" s="1443"/>
      <c r="F34" s="1443"/>
      <c r="G34" s="1443"/>
      <c r="H34" s="1443"/>
      <c r="I34" s="1443"/>
      <c r="J34" s="1428"/>
      <c r="K34" s="1422"/>
      <c r="L34" s="1422"/>
      <c r="M34" s="1422"/>
      <c r="N34" s="1422"/>
      <c r="O34" s="1422"/>
      <c r="P34" s="1422"/>
      <c r="Q34" s="1422"/>
      <c r="R34" s="1422"/>
      <c r="S34" s="1422"/>
      <c r="T34" s="1422"/>
      <c r="U34" s="1422"/>
      <c r="V34" s="1422"/>
      <c r="W34" s="1422"/>
      <c r="X34" s="1422"/>
      <c r="Y34" s="1422"/>
      <c r="Z34" s="1422"/>
      <c r="AA34" s="1422"/>
      <c r="AB34" s="1422"/>
      <c r="AC34" s="1422"/>
      <c r="AD34" s="1422"/>
      <c r="AE34" s="1422"/>
      <c r="AF34" s="1422"/>
      <c r="AG34" s="1422"/>
      <c r="AH34" s="1422"/>
      <c r="AI34" s="1422"/>
      <c r="AJ34" s="1422"/>
      <c r="AK34" s="1422"/>
      <c r="AL34" s="1422"/>
      <c r="AM34" s="1422"/>
      <c r="AN34" s="1422"/>
      <c r="AO34" s="1422"/>
      <c r="AP34" s="1422"/>
      <c r="AQ34" s="1422"/>
      <c r="AR34" s="1422"/>
      <c r="AS34" s="1422"/>
      <c r="AT34" s="1422"/>
      <c r="AU34" s="1422"/>
      <c r="AV34" s="1422"/>
      <c r="AW34" s="1422"/>
      <c r="AX34" s="1422"/>
      <c r="AY34" s="1422"/>
      <c r="AZ34" s="1422"/>
      <c r="BA34" s="1422"/>
      <c r="BB34" s="1422"/>
      <c r="BC34" s="1422"/>
      <c r="BD34" s="1422"/>
      <c r="BE34" s="1422"/>
      <c r="BF34" s="1422"/>
      <c r="BG34" s="1422"/>
      <c r="BH34" s="1422"/>
      <c r="BI34" s="1422"/>
      <c r="BJ34" s="1422"/>
      <c r="BK34" s="1422"/>
      <c r="BL34" s="1422"/>
      <c r="BM34" s="1422"/>
      <c r="BN34" s="1422"/>
      <c r="BO34" s="1422"/>
      <c r="BP34" s="1422"/>
      <c r="BQ34" s="1422"/>
      <c r="BR34" s="1422"/>
      <c r="BS34" s="1422"/>
      <c r="BT34" s="1422"/>
      <c r="BU34" s="1422"/>
      <c r="BV34" s="1422"/>
      <c r="BW34" s="1422"/>
      <c r="BX34" s="1422"/>
      <c r="BY34" s="1422"/>
      <c r="BZ34" s="1422"/>
      <c r="CA34" s="1422"/>
      <c r="CB34" s="1422"/>
      <c r="CC34" s="1422"/>
    </row>
    <row r="35" spans="1:81" ht="18" customHeight="1" x14ac:dyDescent="0.3">
      <c r="A35" s="1442"/>
      <c r="B35" s="1443"/>
      <c r="C35" s="1443"/>
      <c r="D35" s="1443"/>
      <c r="E35" s="1443"/>
      <c r="F35" s="1443"/>
      <c r="G35" s="1443"/>
      <c r="H35" s="1443"/>
      <c r="I35" s="1443"/>
      <c r="J35" s="1428"/>
      <c r="K35" s="1443"/>
      <c r="L35" s="1443"/>
      <c r="M35" s="1443"/>
      <c r="N35" s="1422"/>
      <c r="O35" s="1422"/>
      <c r="P35" s="1422"/>
      <c r="Q35" s="1422"/>
      <c r="R35" s="1422"/>
      <c r="S35" s="1422"/>
      <c r="T35" s="1422"/>
      <c r="U35" s="1422"/>
      <c r="V35" s="1422"/>
      <c r="W35" s="1422"/>
      <c r="X35" s="1422"/>
      <c r="Y35" s="1422"/>
      <c r="Z35" s="1422"/>
      <c r="AA35" s="1422"/>
      <c r="AB35" s="1422"/>
      <c r="AC35" s="1422"/>
      <c r="AD35" s="1422"/>
      <c r="AE35" s="1422"/>
      <c r="AF35" s="1422"/>
      <c r="AG35" s="1422"/>
      <c r="AH35" s="1422"/>
      <c r="AI35" s="1422"/>
      <c r="AJ35" s="1422"/>
      <c r="AK35" s="1422"/>
      <c r="AL35" s="1422"/>
      <c r="AM35" s="1422"/>
      <c r="AN35" s="1422"/>
      <c r="AO35" s="1422"/>
      <c r="AP35" s="1422"/>
      <c r="AQ35" s="1422"/>
      <c r="AR35" s="1422"/>
      <c r="AS35" s="1422"/>
      <c r="AT35" s="1422"/>
      <c r="AU35" s="1422"/>
      <c r="AV35" s="1422"/>
      <c r="AW35" s="1422"/>
      <c r="AX35" s="1422"/>
      <c r="AY35" s="1422"/>
      <c r="AZ35" s="1422"/>
      <c r="BA35" s="1422"/>
      <c r="BB35" s="1422"/>
      <c r="BC35" s="1422"/>
      <c r="BD35" s="1422"/>
      <c r="BE35" s="1422"/>
      <c r="BF35" s="1422"/>
      <c r="BG35" s="1422"/>
      <c r="BH35" s="1422"/>
      <c r="BI35" s="1422"/>
      <c r="BJ35" s="1422"/>
      <c r="BK35" s="1422"/>
      <c r="BL35" s="1422"/>
      <c r="BM35" s="1422"/>
      <c r="BN35" s="1422"/>
      <c r="BO35" s="1422"/>
      <c r="BP35" s="1422"/>
      <c r="BQ35" s="1422"/>
      <c r="BR35" s="1422"/>
      <c r="BS35" s="1422"/>
      <c r="BT35" s="1422"/>
      <c r="BU35" s="1422"/>
      <c r="BV35" s="1422"/>
      <c r="BW35" s="1422"/>
      <c r="BX35" s="1422"/>
      <c r="BY35" s="1422"/>
      <c r="BZ35" s="1422"/>
      <c r="CA35" s="1422"/>
      <c r="CB35" s="1422"/>
      <c r="CC35" s="1422"/>
    </row>
    <row r="36" spans="1:81" ht="18" customHeight="1" x14ac:dyDescent="0.3">
      <c r="A36" s="1444"/>
      <c r="B36" s="1565" t="s">
        <v>617</v>
      </c>
      <c r="C36" s="1565"/>
      <c r="D36" s="1565"/>
      <c r="E36" s="1565"/>
      <c r="F36" s="1443"/>
      <c r="G36" s="1565" t="s">
        <v>274</v>
      </c>
      <c r="H36" s="1565"/>
      <c r="I36" s="1565"/>
      <c r="J36" s="1445"/>
      <c r="K36" s="1446"/>
      <c r="L36" s="1446"/>
      <c r="M36" s="1446"/>
      <c r="N36" s="1422"/>
      <c r="O36" s="1422"/>
      <c r="P36" s="1422"/>
      <c r="Q36" s="1422"/>
      <c r="R36" s="1422"/>
      <c r="S36" s="1422"/>
      <c r="T36" s="1422"/>
      <c r="U36" s="1422"/>
      <c r="V36" s="1422"/>
      <c r="W36" s="1422"/>
      <c r="X36" s="1422"/>
      <c r="Y36" s="1422"/>
      <c r="Z36" s="1422"/>
      <c r="AA36" s="1422"/>
      <c r="AB36" s="1422"/>
      <c r="AC36" s="1422"/>
      <c r="AD36" s="1422"/>
      <c r="AE36" s="1422"/>
      <c r="AF36" s="1422"/>
      <c r="AG36" s="1422"/>
      <c r="AH36" s="1422"/>
      <c r="AI36" s="1422"/>
      <c r="AJ36" s="1422"/>
      <c r="AK36" s="1422"/>
      <c r="AL36" s="1422"/>
      <c r="AM36" s="1422"/>
      <c r="AN36" s="1422"/>
      <c r="AO36" s="1422"/>
      <c r="AP36" s="1422"/>
      <c r="AQ36" s="1422"/>
      <c r="AR36" s="1422"/>
      <c r="AS36" s="1422"/>
      <c r="AT36" s="1422"/>
      <c r="AU36" s="1422"/>
      <c r="AV36" s="1422"/>
      <c r="AW36" s="1422"/>
      <c r="AX36" s="1422"/>
      <c r="AY36" s="1422"/>
      <c r="AZ36" s="1422"/>
      <c r="BA36" s="1422"/>
      <c r="BB36" s="1422"/>
      <c r="BC36" s="1422"/>
      <c r="BD36" s="1422"/>
      <c r="BE36" s="1422"/>
      <c r="BF36" s="1422"/>
      <c r="BG36" s="1422"/>
      <c r="BH36" s="1422"/>
      <c r="BI36" s="1422"/>
      <c r="BJ36" s="1422"/>
      <c r="BK36" s="1422"/>
      <c r="BL36" s="1422"/>
      <c r="BM36" s="1422"/>
      <c r="BN36" s="1422"/>
      <c r="BO36" s="1422"/>
      <c r="BP36" s="1422"/>
      <c r="BQ36" s="1422"/>
      <c r="BR36" s="1422"/>
      <c r="BS36" s="1422"/>
      <c r="BT36" s="1422"/>
      <c r="BU36" s="1422"/>
      <c r="BV36" s="1422"/>
      <c r="BW36" s="1422"/>
      <c r="BX36" s="1422"/>
      <c r="BY36" s="1422"/>
      <c r="BZ36" s="1422"/>
      <c r="CA36" s="1422"/>
      <c r="CB36" s="1422"/>
      <c r="CC36" s="1422"/>
    </row>
    <row r="37" spans="1:81" ht="18" customHeight="1" thickBot="1" x14ac:dyDescent="0.35">
      <c r="A37" s="1447"/>
      <c r="B37" s="1427"/>
      <c r="C37" s="1427"/>
      <c r="D37" s="1427"/>
      <c r="E37" s="1427"/>
      <c r="F37" s="1427"/>
      <c r="G37" s="1427"/>
      <c r="H37" s="1427"/>
      <c r="I37" s="1427"/>
      <c r="J37" s="1448"/>
      <c r="K37" s="1422"/>
      <c r="L37" s="1422"/>
      <c r="M37" s="1422"/>
      <c r="N37" s="1422"/>
      <c r="O37" s="1422"/>
      <c r="P37" s="1422"/>
      <c r="Q37" s="1422"/>
      <c r="R37" s="1422"/>
      <c r="S37" s="1422"/>
      <c r="T37" s="1422"/>
      <c r="U37" s="1422"/>
      <c r="V37" s="1422"/>
      <c r="W37" s="1422"/>
      <c r="X37" s="1422"/>
      <c r="Y37" s="1422"/>
      <c r="Z37" s="1422"/>
      <c r="AA37" s="1422"/>
      <c r="AB37" s="1422"/>
      <c r="AC37" s="1422"/>
      <c r="AD37" s="1422"/>
      <c r="AE37" s="1422"/>
      <c r="AF37" s="1422"/>
      <c r="AG37" s="1422"/>
      <c r="AH37" s="1422"/>
      <c r="AI37" s="1422"/>
      <c r="AJ37" s="1422"/>
      <c r="AK37" s="1422"/>
      <c r="AL37" s="1422"/>
      <c r="AM37" s="1422"/>
      <c r="AN37" s="1422"/>
      <c r="AO37" s="1422"/>
      <c r="AP37" s="1422"/>
      <c r="AQ37" s="1422"/>
      <c r="AR37" s="1422"/>
      <c r="AS37" s="1422"/>
      <c r="AT37" s="1422"/>
      <c r="AU37" s="1422"/>
      <c r="AV37" s="1422"/>
      <c r="AW37" s="1422"/>
      <c r="AX37" s="1422"/>
      <c r="AY37" s="1422"/>
      <c r="AZ37" s="1422"/>
      <c r="BA37" s="1422"/>
      <c r="BB37" s="1422"/>
      <c r="BC37" s="1422"/>
      <c r="BD37" s="1422"/>
      <c r="BE37" s="1422"/>
      <c r="BF37" s="1422"/>
      <c r="BG37" s="1422"/>
      <c r="BH37" s="1422"/>
      <c r="BI37" s="1422"/>
      <c r="BJ37" s="1422"/>
      <c r="BK37" s="1422"/>
      <c r="BL37" s="1422"/>
      <c r="BM37" s="1422"/>
      <c r="BN37" s="1422"/>
      <c r="BO37" s="1422"/>
      <c r="BP37" s="1422"/>
      <c r="BQ37" s="1422"/>
      <c r="BR37" s="1422"/>
      <c r="BS37" s="1422"/>
      <c r="BT37" s="1422"/>
      <c r="BU37" s="1422"/>
      <c r="BV37" s="1422"/>
      <c r="BW37" s="1422"/>
      <c r="BX37" s="1422"/>
      <c r="BY37" s="1422"/>
      <c r="BZ37" s="1422"/>
      <c r="CA37" s="1422"/>
      <c r="CB37" s="1422"/>
      <c r="CC37" s="1422"/>
    </row>
    <row r="38" spans="1:81" x14ac:dyDescent="0.3">
      <c r="A38" s="1422"/>
      <c r="B38" s="1422"/>
      <c r="C38" s="1422"/>
      <c r="D38" s="1422"/>
      <c r="E38" s="1422"/>
      <c r="F38" s="1422"/>
      <c r="G38" s="1422"/>
      <c r="H38" s="1422"/>
      <c r="I38" s="1422"/>
      <c r="J38" s="1422"/>
      <c r="K38" s="1422"/>
      <c r="L38" s="1422"/>
      <c r="M38" s="1422"/>
      <c r="N38" s="1422"/>
      <c r="O38" s="1422"/>
      <c r="P38" s="1422"/>
      <c r="Q38" s="1422"/>
      <c r="R38" s="1422"/>
      <c r="S38" s="1422"/>
      <c r="T38" s="1422"/>
      <c r="U38" s="1422"/>
      <c r="V38" s="1422"/>
      <c r="W38" s="1422"/>
      <c r="X38" s="1422"/>
      <c r="Y38" s="1422"/>
      <c r="Z38" s="1422"/>
      <c r="AA38" s="1422"/>
      <c r="AB38" s="1422"/>
      <c r="AC38" s="1422"/>
      <c r="AD38" s="1422"/>
      <c r="AE38" s="1422"/>
      <c r="AF38" s="1422"/>
      <c r="AG38" s="1422"/>
      <c r="AH38" s="1422"/>
      <c r="AI38" s="1422"/>
      <c r="AJ38" s="1422"/>
      <c r="AK38" s="1422"/>
      <c r="AL38" s="1422"/>
      <c r="AM38" s="1422"/>
      <c r="AN38" s="1422"/>
      <c r="AO38" s="1422"/>
      <c r="AP38" s="1422"/>
      <c r="AQ38" s="1422"/>
      <c r="AR38" s="1422"/>
      <c r="AS38" s="1422"/>
      <c r="AT38" s="1422"/>
      <c r="AU38" s="1422"/>
      <c r="AV38" s="1422"/>
      <c r="AW38" s="1422"/>
      <c r="AX38" s="1422"/>
      <c r="AY38" s="1422"/>
      <c r="AZ38" s="1422"/>
      <c r="BA38" s="1422"/>
      <c r="BB38" s="1422"/>
      <c r="BC38" s="1422"/>
      <c r="BD38" s="1422"/>
      <c r="BE38" s="1422"/>
      <c r="BF38" s="1422"/>
      <c r="BG38" s="1422"/>
      <c r="BH38" s="1422"/>
      <c r="BI38" s="1422"/>
      <c r="BJ38" s="1422"/>
      <c r="BK38" s="1422"/>
      <c r="BL38" s="1422"/>
      <c r="BM38" s="1422"/>
      <c r="BN38" s="1422"/>
      <c r="BO38" s="1422"/>
      <c r="BP38" s="1422"/>
      <c r="BQ38" s="1422"/>
      <c r="BR38" s="1422"/>
      <c r="BS38" s="1422"/>
      <c r="BT38" s="1422"/>
      <c r="BU38" s="1422"/>
      <c r="BV38" s="1422"/>
      <c r="BW38" s="1422"/>
      <c r="BX38" s="1422"/>
      <c r="BY38" s="1422"/>
      <c r="BZ38" s="1422"/>
      <c r="CA38" s="1422"/>
    </row>
    <row r="39" spans="1:81" x14ac:dyDescent="0.3">
      <c r="A39" s="1422"/>
      <c r="B39" s="1422"/>
      <c r="C39" s="1422"/>
      <c r="D39" s="1422"/>
      <c r="E39" s="1422"/>
      <c r="F39" s="1422"/>
      <c r="G39" s="1422"/>
      <c r="H39" s="1422"/>
      <c r="I39" s="1422"/>
      <c r="J39" s="1422"/>
      <c r="K39" s="1422"/>
      <c r="L39" s="1422"/>
      <c r="M39" s="1422"/>
      <c r="N39" s="1422"/>
      <c r="O39" s="1422"/>
      <c r="P39" s="1422"/>
      <c r="Q39" s="1422"/>
      <c r="R39" s="1422"/>
      <c r="S39" s="1422"/>
      <c r="T39" s="1422"/>
      <c r="U39" s="1422"/>
      <c r="V39" s="1422"/>
      <c r="W39" s="1422"/>
      <c r="X39" s="1422"/>
      <c r="Y39" s="1422"/>
      <c r="Z39" s="1422"/>
      <c r="AA39" s="1422"/>
      <c r="AB39" s="1422"/>
      <c r="AC39" s="1422"/>
      <c r="AD39" s="1422"/>
      <c r="AE39" s="1422"/>
      <c r="AF39" s="1422"/>
      <c r="AG39" s="1422"/>
      <c r="AH39" s="1422"/>
      <c r="AI39" s="1422"/>
      <c r="AJ39" s="1422"/>
      <c r="AK39" s="1422"/>
      <c r="AL39" s="1422"/>
      <c r="AM39" s="1422"/>
      <c r="AN39" s="1422"/>
      <c r="AO39" s="1422"/>
      <c r="AP39" s="1422"/>
      <c r="AQ39" s="1422"/>
      <c r="AR39" s="1422"/>
      <c r="AS39" s="1422"/>
      <c r="AT39" s="1422"/>
      <c r="AU39" s="1422"/>
      <c r="AV39" s="1422"/>
      <c r="AW39" s="1422"/>
      <c r="AX39" s="1422"/>
      <c r="AY39" s="1422"/>
      <c r="AZ39" s="1422"/>
      <c r="BA39" s="1422"/>
      <c r="BB39" s="1422"/>
      <c r="BC39" s="1422"/>
      <c r="BD39" s="1422"/>
      <c r="BE39" s="1422"/>
      <c r="BF39" s="1422"/>
      <c r="BG39" s="1422"/>
      <c r="BH39" s="1422"/>
      <c r="BI39" s="1422"/>
      <c r="BJ39" s="1422"/>
      <c r="BK39" s="1422"/>
      <c r="BL39" s="1422"/>
      <c r="BM39" s="1422"/>
      <c r="BN39" s="1422"/>
      <c r="BO39" s="1422"/>
      <c r="BP39" s="1422"/>
      <c r="BQ39" s="1422"/>
      <c r="BR39" s="1422"/>
      <c r="BS39" s="1422"/>
      <c r="BT39" s="1422"/>
      <c r="BU39" s="1422"/>
      <c r="BV39" s="1422"/>
      <c r="BW39" s="1422"/>
      <c r="BX39" s="1422"/>
      <c r="BY39" s="1422"/>
      <c r="BZ39" s="1422"/>
      <c r="CA39" s="1422"/>
    </row>
    <row r="40" spans="1:81" x14ac:dyDescent="0.3">
      <c r="A40" s="1422"/>
      <c r="B40" s="1422"/>
      <c r="C40" s="1422"/>
      <c r="D40" s="1422"/>
      <c r="E40" s="1422"/>
      <c r="F40" s="1422"/>
      <c r="G40" s="1422"/>
      <c r="H40" s="1422"/>
      <c r="I40" s="1422"/>
      <c r="J40" s="1422"/>
      <c r="K40" s="1422"/>
      <c r="L40" s="1422"/>
      <c r="M40" s="1422"/>
      <c r="N40" s="1422"/>
      <c r="O40" s="1422"/>
      <c r="P40" s="1422"/>
      <c r="Q40" s="1422"/>
      <c r="R40" s="1422"/>
      <c r="S40" s="1422"/>
      <c r="T40" s="1422"/>
      <c r="U40" s="1422"/>
      <c r="V40" s="1422"/>
      <c r="W40" s="1422"/>
      <c r="X40" s="1422"/>
      <c r="Y40" s="1422"/>
      <c r="Z40" s="1422"/>
      <c r="AA40" s="1422"/>
      <c r="AB40" s="1422"/>
      <c r="AC40" s="1422"/>
      <c r="AD40" s="1422"/>
      <c r="AE40" s="1422"/>
      <c r="AF40" s="1422"/>
      <c r="AG40" s="1422"/>
      <c r="AH40" s="1422"/>
      <c r="AI40" s="1422"/>
      <c r="AJ40" s="1422"/>
      <c r="AK40" s="1422"/>
      <c r="AL40" s="1422"/>
      <c r="AM40" s="1422"/>
      <c r="AN40" s="1422"/>
      <c r="AO40" s="1422"/>
      <c r="AP40" s="1422"/>
      <c r="AQ40" s="1422"/>
      <c r="AR40" s="1422"/>
      <c r="AS40" s="1422"/>
      <c r="AT40" s="1422"/>
      <c r="AU40" s="1422"/>
      <c r="AV40" s="1422"/>
      <c r="AW40" s="1422"/>
      <c r="AX40" s="1422"/>
      <c r="AY40" s="1422"/>
      <c r="AZ40" s="1422"/>
      <c r="BA40" s="1422"/>
      <c r="BB40" s="1422"/>
      <c r="BC40" s="1422"/>
      <c r="BD40" s="1422"/>
      <c r="BE40" s="1422"/>
      <c r="BF40" s="1422"/>
      <c r="BG40" s="1422"/>
      <c r="BH40" s="1422"/>
      <c r="BI40" s="1422"/>
      <c r="BJ40" s="1422"/>
      <c r="BK40" s="1422"/>
      <c r="BL40" s="1422"/>
      <c r="BM40" s="1422"/>
      <c r="BN40" s="1422"/>
      <c r="BO40" s="1422"/>
      <c r="BP40" s="1422"/>
      <c r="BQ40" s="1422"/>
      <c r="BR40" s="1422"/>
      <c r="BS40" s="1422"/>
      <c r="BT40" s="1422"/>
      <c r="BU40" s="1422"/>
      <c r="BV40" s="1422"/>
      <c r="BW40" s="1422"/>
      <c r="BX40" s="1422"/>
      <c r="BY40" s="1422"/>
      <c r="BZ40" s="1422"/>
      <c r="CA40" s="1422"/>
    </row>
    <row r="41" spans="1:81" x14ac:dyDescent="0.3">
      <c r="A41" s="1422"/>
      <c r="B41" s="1422"/>
      <c r="C41" s="1422"/>
      <c r="D41" s="1422"/>
      <c r="E41" s="1422"/>
      <c r="F41" s="1422"/>
      <c r="G41" s="1422"/>
      <c r="H41" s="1422"/>
      <c r="I41" s="1422"/>
      <c r="J41" s="1422"/>
      <c r="K41" s="1422"/>
      <c r="L41" s="1422"/>
      <c r="M41" s="1422"/>
      <c r="N41" s="1422"/>
      <c r="O41" s="1422"/>
      <c r="P41" s="1422"/>
      <c r="Q41" s="1422"/>
      <c r="R41" s="1422"/>
      <c r="S41" s="1422"/>
      <c r="T41" s="1422"/>
      <c r="U41" s="1422"/>
      <c r="V41" s="1422"/>
      <c r="W41" s="1422"/>
      <c r="X41" s="1422"/>
      <c r="Y41" s="1422"/>
      <c r="Z41" s="1422"/>
      <c r="AA41" s="1422"/>
      <c r="AB41" s="1422"/>
      <c r="AC41" s="1422"/>
      <c r="AD41" s="1422"/>
      <c r="AE41" s="1422"/>
      <c r="AF41" s="1422"/>
      <c r="AG41" s="1422"/>
      <c r="AH41" s="1422"/>
      <c r="AI41" s="1422"/>
      <c r="AJ41" s="1422"/>
      <c r="AK41" s="1422"/>
      <c r="AL41" s="1422"/>
      <c r="AM41" s="1422"/>
      <c r="AN41" s="1422"/>
      <c r="AO41" s="1422"/>
      <c r="AP41" s="1422"/>
      <c r="AQ41" s="1422"/>
      <c r="AR41" s="1422"/>
      <c r="AS41" s="1422"/>
      <c r="AT41" s="1422"/>
      <c r="AU41" s="1422"/>
      <c r="AV41" s="1422"/>
      <c r="AW41" s="1422"/>
      <c r="AX41" s="1422"/>
      <c r="AY41" s="1422"/>
      <c r="AZ41" s="1422"/>
      <c r="BA41" s="1422"/>
      <c r="BB41" s="1422"/>
      <c r="BC41" s="1422"/>
      <c r="BD41" s="1422"/>
      <c r="BE41" s="1422"/>
      <c r="BF41" s="1422"/>
      <c r="BG41" s="1422"/>
      <c r="BH41" s="1422"/>
      <c r="BI41" s="1422"/>
      <c r="BJ41" s="1422"/>
      <c r="BK41" s="1422"/>
      <c r="BL41" s="1422"/>
      <c r="BM41" s="1422"/>
      <c r="BN41" s="1422"/>
      <c r="BO41" s="1422"/>
      <c r="BP41" s="1422"/>
      <c r="BQ41" s="1422"/>
      <c r="BR41" s="1422"/>
      <c r="BS41" s="1422"/>
      <c r="BT41" s="1422"/>
      <c r="BU41" s="1422"/>
      <c r="BV41" s="1422"/>
      <c r="BW41" s="1422"/>
      <c r="BX41" s="1422"/>
      <c r="BY41" s="1422"/>
      <c r="BZ41" s="1422"/>
      <c r="CA41" s="1422"/>
    </row>
    <row r="42" spans="1:81" x14ac:dyDescent="0.3">
      <c r="A42" s="1422"/>
      <c r="B42" s="1422"/>
      <c r="C42" s="1422"/>
      <c r="D42" s="1422"/>
      <c r="E42" s="1422"/>
      <c r="F42" s="1422"/>
      <c r="G42" s="1422"/>
      <c r="H42" s="1422"/>
      <c r="I42" s="1422"/>
      <c r="J42" s="1422"/>
      <c r="K42" s="1422"/>
      <c r="L42" s="1422"/>
      <c r="M42" s="1422"/>
      <c r="N42" s="1422"/>
      <c r="O42" s="1422"/>
      <c r="P42" s="1422"/>
      <c r="Q42" s="1422"/>
      <c r="R42" s="1422"/>
      <c r="S42" s="1422"/>
      <c r="T42" s="1422"/>
      <c r="U42" s="1422"/>
      <c r="V42" s="1422"/>
      <c r="W42" s="1422"/>
      <c r="X42" s="1422"/>
      <c r="Y42" s="1422"/>
      <c r="Z42" s="1422"/>
      <c r="AA42" s="1422"/>
      <c r="AB42" s="1422"/>
      <c r="AC42" s="1422"/>
      <c r="AD42" s="1422"/>
      <c r="AE42" s="1422"/>
      <c r="AF42" s="1422"/>
      <c r="AG42" s="1422"/>
      <c r="AH42" s="1422"/>
      <c r="AI42" s="1422"/>
      <c r="AJ42" s="1422"/>
      <c r="AK42" s="1422"/>
      <c r="AL42" s="1422"/>
      <c r="AM42" s="1422"/>
      <c r="AN42" s="1422"/>
      <c r="AO42" s="1422"/>
      <c r="AP42" s="1422"/>
      <c r="AQ42" s="1422"/>
      <c r="AR42" s="1422"/>
      <c r="AS42" s="1422"/>
      <c r="AT42" s="1422"/>
      <c r="AU42" s="1422"/>
      <c r="AV42" s="1422"/>
      <c r="AW42" s="1422"/>
      <c r="AX42" s="1422"/>
      <c r="AY42" s="1422"/>
      <c r="AZ42" s="1422"/>
      <c r="BA42" s="1422"/>
      <c r="BB42" s="1422"/>
      <c r="BC42" s="1422"/>
      <c r="BD42" s="1422"/>
      <c r="BE42" s="1422"/>
      <c r="BF42" s="1422"/>
      <c r="BG42" s="1422"/>
      <c r="BH42" s="1422"/>
      <c r="BI42" s="1422"/>
      <c r="BJ42" s="1422"/>
      <c r="BK42" s="1422"/>
      <c r="BL42" s="1422"/>
      <c r="BM42" s="1422"/>
      <c r="BN42" s="1422"/>
      <c r="BO42" s="1422"/>
      <c r="BP42" s="1422"/>
      <c r="BQ42" s="1422"/>
      <c r="BR42" s="1422"/>
      <c r="BS42" s="1422"/>
      <c r="BT42" s="1422"/>
      <c r="BU42" s="1422"/>
      <c r="BV42" s="1422"/>
      <c r="BW42" s="1422"/>
      <c r="BX42" s="1422"/>
      <c r="BY42" s="1422"/>
      <c r="BZ42" s="1422"/>
      <c r="CA42" s="1422"/>
    </row>
    <row r="43" spans="1:81" x14ac:dyDescent="0.3">
      <c r="A43" s="1422"/>
      <c r="B43" s="1422"/>
      <c r="C43" s="1422"/>
      <c r="D43" s="1422"/>
      <c r="E43" s="1422"/>
      <c r="F43" s="1422"/>
      <c r="G43" s="1422"/>
      <c r="H43" s="1422"/>
      <c r="I43" s="1422"/>
      <c r="J43" s="1422"/>
      <c r="K43" s="1422"/>
      <c r="L43" s="1422"/>
      <c r="M43" s="1422"/>
      <c r="N43" s="1422"/>
      <c r="O43" s="1422"/>
      <c r="P43" s="1422"/>
      <c r="Q43" s="1422"/>
      <c r="R43" s="1422"/>
      <c r="S43" s="1422"/>
      <c r="T43" s="1422"/>
      <c r="U43" s="1422"/>
      <c r="V43" s="1422"/>
      <c r="W43" s="1422"/>
      <c r="X43" s="1422"/>
      <c r="Y43" s="1422"/>
      <c r="Z43" s="1422"/>
      <c r="AA43" s="1422"/>
      <c r="AB43" s="1422"/>
      <c r="AC43" s="1422"/>
      <c r="AD43" s="1422"/>
      <c r="AE43" s="1422"/>
      <c r="AF43" s="1422"/>
      <c r="AG43" s="1422"/>
      <c r="AH43" s="1422"/>
      <c r="AI43" s="1422"/>
      <c r="AJ43" s="1422"/>
      <c r="AK43" s="1422"/>
      <c r="AL43" s="1422"/>
      <c r="AM43" s="1422"/>
      <c r="AN43" s="1422"/>
      <c r="AO43" s="1422"/>
      <c r="AP43" s="1422"/>
      <c r="AQ43" s="1422"/>
      <c r="AR43" s="1422"/>
      <c r="AS43" s="1422"/>
      <c r="AT43" s="1422"/>
      <c r="AU43" s="1422"/>
      <c r="AV43" s="1422"/>
      <c r="AW43" s="1422"/>
      <c r="AX43" s="1422"/>
      <c r="AY43" s="1422"/>
      <c r="AZ43" s="1422"/>
      <c r="BA43" s="1422"/>
      <c r="BB43" s="1422"/>
      <c r="BC43" s="1422"/>
      <c r="BD43" s="1422"/>
      <c r="BE43" s="1422"/>
      <c r="BF43" s="1422"/>
      <c r="BG43" s="1422"/>
      <c r="BH43" s="1422"/>
      <c r="BI43" s="1422"/>
      <c r="BJ43" s="1422"/>
      <c r="BK43" s="1422"/>
      <c r="BL43" s="1422"/>
      <c r="BM43" s="1422"/>
      <c r="BN43" s="1422"/>
      <c r="BO43" s="1422"/>
      <c r="BP43" s="1422"/>
      <c r="BQ43" s="1422"/>
      <c r="BR43" s="1422"/>
      <c r="BS43" s="1422"/>
      <c r="BT43" s="1422"/>
      <c r="BU43" s="1422"/>
      <c r="BV43" s="1422"/>
      <c r="BW43" s="1422"/>
      <c r="BX43" s="1422"/>
      <c r="BY43" s="1422"/>
      <c r="BZ43" s="1422"/>
      <c r="CA43" s="1422"/>
    </row>
    <row r="44" spans="1:81" x14ac:dyDescent="0.3">
      <c r="A44" s="1422"/>
      <c r="B44" s="1422"/>
      <c r="C44" s="1422"/>
      <c r="D44" s="1422"/>
      <c r="E44" s="1422"/>
      <c r="F44" s="1422"/>
      <c r="G44" s="1422"/>
      <c r="H44" s="1422"/>
      <c r="I44" s="1422"/>
      <c r="J44" s="1422"/>
      <c r="K44" s="1422"/>
      <c r="L44" s="1422"/>
      <c r="M44" s="1422"/>
      <c r="N44" s="1422"/>
      <c r="O44" s="1422"/>
      <c r="P44" s="1422"/>
      <c r="Q44" s="1422"/>
      <c r="R44" s="1422"/>
      <c r="S44" s="1422"/>
      <c r="T44" s="1422"/>
      <c r="U44" s="1422"/>
      <c r="V44" s="1422"/>
      <c r="W44" s="1422"/>
      <c r="X44" s="1422"/>
      <c r="Y44" s="1422"/>
      <c r="Z44" s="1422"/>
      <c r="AA44" s="1422"/>
      <c r="AB44" s="1422"/>
      <c r="AC44" s="1422"/>
      <c r="AD44" s="1422"/>
      <c r="AE44" s="1422"/>
      <c r="AF44" s="1422"/>
      <c r="AG44" s="1422"/>
      <c r="AH44" s="1422"/>
      <c r="AI44" s="1422"/>
      <c r="AJ44" s="1422"/>
      <c r="AK44" s="1422"/>
      <c r="AL44" s="1422"/>
      <c r="AM44" s="1422"/>
      <c r="AN44" s="1422"/>
      <c r="AO44" s="1422"/>
      <c r="AP44" s="1422"/>
      <c r="AQ44" s="1422"/>
      <c r="AR44" s="1422"/>
      <c r="AS44" s="1422"/>
      <c r="AT44" s="1422"/>
      <c r="AU44" s="1422"/>
      <c r="AV44" s="1422"/>
      <c r="AW44" s="1422"/>
      <c r="AX44" s="1422"/>
      <c r="AY44" s="1422"/>
      <c r="AZ44" s="1422"/>
      <c r="BA44" s="1422"/>
      <c r="BB44" s="1422"/>
      <c r="BC44" s="1422"/>
      <c r="BD44" s="1422"/>
      <c r="BE44" s="1422"/>
      <c r="BF44" s="1422"/>
      <c r="BG44" s="1422"/>
      <c r="BH44" s="1422"/>
      <c r="BI44" s="1422"/>
      <c r="BJ44" s="1422"/>
      <c r="BK44" s="1422"/>
      <c r="BL44" s="1422"/>
      <c r="BM44" s="1422"/>
      <c r="BN44" s="1422"/>
      <c r="BO44" s="1422"/>
      <c r="BP44" s="1422"/>
      <c r="BQ44" s="1422"/>
      <c r="BR44" s="1422"/>
      <c r="BS44" s="1422"/>
      <c r="BT44" s="1422"/>
      <c r="BU44" s="1422"/>
      <c r="BV44" s="1422"/>
      <c r="BW44" s="1422"/>
      <c r="BX44" s="1422"/>
      <c r="BY44" s="1422"/>
      <c r="BZ44" s="1422"/>
      <c r="CA44" s="1422"/>
    </row>
    <row r="45" spans="1:81" x14ac:dyDescent="0.3">
      <c r="A45" s="1422"/>
      <c r="B45" s="1422"/>
      <c r="C45" s="1422"/>
      <c r="D45" s="1422"/>
      <c r="E45" s="1422"/>
      <c r="F45" s="1422"/>
      <c r="G45" s="1422"/>
      <c r="H45" s="1422"/>
      <c r="I45" s="1422"/>
      <c r="J45" s="1422"/>
      <c r="K45" s="1422"/>
      <c r="L45" s="1422"/>
      <c r="M45" s="1422"/>
      <c r="N45" s="1422"/>
      <c r="O45" s="1422"/>
      <c r="P45" s="1422"/>
      <c r="Q45" s="1422"/>
      <c r="R45" s="1422"/>
      <c r="S45" s="1422"/>
      <c r="T45" s="1422"/>
      <c r="U45" s="1422"/>
      <c r="V45" s="1422"/>
      <c r="W45" s="1422"/>
      <c r="X45" s="1422"/>
      <c r="Y45" s="1422"/>
      <c r="Z45" s="1422"/>
      <c r="AA45" s="1422"/>
      <c r="AB45" s="1422"/>
      <c r="AC45" s="1422"/>
      <c r="AD45" s="1422"/>
      <c r="AE45" s="1422"/>
      <c r="AF45" s="1422"/>
      <c r="AG45" s="1422"/>
      <c r="AH45" s="1422"/>
      <c r="AI45" s="1422"/>
      <c r="AJ45" s="1422"/>
      <c r="AK45" s="1422"/>
      <c r="AL45" s="1422"/>
      <c r="AM45" s="1422"/>
      <c r="AN45" s="1422"/>
      <c r="AO45" s="1422"/>
      <c r="AP45" s="1422"/>
      <c r="AQ45" s="1422"/>
      <c r="AR45" s="1422"/>
      <c r="AS45" s="1422"/>
      <c r="AT45" s="1422"/>
      <c r="AU45" s="1422"/>
      <c r="AV45" s="1422"/>
      <c r="AW45" s="1422"/>
      <c r="AX45" s="1422"/>
      <c r="AY45" s="1422"/>
      <c r="AZ45" s="1422"/>
      <c r="BA45" s="1422"/>
      <c r="BB45" s="1422"/>
      <c r="BC45" s="1422"/>
      <c r="BD45" s="1422"/>
      <c r="BE45" s="1422"/>
      <c r="BF45" s="1422"/>
      <c r="BG45" s="1422"/>
      <c r="BH45" s="1422"/>
      <c r="BI45" s="1422"/>
      <c r="BJ45" s="1422"/>
      <c r="BK45" s="1422"/>
      <c r="BL45" s="1422"/>
      <c r="BM45" s="1422"/>
      <c r="BN45" s="1422"/>
      <c r="BO45" s="1422"/>
      <c r="BP45" s="1422"/>
      <c r="BQ45" s="1422"/>
      <c r="BR45" s="1422"/>
      <c r="BS45" s="1422"/>
      <c r="BT45" s="1422"/>
      <c r="BU45" s="1422"/>
      <c r="BV45" s="1422"/>
      <c r="BW45" s="1422"/>
      <c r="BX45" s="1422"/>
      <c r="BY45" s="1422"/>
      <c r="BZ45" s="1422"/>
      <c r="CA45" s="1422"/>
    </row>
    <row r="46" spans="1:81" x14ac:dyDescent="0.3">
      <c r="A46" s="1422"/>
      <c r="B46" s="1422"/>
      <c r="C46" s="1422"/>
      <c r="D46" s="1422"/>
      <c r="E46" s="1422"/>
      <c r="F46" s="1422"/>
      <c r="G46" s="1422"/>
      <c r="H46" s="1422"/>
      <c r="I46" s="1422"/>
      <c r="J46" s="1422"/>
      <c r="K46" s="1422"/>
      <c r="L46" s="1422"/>
      <c r="M46" s="1422"/>
      <c r="N46" s="1422"/>
      <c r="O46" s="1422"/>
      <c r="P46" s="1422"/>
      <c r="Q46" s="1422"/>
      <c r="R46" s="1422"/>
      <c r="S46" s="1422"/>
      <c r="T46" s="1422"/>
      <c r="U46" s="1422"/>
      <c r="V46" s="1422"/>
      <c r="W46" s="1422"/>
      <c r="X46" s="1422"/>
      <c r="Y46" s="1422"/>
      <c r="Z46" s="1422"/>
      <c r="AA46" s="1422"/>
      <c r="AB46" s="1422"/>
      <c r="AC46" s="1422"/>
      <c r="AD46" s="1422"/>
      <c r="AE46" s="1422"/>
      <c r="AF46" s="1422"/>
      <c r="AG46" s="1422"/>
      <c r="AH46" s="1422"/>
      <c r="AI46" s="1422"/>
      <c r="AJ46" s="1422"/>
      <c r="AK46" s="1422"/>
      <c r="AL46" s="1422"/>
      <c r="AM46" s="1422"/>
      <c r="AN46" s="1422"/>
      <c r="AO46" s="1422"/>
      <c r="AP46" s="1422"/>
      <c r="AQ46" s="1422"/>
      <c r="AR46" s="1422"/>
      <c r="AS46" s="1422"/>
      <c r="AT46" s="1422"/>
      <c r="AU46" s="1422"/>
      <c r="AV46" s="1422"/>
      <c r="AW46" s="1422"/>
      <c r="AX46" s="1422"/>
      <c r="AY46" s="1422"/>
      <c r="AZ46" s="1422"/>
      <c r="BA46" s="1422"/>
      <c r="BB46" s="1422"/>
      <c r="BC46" s="1422"/>
      <c r="BD46" s="1422"/>
      <c r="BE46" s="1422"/>
      <c r="BF46" s="1422"/>
      <c r="BG46" s="1422"/>
      <c r="BH46" s="1422"/>
      <c r="BI46" s="1422"/>
      <c r="BJ46" s="1422"/>
      <c r="BK46" s="1422"/>
      <c r="BL46" s="1422"/>
      <c r="BM46" s="1422"/>
      <c r="BN46" s="1422"/>
      <c r="BO46" s="1422"/>
      <c r="BP46" s="1422"/>
      <c r="BQ46" s="1422"/>
      <c r="BR46" s="1422"/>
      <c r="BS46" s="1422"/>
      <c r="BT46" s="1422"/>
      <c r="BU46" s="1422"/>
      <c r="BV46" s="1422"/>
      <c r="BW46" s="1422"/>
      <c r="BX46" s="1422"/>
      <c r="BY46" s="1422"/>
      <c r="BZ46" s="1422"/>
      <c r="CA46" s="1422"/>
    </row>
    <row r="47" spans="1:81" x14ac:dyDescent="0.3">
      <c r="A47" s="1422"/>
      <c r="B47" s="1422"/>
      <c r="C47" s="1422"/>
      <c r="D47" s="1422"/>
      <c r="E47" s="1422"/>
      <c r="F47" s="1422"/>
      <c r="G47" s="1422"/>
      <c r="H47" s="1422"/>
      <c r="I47" s="1422"/>
      <c r="J47" s="1422"/>
      <c r="K47" s="1422"/>
      <c r="L47" s="1422"/>
      <c r="M47" s="1422"/>
      <c r="N47" s="1422"/>
      <c r="O47" s="1422"/>
      <c r="P47" s="1422"/>
      <c r="Q47" s="1422"/>
      <c r="R47" s="1422"/>
      <c r="S47" s="1422"/>
      <c r="T47" s="1422"/>
      <c r="U47" s="1422"/>
      <c r="V47" s="1422"/>
      <c r="W47" s="1422"/>
      <c r="X47" s="1422"/>
      <c r="Y47" s="1422"/>
      <c r="Z47" s="1422"/>
      <c r="AA47" s="1422"/>
      <c r="AB47" s="1422"/>
      <c r="AC47" s="1422"/>
      <c r="AD47" s="1422"/>
      <c r="AE47" s="1422"/>
      <c r="AF47" s="1422"/>
      <c r="AG47" s="1422"/>
      <c r="AH47" s="1422"/>
      <c r="AI47" s="1422"/>
      <c r="AJ47" s="1422"/>
      <c r="AK47" s="1422"/>
      <c r="AL47" s="1422"/>
      <c r="AM47" s="1422"/>
      <c r="AN47" s="1422"/>
      <c r="AO47" s="1422"/>
      <c r="AP47" s="1422"/>
      <c r="AQ47" s="1422"/>
      <c r="AR47" s="1422"/>
      <c r="AS47" s="1422"/>
      <c r="AT47" s="1422"/>
      <c r="AU47" s="1422"/>
      <c r="AV47" s="1422"/>
      <c r="AW47" s="1422"/>
      <c r="AX47" s="1422"/>
      <c r="AY47" s="1422"/>
      <c r="AZ47" s="1422"/>
      <c r="BA47" s="1422"/>
      <c r="BB47" s="1422"/>
      <c r="BC47" s="1422"/>
      <c r="BD47" s="1422"/>
      <c r="BE47" s="1422"/>
      <c r="BF47" s="1422"/>
      <c r="BG47" s="1422"/>
      <c r="BH47" s="1422"/>
      <c r="BI47" s="1422"/>
      <c r="BJ47" s="1422"/>
      <c r="BK47" s="1422"/>
      <c r="BL47" s="1422"/>
      <c r="BM47" s="1422"/>
      <c r="BN47" s="1422"/>
      <c r="BO47" s="1422"/>
      <c r="BP47" s="1422"/>
      <c r="BQ47" s="1422"/>
      <c r="BR47" s="1422"/>
      <c r="BS47" s="1422"/>
      <c r="BT47" s="1422"/>
      <c r="BU47" s="1422"/>
      <c r="BV47" s="1422"/>
      <c r="BW47" s="1422"/>
      <c r="BX47" s="1422"/>
      <c r="BY47" s="1422"/>
      <c r="BZ47" s="1422"/>
      <c r="CA47" s="1422"/>
    </row>
    <row r="48" spans="1:81" x14ac:dyDescent="0.3">
      <c r="A48" s="1422"/>
      <c r="B48" s="1422"/>
      <c r="C48" s="1422"/>
      <c r="D48" s="1422"/>
      <c r="E48" s="1422"/>
      <c r="F48" s="1422"/>
      <c r="G48" s="1422"/>
      <c r="H48" s="1422"/>
      <c r="I48" s="1422"/>
      <c r="J48" s="1422"/>
      <c r="K48" s="1422"/>
      <c r="L48" s="1422"/>
      <c r="M48" s="1422"/>
      <c r="N48" s="1422"/>
      <c r="O48" s="1422"/>
      <c r="P48" s="1422"/>
      <c r="Q48" s="1422"/>
      <c r="R48" s="1422"/>
      <c r="S48" s="1422"/>
      <c r="T48" s="1422"/>
      <c r="U48" s="1422"/>
      <c r="V48" s="1422"/>
      <c r="W48" s="1422"/>
      <c r="X48" s="1422"/>
      <c r="Y48" s="1422"/>
      <c r="Z48" s="1422"/>
      <c r="AA48" s="1422"/>
      <c r="AB48" s="1422"/>
      <c r="AC48" s="1422"/>
      <c r="AD48" s="1422"/>
      <c r="AE48" s="1422"/>
      <c r="AF48" s="1422"/>
      <c r="AG48" s="1422"/>
      <c r="AH48" s="1422"/>
      <c r="AI48" s="1422"/>
      <c r="AJ48" s="1422"/>
      <c r="AK48" s="1422"/>
      <c r="AL48" s="1422"/>
      <c r="AM48" s="1422"/>
      <c r="AN48" s="1422"/>
      <c r="AO48" s="1422"/>
      <c r="AP48" s="1422"/>
      <c r="AQ48" s="1422"/>
      <c r="AR48" s="1422"/>
      <c r="AS48" s="1422"/>
      <c r="AT48" s="1422"/>
      <c r="AU48" s="1422"/>
      <c r="AV48" s="1422"/>
      <c r="AW48" s="1422"/>
      <c r="AX48" s="1422"/>
      <c r="AY48" s="1422"/>
      <c r="AZ48" s="1422"/>
      <c r="BA48" s="1422"/>
      <c r="BB48" s="1422"/>
      <c r="BC48" s="1422"/>
      <c r="BD48" s="1422"/>
      <c r="BE48" s="1422"/>
      <c r="BF48" s="1422"/>
      <c r="BG48" s="1422"/>
      <c r="BH48" s="1422"/>
      <c r="BI48" s="1422"/>
      <c r="BJ48" s="1422"/>
      <c r="BK48" s="1422"/>
      <c r="BL48" s="1422"/>
      <c r="BM48" s="1422"/>
      <c r="BN48" s="1422"/>
      <c r="BO48" s="1422"/>
      <c r="BP48" s="1422"/>
      <c r="BQ48" s="1422"/>
      <c r="BR48" s="1422"/>
      <c r="BS48" s="1422"/>
      <c r="BT48" s="1422"/>
      <c r="BU48" s="1422"/>
      <c r="BV48" s="1422"/>
      <c r="BW48" s="1422"/>
      <c r="BX48" s="1422"/>
      <c r="BY48" s="1422"/>
      <c r="BZ48" s="1422"/>
      <c r="CA48" s="1422"/>
    </row>
    <row r="49" spans="1:79" x14ac:dyDescent="0.3">
      <c r="A49" s="1422"/>
      <c r="B49" s="1422"/>
      <c r="C49" s="1422"/>
      <c r="D49" s="1422"/>
      <c r="E49" s="1422"/>
      <c r="F49" s="1422"/>
      <c r="G49" s="1422"/>
      <c r="H49" s="1422"/>
      <c r="I49" s="1422"/>
      <c r="J49" s="1422"/>
      <c r="K49" s="1422"/>
      <c r="L49" s="1422"/>
      <c r="M49" s="1422"/>
      <c r="N49" s="1422"/>
      <c r="O49" s="1422"/>
      <c r="P49" s="1422"/>
      <c r="Q49" s="1422"/>
      <c r="R49" s="1422"/>
      <c r="S49" s="1422"/>
      <c r="T49" s="1422"/>
      <c r="U49" s="1422"/>
      <c r="V49" s="1422"/>
      <c r="W49" s="1422"/>
      <c r="X49" s="1422"/>
      <c r="Y49" s="1422"/>
      <c r="Z49" s="1422"/>
      <c r="AA49" s="1422"/>
      <c r="AB49" s="1422"/>
      <c r="AC49" s="1422"/>
      <c r="AD49" s="1422"/>
      <c r="AE49" s="1422"/>
      <c r="AF49" s="1422"/>
      <c r="AG49" s="1422"/>
      <c r="AH49" s="1422"/>
      <c r="AI49" s="1422"/>
      <c r="AJ49" s="1422"/>
      <c r="AK49" s="1422"/>
      <c r="AL49" s="1422"/>
      <c r="AM49" s="1422"/>
      <c r="AN49" s="1422"/>
      <c r="AO49" s="1422"/>
      <c r="AP49" s="1422"/>
      <c r="AQ49" s="1422"/>
      <c r="AR49" s="1422"/>
      <c r="AS49" s="1422"/>
      <c r="AT49" s="1422"/>
      <c r="AU49" s="1422"/>
      <c r="AV49" s="1422"/>
      <c r="AW49" s="1422"/>
      <c r="AX49" s="1422"/>
      <c r="AY49" s="1422"/>
      <c r="AZ49" s="1422"/>
      <c r="BA49" s="1422"/>
      <c r="BB49" s="1422"/>
      <c r="BC49" s="1422"/>
      <c r="BD49" s="1422"/>
      <c r="BE49" s="1422"/>
      <c r="BF49" s="1422"/>
      <c r="BG49" s="1422"/>
      <c r="BH49" s="1422"/>
      <c r="BI49" s="1422"/>
      <c r="BJ49" s="1422"/>
      <c r="BK49" s="1422"/>
      <c r="BL49" s="1422"/>
      <c r="BM49" s="1422"/>
      <c r="BN49" s="1422"/>
      <c r="BO49" s="1422"/>
      <c r="BP49" s="1422"/>
      <c r="BQ49" s="1422"/>
      <c r="BR49" s="1422"/>
      <c r="BS49" s="1422"/>
      <c r="BT49" s="1422"/>
      <c r="BU49" s="1422"/>
      <c r="BV49" s="1422"/>
      <c r="BW49" s="1422"/>
      <c r="BX49" s="1422"/>
      <c r="BY49" s="1422"/>
      <c r="BZ49" s="1422"/>
      <c r="CA49" s="1422"/>
    </row>
    <row r="50" spans="1:79" x14ac:dyDescent="0.3">
      <c r="A50" s="1422"/>
      <c r="B50" s="1422"/>
      <c r="C50" s="1422"/>
      <c r="D50" s="1422"/>
      <c r="E50" s="1422"/>
      <c r="F50" s="1422"/>
      <c r="G50" s="1422"/>
      <c r="H50" s="1422"/>
      <c r="I50" s="1422"/>
      <c r="J50" s="1422"/>
      <c r="K50" s="1422"/>
      <c r="L50" s="1422"/>
      <c r="M50" s="1422"/>
      <c r="N50" s="1422"/>
      <c r="O50" s="1422"/>
      <c r="P50" s="1422"/>
      <c r="Q50" s="1422"/>
      <c r="R50" s="1422"/>
      <c r="S50" s="1422"/>
      <c r="T50" s="1422"/>
      <c r="U50" s="1422"/>
      <c r="V50" s="1422"/>
      <c r="W50" s="1422"/>
      <c r="X50" s="1422"/>
      <c r="Y50" s="1422"/>
      <c r="Z50" s="1422"/>
      <c r="AA50" s="1422"/>
      <c r="AB50" s="1422"/>
      <c r="AC50" s="1422"/>
      <c r="AD50" s="1422"/>
      <c r="AE50" s="1422"/>
      <c r="AF50" s="1422"/>
      <c r="AG50" s="1422"/>
      <c r="AH50" s="1422"/>
      <c r="AI50" s="1422"/>
      <c r="AJ50" s="1422"/>
      <c r="AK50" s="1422"/>
      <c r="AL50" s="1422"/>
      <c r="AM50" s="1422"/>
      <c r="AN50" s="1422"/>
      <c r="AO50" s="1422"/>
      <c r="AP50" s="1422"/>
      <c r="AQ50" s="1422"/>
      <c r="AR50" s="1422"/>
      <c r="AS50" s="1422"/>
      <c r="AT50" s="1422"/>
      <c r="AU50" s="1422"/>
      <c r="AV50" s="1422"/>
      <c r="AW50" s="1422"/>
      <c r="AX50" s="1422"/>
      <c r="AY50" s="1422"/>
      <c r="AZ50" s="1422"/>
      <c r="BA50" s="1422"/>
      <c r="BB50" s="1422"/>
      <c r="BC50" s="1422"/>
      <c r="BD50" s="1422"/>
      <c r="BE50" s="1422"/>
      <c r="BF50" s="1422"/>
      <c r="BG50" s="1422"/>
      <c r="BH50" s="1422"/>
      <c r="BI50" s="1422"/>
      <c r="BJ50" s="1422"/>
      <c r="BK50" s="1422"/>
      <c r="BL50" s="1422"/>
      <c r="BM50" s="1422"/>
      <c r="BN50" s="1422"/>
      <c r="BO50" s="1422"/>
      <c r="BP50" s="1422"/>
      <c r="BQ50" s="1422"/>
      <c r="BR50" s="1422"/>
      <c r="BS50" s="1422"/>
      <c r="BT50" s="1422"/>
      <c r="BU50" s="1422"/>
      <c r="BV50" s="1422"/>
      <c r="BW50" s="1422"/>
      <c r="BX50" s="1422"/>
      <c r="BY50" s="1422"/>
      <c r="BZ50" s="1422"/>
      <c r="CA50" s="1422"/>
    </row>
    <row r="51" spans="1:79" x14ac:dyDescent="0.3">
      <c r="A51" s="1422"/>
      <c r="B51" s="1422"/>
      <c r="C51" s="1422"/>
      <c r="D51" s="1422"/>
      <c r="E51" s="1422"/>
      <c r="F51" s="1422"/>
      <c r="G51" s="1422"/>
      <c r="H51" s="1422"/>
      <c r="I51" s="1422"/>
      <c r="J51" s="1422"/>
      <c r="K51" s="1422"/>
      <c r="L51" s="1422"/>
      <c r="M51" s="1422"/>
      <c r="N51" s="1422"/>
      <c r="O51" s="1422"/>
      <c r="P51" s="1422"/>
      <c r="Q51" s="1422"/>
      <c r="R51" s="1422"/>
      <c r="S51" s="1422"/>
      <c r="T51" s="1422"/>
      <c r="U51" s="1422"/>
      <c r="V51" s="1422"/>
      <c r="W51" s="1422"/>
      <c r="X51" s="1422"/>
      <c r="Y51" s="1422"/>
      <c r="Z51" s="1422"/>
      <c r="AA51" s="1422"/>
      <c r="AB51" s="1422"/>
      <c r="AC51" s="1422"/>
      <c r="AD51" s="1422"/>
      <c r="AE51" s="1422"/>
      <c r="AF51" s="1422"/>
      <c r="AG51" s="1422"/>
      <c r="AH51" s="1422"/>
      <c r="AI51" s="1422"/>
      <c r="AJ51" s="1422"/>
      <c r="AK51" s="1422"/>
      <c r="AL51" s="1422"/>
      <c r="AM51" s="1422"/>
      <c r="AN51" s="1422"/>
      <c r="AO51" s="1422"/>
      <c r="AP51" s="1422"/>
      <c r="AQ51" s="1422"/>
      <c r="AR51" s="1422"/>
      <c r="AS51" s="1422"/>
      <c r="AT51" s="1422"/>
      <c r="AU51" s="1422"/>
      <c r="AV51" s="1422"/>
      <c r="AW51" s="1422"/>
      <c r="AX51" s="1422"/>
      <c r="AY51" s="1422"/>
      <c r="AZ51" s="1422"/>
      <c r="BA51" s="1422"/>
      <c r="BB51" s="1422"/>
      <c r="BC51" s="1422"/>
      <c r="BD51" s="1422"/>
      <c r="BE51" s="1422"/>
      <c r="BF51" s="1422"/>
      <c r="BG51" s="1422"/>
      <c r="BH51" s="1422"/>
      <c r="BI51" s="1422"/>
      <c r="BJ51" s="1422"/>
      <c r="BK51" s="1422"/>
      <c r="BL51" s="1422"/>
      <c r="BM51" s="1422"/>
      <c r="BN51" s="1422"/>
      <c r="BO51" s="1422"/>
      <c r="BP51" s="1422"/>
      <c r="BQ51" s="1422"/>
      <c r="BR51" s="1422"/>
      <c r="BS51" s="1422"/>
      <c r="BT51" s="1422"/>
      <c r="BU51" s="1422"/>
      <c r="BV51" s="1422"/>
      <c r="BW51" s="1422"/>
      <c r="BX51" s="1422"/>
      <c r="BY51" s="1422"/>
      <c r="BZ51" s="1422"/>
      <c r="CA51" s="1422"/>
    </row>
    <row r="52" spans="1:79" x14ac:dyDescent="0.3">
      <c r="A52" s="1422"/>
      <c r="B52" s="1422"/>
      <c r="C52" s="1422"/>
      <c r="D52" s="1422"/>
      <c r="E52" s="1422"/>
      <c r="F52" s="1422"/>
      <c r="G52" s="1422"/>
      <c r="H52" s="1422"/>
      <c r="I52" s="1422"/>
      <c r="J52" s="1422"/>
      <c r="K52" s="1422"/>
      <c r="L52" s="1422"/>
      <c r="M52" s="1422"/>
      <c r="N52" s="1422"/>
      <c r="O52" s="1422"/>
      <c r="P52" s="1422"/>
      <c r="Q52" s="1422"/>
      <c r="R52" s="1422"/>
      <c r="S52" s="1422"/>
      <c r="T52" s="1422"/>
      <c r="U52" s="1422"/>
      <c r="V52" s="1422"/>
      <c r="W52" s="1422"/>
      <c r="X52" s="1422"/>
      <c r="Y52" s="1422"/>
      <c r="Z52" s="1422"/>
      <c r="AA52" s="1422"/>
      <c r="AB52" s="1422"/>
      <c r="AC52" s="1422"/>
      <c r="AD52" s="1422"/>
      <c r="AE52" s="1422"/>
      <c r="AF52" s="1422"/>
      <c r="AG52" s="1422"/>
      <c r="AH52" s="1422"/>
      <c r="AI52" s="1422"/>
      <c r="AJ52" s="1422"/>
      <c r="AK52" s="1422"/>
      <c r="AL52" s="1422"/>
      <c r="AM52" s="1422"/>
      <c r="AN52" s="1422"/>
      <c r="AO52" s="1422"/>
      <c r="AP52" s="1422"/>
      <c r="AQ52" s="1422"/>
      <c r="AR52" s="1422"/>
      <c r="AS52" s="1422"/>
      <c r="AT52" s="1422"/>
      <c r="AU52" s="1422"/>
      <c r="AV52" s="1422"/>
      <c r="AW52" s="1422"/>
      <c r="AX52" s="1422"/>
      <c r="AY52" s="1422"/>
      <c r="AZ52" s="1422"/>
      <c r="BA52" s="1422"/>
      <c r="BB52" s="1422"/>
      <c r="BC52" s="1422"/>
      <c r="BD52" s="1422"/>
      <c r="BE52" s="1422"/>
      <c r="BF52" s="1422"/>
      <c r="BG52" s="1422"/>
      <c r="BH52" s="1422"/>
      <c r="BI52" s="1422"/>
      <c r="BJ52" s="1422"/>
      <c r="BK52" s="1422"/>
      <c r="BL52" s="1422"/>
      <c r="BM52" s="1422"/>
      <c r="BN52" s="1422"/>
      <c r="BO52" s="1422"/>
      <c r="BP52" s="1422"/>
      <c r="BQ52" s="1422"/>
      <c r="BR52" s="1422"/>
      <c r="BS52" s="1422"/>
      <c r="BT52" s="1422"/>
      <c r="BU52" s="1422"/>
      <c r="BV52" s="1422"/>
      <c r="BW52" s="1422"/>
      <c r="BX52" s="1422"/>
      <c r="BY52" s="1422"/>
      <c r="BZ52" s="1422"/>
      <c r="CA52" s="1422"/>
    </row>
    <row r="53" spans="1:79" x14ac:dyDescent="0.3">
      <c r="A53" s="1422"/>
      <c r="B53" s="1422"/>
      <c r="C53" s="1422"/>
      <c r="D53" s="1422"/>
      <c r="E53" s="1422"/>
      <c r="F53" s="1422"/>
      <c r="G53" s="1422"/>
      <c r="H53" s="1422"/>
      <c r="I53" s="1422"/>
      <c r="J53" s="1422"/>
      <c r="K53" s="1422"/>
      <c r="L53" s="1422"/>
      <c r="M53" s="1422"/>
      <c r="N53" s="1422"/>
      <c r="O53" s="1422"/>
      <c r="P53" s="1422"/>
      <c r="Q53" s="1422"/>
      <c r="R53" s="1422"/>
      <c r="S53" s="1422"/>
      <c r="T53" s="1422"/>
      <c r="U53" s="1422"/>
      <c r="V53" s="1422"/>
      <c r="W53" s="1422"/>
      <c r="X53" s="1422"/>
      <c r="Y53" s="1422"/>
      <c r="Z53" s="1422"/>
      <c r="AA53" s="1422"/>
      <c r="AB53" s="1422"/>
      <c r="AC53" s="1422"/>
      <c r="AD53" s="1422"/>
      <c r="AE53" s="1422"/>
      <c r="AF53" s="1422"/>
      <c r="AG53" s="1422"/>
      <c r="AH53" s="1422"/>
      <c r="AI53" s="1422"/>
      <c r="AJ53" s="1422"/>
      <c r="AK53" s="1422"/>
      <c r="AL53" s="1422"/>
      <c r="AM53" s="1422"/>
      <c r="AN53" s="1422"/>
      <c r="AO53" s="1422"/>
      <c r="AP53" s="1422"/>
      <c r="AQ53" s="1422"/>
      <c r="AR53" s="1422"/>
      <c r="AS53" s="1422"/>
      <c r="AT53" s="1422"/>
      <c r="AU53" s="1422"/>
      <c r="AV53" s="1422"/>
      <c r="AW53" s="1422"/>
      <c r="AX53" s="1422"/>
      <c r="AY53" s="1422"/>
      <c r="AZ53" s="1422"/>
      <c r="BA53" s="1422"/>
      <c r="BB53" s="1422"/>
      <c r="BC53" s="1422"/>
      <c r="BD53" s="1422"/>
      <c r="BE53" s="1422"/>
      <c r="BF53" s="1422"/>
      <c r="BG53" s="1422"/>
      <c r="BH53" s="1422"/>
      <c r="BI53" s="1422"/>
      <c r="BJ53" s="1422"/>
      <c r="BK53" s="1422"/>
      <c r="BL53" s="1422"/>
      <c r="BM53" s="1422"/>
      <c r="BN53" s="1422"/>
      <c r="BO53" s="1422"/>
      <c r="BP53" s="1422"/>
      <c r="BQ53" s="1422"/>
      <c r="BR53" s="1422"/>
      <c r="BS53" s="1422"/>
      <c r="BT53" s="1422"/>
      <c r="BU53" s="1422"/>
      <c r="BV53" s="1422"/>
      <c r="BW53" s="1422"/>
      <c r="BX53" s="1422"/>
      <c r="BY53" s="1422"/>
      <c r="BZ53" s="1422"/>
      <c r="CA53" s="1422"/>
    </row>
    <row r="54" spans="1:79" x14ac:dyDescent="0.3">
      <c r="A54" s="1422"/>
      <c r="B54" s="1422"/>
      <c r="C54" s="1422"/>
      <c r="D54" s="1422"/>
      <c r="E54" s="1422"/>
      <c r="F54" s="1422"/>
      <c r="G54" s="1422"/>
      <c r="H54" s="1422"/>
      <c r="I54" s="1422"/>
      <c r="J54" s="1422"/>
      <c r="K54" s="1422"/>
      <c r="L54" s="1422"/>
      <c r="M54" s="1422"/>
      <c r="N54" s="1422"/>
      <c r="O54" s="1422"/>
      <c r="P54" s="1422"/>
      <c r="Q54" s="1422"/>
      <c r="R54" s="1422"/>
      <c r="S54" s="1422"/>
      <c r="T54" s="1422"/>
      <c r="U54" s="1422"/>
      <c r="V54" s="1422"/>
      <c r="W54" s="1422"/>
      <c r="X54" s="1422"/>
      <c r="Y54" s="1422"/>
      <c r="Z54" s="1422"/>
      <c r="AA54" s="1422"/>
      <c r="AB54" s="1422"/>
      <c r="AC54" s="1422"/>
      <c r="AD54" s="1422"/>
      <c r="AE54" s="1422"/>
      <c r="AF54" s="1422"/>
      <c r="AG54" s="1422"/>
      <c r="AH54" s="1422"/>
      <c r="AI54" s="1422"/>
      <c r="AJ54" s="1422"/>
      <c r="AK54" s="1422"/>
      <c r="AL54" s="1422"/>
      <c r="AM54" s="1422"/>
      <c r="AN54" s="1422"/>
      <c r="AO54" s="1422"/>
      <c r="AP54" s="1422"/>
      <c r="AQ54" s="1422"/>
      <c r="AR54" s="1422"/>
      <c r="AS54" s="1422"/>
      <c r="AT54" s="1422"/>
      <c r="AU54" s="1422"/>
      <c r="AV54" s="1422"/>
      <c r="AW54" s="1422"/>
      <c r="AX54" s="1422"/>
      <c r="AY54" s="1422"/>
      <c r="AZ54" s="1422"/>
      <c r="BA54" s="1422"/>
      <c r="BB54" s="1422"/>
      <c r="BC54" s="1422"/>
      <c r="BD54" s="1422"/>
      <c r="BE54" s="1422"/>
      <c r="BF54" s="1422"/>
      <c r="BG54" s="1422"/>
      <c r="BH54" s="1422"/>
      <c r="BI54" s="1422"/>
      <c r="BJ54" s="1422"/>
      <c r="BK54" s="1422"/>
      <c r="BL54" s="1422"/>
      <c r="BM54" s="1422"/>
      <c r="BN54" s="1422"/>
      <c r="BO54" s="1422"/>
      <c r="BP54" s="1422"/>
      <c r="BQ54" s="1422"/>
      <c r="BR54" s="1422"/>
      <c r="BS54" s="1422"/>
      <c r="BT54" s="1422"/>
      <c r="BU54" s="1422"/>
      <c r="BV54" s="1422"/>
      <c r="BW54" s="1422"/>
      <c r="BX54" s="1422"/>
      <c r="BY54" s="1422"/>
      <c r="BZ54" s="1422"/>
      <c r="CA54" s="1422"/>
    </row>
    <row r="55" spans="1:79" x14ac:dyDescent="0.3">
      <c r="A55" s="1422"/>
      <c r="B55" s="1422"/>
      <c r="C55" s="1422"/>
      <c r="D55" s="1422"/>
      <c r="E55" s="1422"/>
      <c r="F55" s="1422"/>
      <c r="G55" s="1422"/>
      <c r="H55" s="1422"/>
      <c r="I55" s="1422"/>
      <c r="J55" s="1422"/>
      <c r="K55" s="1422"/>
      <c r="L55" s="1422"/>
      <c r="M55" s="1422"/>
      <c r="N55" s="1422"/>
      <c r="O55" s="1422"/>
      <c r="P55" s="1422"/>
      <c r="Q55" s="1422"/>
      <c r="R55" s="1422"/>
      <c r="S55" s="1422"/>
      <c r="T55" s="1422"/>
      <c r="U55" s="1422"/>
      <c r="V55" s="1422"/>
      <c r="W55" s="1422"/>
      <c r="X55" s="1422"/>
      <c r="Y55" s="1422"/>
      <c r="Z55" s="1422"/>
      <c r="AA55" s="1422"/>
      <c r="AB55" s="1422"/>
      <c r="AC55" s="1422"/>
      <c r="AD55" s="1422"/>
      <c r="AE55" s="1422"/>
      <c r="AF55" s="1422"/>
      <c r="AG55" s="1422"/>
      <c r="AH55" s="1422"/>
      <c r="AI55" s="1422"/>
      <c r="AJ55" s="1422"/>
      <c r="AK55" s="1422"/>
      <c r="AL55" s="1422"/>
      <c r="AM55" s="1422"/>
      <c r="AN55" s="1422"/>
      <c r="AO55" s="1422"/>
      <c r="AP55" s="1422"/>
      <c r="AQ55" s="1422"/>
      <c r="AR55" s="1422"/>
      <c r="AS55" s="1422"/>
      <c r="AT55" s="1422"/>
      <c r="AU55" s="1422"/>
      <c r="AV55" s="1422"/>
      <c r="AW55" s="1422"/>
      <c r="AX55" s="1422"/>
      <c r="AY55" s="1422"/>
      <c r="AZ55" s="1422"/>
      <c r="BA55" s="1422"/>
      <c r="BB55" s="1422"/>
      <c r="BC55" s="1422"/>
      <c r="BD55" s="1422"/>
      <c r="BE55" s="1422"/>
      <c r="BF55" s="1422"/>
      <c r="BG55" s="1422"/>
      <c r="BH55" s="1422"/>
      <c r="BI55" s="1422"/>
      <c r="BJ55" s="1422"/>
      <c r="BK55" s="1422"/>
      <c r="BL55" s="1422"/>
      <c r="BM55" s="1422"/>
      <c r="BN55" s="1422"/>
      <c r="BO55" s="1422"/>
      <c r="BP55" s="1422"/>
      <c r="BQ55" s="1422"/>
      <c r="BR55" s="1422"/>
      <c r="BS55" s="1422"/>
      <c r="BT55" s="1422"/>
      <c r="BU55" s="1422"/>
      <c r="BV55" s="1422"/>
      <c r="BW55" s="1422"/>
      <c r="BX55" s="1422"/>
      <c r="BY55" s="1422"/>
      <c r="BZ55" s="1422"/>
      <c r="CA55" s="1422"/>
    </row>
    <row r="56" spans="1:79" x14ac:dyDescent="0.3">
      <c r="A56" s="1422"/>
      <c r="B56" s="1422"/>
      <c r="C56" s="1422"/>
      <c r="D56" s="1422"/>
      <c r="E56" s="1422"/>
      <c r="F56" s="1422"/>
      <c r="G56" s="1422"/>
      <c r="H56" s="1422"/>
      <c r="I56" s="1422"/>
      <c r="J56" s="1422"/>
      <c r="K56" s="1422"/>
      <c r="L56" s="1422"/>
      <c r="M56" s="1422"/>
      <c r="N56" s="1422"/>
      <c r="O56" s="1422"/>
      <c r="P56" s="1422"/>
      <c r="Q56" s="1422"/>
      <c r="R56" s="1422"/>
      <c r="S56" s="1422"/>
      <c r="T56" s="1422"/>
      <c r="U56" s="1422"/>
      <c r="V56" s="1422"/>
      <c r="W56" s="1422"/>
      <c r="X56" s="1422"/>
      <c r="Y56" s="1422"/>
      <c r="Z56" s="1422"/>
      <c r="AA56" s="1422"/>
      <c r="AB56" s="1422"/>
      <c r="AC56" s="1422"/>
      <c r="AD56" s="1422"/>
      <c r="AE56" s="1422"/>
      <c r="AF56" s="1422"/>
      <c r="AG56" s="1422"/>
      <c r="AH56" s="1422"/>
      <c r="AI56" s="1422"/>
      <c r="AJ56" s="1422"/>
      <c r="AK56" s="1422"/>
      <c r="AL56" s="1422"/>
      <c r="AM56" s="1422"/>
      <c r="AN56" s="1422"/>
      <c r="AO56" s="1422"/>
      <c r="AP56" s="1422"/>
      <c r="AQ56" s="1422"/>
      <c r="AR56" s="1422"/>
      <c r="AS56" s="1422"/>
      <c r="AT56" s="1422"/>
      <c r="AU56" s="1422"/>
      <c r="AV56" s="1422"/>
      <c r="AW56" s="1422"/>
      <c r="AX56" s="1422"/>
      <c r="AY56" s="1422"/>
      <c r="AZ56" s="1422"/>
      <c r="BA56" s="1422"/>
      <c r="BB56" s="1422"/>
      <c r="BC56" s="1422"/>
      <c r="BD56" s="1422"/>
      <c r="BE56" s="1422"/>
      <c r="BF56" s="1422"/>
      <c r="BG56" s="1422"/>
      <c r="BH56" s="1422"/>
      <c r="BI56" s="1422"/>
      <c r="BJ56" s="1422"/>
      <c r="BK56" s="1422"/>
      <c r="BL56" s="1422"/>
      <c r="BM56" s="1422"/>
      <c r="BN56" s="1422"/>
      <c r="BO56" s="1422"/>
      <c r="BP56" s="1422"/>
      <c r="BQ56" s="1422"/>
      <c r="BR56" s="1422"/>
      <c r="BS56" s="1422"/>
      <c r="BT56" s="1422"/>
      <c r="BU56" s="1422"/>
      <c r="BV56" s="1422"/>
      <c r="BW56" s="1422"/>
      <c r="BX56" s="1422"/>
      <c r="BY56" s="1422"/>
      <c r="BZ56" s="1422"/>
      <c r="CA56" s="1422"/>
    </row>
    <row r="57" spans="1:79" x14ac:dyDescent="0.3">
      <c r="A57" s="1422"/>
      <c r="B57" s="1422"/>
      <c r="C57" s="1422"/>
      <c r="D57" s="1422"/>
      <c r="E57" s="1422"/>
      <c r="F57" s="1422"/>
      <c r="G57" s="1422"/>
      <c r="H57" s="1422"/>
      <c r="I57" s="1422"/>
      <c r="J57" s="1422"/>
      <c r="K57" s="1422"/>
      <c r="L57" s="1422"/>
      <c r="M57" s="1422"/>
      <c r="N57" s="1422"/>
      <c r="O57" s="1422"/>
      <c r="P57" s="1422"/>
      <c r="Q57" s="1422"/>
      <c r="R57" s="1422"/>
      <c r="S57" s="1422"/>
      <c r="T57" s="1422"/>
      <c r="U57" s="1422"/>
      <c r="V57" s="1422"/>
      <c r="W57" s="1422"/>
      <c r="X57" s="1422"/>
      <c r="Y57" s="1422"/>
      <c r="Z57" s="1422"/>
      <c r="AA57" s="1422"/>
      <c r="AB57" s="1422"/>
      <c r="AC57" s="1422"/>
      <c r="AD57" s="1422"/>
      <c r="AE57" s="1422"/>
      <c r="AF57" s="1422"/>
      <c r="AG57" s="1422"/>
      <c r="AH57" s="1422"/>
      <c r="AI57" s="1422"/>
      <c r="AJ57" s="1422"/>
      <c r="AK57" s="1422"/>
      <c r="AL57" s="1422"/>
      <c r="AM57" s="1422"/>
      <c r="AN57" s="1422"/>
      <c r="AO57" s="1422"/>
      <c r="AP57" s="1422"/>
      <c r="AQ57" s="1422"/>
      <c r="AR57" s="1422"/>
      <c r="AS57" s="1422"/>
      <c r="AT57" s="1422"/>
      <c r="AU57" s="1422"/>
      <c r="AV57" s="1422"/>
      <c r="AW57" s="1422"/>
      <c r="AX57" s="1422"/>
      <c r="AY57" s="1422"/>
      <c r="AZ57" s="1422"/>
      <c r="BA57" s="1422"/>
      <c r="BB57" s="1422"/>
      <c r="BC57" s="1422"/>
      <c r="BD57" s="1422"/>
      <c r="BE57" s="1422"/>
      <c r="BF57" s="1422"/>
      <c r="BG57" s="1422"/>
      <c r="BH57" s="1422"/>
      <c r="BI57" s="1422"/>
      <c r="BJ57" s="1422"/>
      <c r="BK57" s="1422"/>
      <c r="BL57" s="1422"/>
      <c r="BM57" s="1422"/>
      <c r="BN57" s="1422"/>
      <c r="BO57" s="1422"/>
      <c r="BP57" s="1422"/>
      <c r="BQ57" s="1422"/>
      <c r="BR57" s="1422"/>
      <c r="BS57" s="1422"/>
      <c r="BT57" s="1422"/>
      <c r="BU57" s="1422"/>
      <c r="BV57" s="1422"/>
      <c r="BW57" s="1422"/>
      <c r="BX57" s="1422"/>
      <c r="BY57" s="1422"/>
      <c r="BZ57" s="1422"/>
      <c r="CA57" s="1422"/>
    </row>
    <row r="58" spans="1:79" x14ac:dyDescent="0.3">
      <c r="A58" s="1422"/>
      <c r="B58" s="1422"/>
      <c r="C58" s="1422"/>
      <c r="D58" s="1422"/>
      <c r="E58" s="1422"/>
      <c r="F58" s="1422"/>
      <c r="G58" s="1422"/>
      <c r="H58" s="1422"/>
      <c r="I58" s="1422"/>
      <c r="J58" s="1422"/>
      <c r="K58" s="1422"/>
      <c r="L58" s="1422"/>
      <c r="M58" s="1422"/>
      <c r="N58" s="1422"/>
      <c r="O58" s="1422"/>
      <c r="P58" s="1422"/>
      <c r="Q58" s="1422"/>
      <c r="R58" s="1422"/>
      <c r="S58" s="1422"/>
      <c r="T58" s="1422"/>
      <c r="U58" s="1422"/>
      <c r="V58" s="1422"/>
      <c r="W58" s="1422"/>
      <c r="X58" s="1422"/>
      <c r="Y58" s="1422"/>
      <c r="Z58" s="1422"/>
      <c r="AA58" s="1422"/>
      <c r="AB58" s="1422"/>
      <c r="AC58" s="1422"/>
      <c r="AD58" s="1422"/>
      <c r="AE58" s="1422"/>
      <c r="AF58" s="1422"/>
      <c r="AG58" s="1422"/>
      <c r="AH58" s="1422"/>
      <c r="AI58" s="1422"/>
      <c r="AJ58" s="1422"/>
      <c r="AK58" s="1422"/>
      <c r="AL58" s="1422"/>
      <c r="AM58" s="1422"/>
      <c r="AN58" s="1422"/>
      <c r="AO58" s="1422"/>
      <c r="AP58" s="1422"/>
      <c r="AQ58" s="1422"/>
      <c r="AR58" s="1422"/>
      <c r="AS58" s="1422"/>
      <c r="AT58" s="1422"/>
      <c r="AU58" s="1422"/>
      <c r="AV58" s="1422"/>
      <c r="AW58" s="1422"/>
      <c r="AX58" s="1422"/>
      <c r="AY58" s="1422"/>
      <c r="AZ58" s="1422"/>
      <c r="BA58" s="1422"/>
      <c r="BB58" s="1422"/>
      <c r="BC58" s="1422"/>
      <c r="BD58" s="1422"/>
      <c r="BE58" s="1422"/>
      <c r="BF58" s="1422"/>
      <c r="BG58" s="1422"/>
      <c r="BH58" s="1422"/>
      <c r="BI58" s="1422"/>
      <c r="BJ58" s="1422"/>
      <c r="BK58" s="1422"/>
      <c r="BL58" s="1422"/>
      <c r="BM58" s="1422"/>
      <c r="BN58" s="1422"/>
      <c r="BO58" s="1422"/>
      <c r="BP58" s="1422"/>
      <c r="BQ58" s="1422"/>
      <c r="BR58" s="1422"/>
      <c r="BS58" s="1422"/>
      <c r="BT58" s="1422"/>
      <c r="BU58" s="1422"/>
      <c r="BV58" s="1422"/>
      <c r="BW58" s="1422"/>
      <c r="BX58" s="1422"/>
      <c r="BY58" s="1422"/>
      <c r="BZ58" s="1422"/>
      <c r="CA58" s="1422"/>
    </row>
    <row r="59" spans="1:79" x14ac:dyDescent="0.3">
      <c r="A59" s="1422"/>
      <c r="B59" s="1422"/>
      <c r="C59" s="1422"/>
      <c r="D59" s="1422"/>
      <c r="E59" s="1422"/>
      <c r="F59" s="1422"/>
      <c r="G59" s="1422"/>
      <c r="H59" s="1422"/>
      <c r="I59" s="1422"/>
      <c r="J59" s="1422"/>
      <c r="K59" s="1422"/>
      <c r="L59" s="1422"/>
      <c r="M59" s="1422"/>
      <c r="N59" s="1422"/>
      <c r="O59" s="1422"/>
      <c r="P59" s="1422"/>
      <c r="Q59" s="1422"/>
      <c r="R59" s="1422"/>
      <c r="S59" s="1422"/>
      <c r="T59" s="1422"/>
      <c r="U59" s="1422"/>
      <c r="V59" s="1422"/>
      <c r="W59" s="1422"/>
      <c r="X59" s="1422"/>
      <c r="Y59" s="1422"/>
      <c r="Z59" s="1422"/>
      <c r="AA59" s="1422"/>
      <c r="AB59" s="1422"/>
      <c r="AC59" s="1422"/>
      <c r="AD59" s="1422"/>
      <c r="AE59" s="1422"/>
      <c r="AF59" s="1422"/>
      <c r="AG59" s="1422"/>
      <c r="AH59" s="1422"/>
      <c r="AI59" s="1422"/>
      <c r="AJ59" s="1422"/>
      <c r="AK59" s="1422"/>
      <c r="AL59" s="1422"/>
      <c r="AM59" s="1422"/>
      <c r="AN59" s="1422"/>
      <c r="AO59" s="1422"/>
      <c r="AP59" s="1422"/>
      <c r="AQ59" s="1422"/>
      <c r="AR59" s="1422"/>
      <c r="AS59" s="1422"/>
      <c r="AT59" s="1422"/>
      <c r="AU59" s="1422"/>
      <c r="AV59" s="1422"/>
      <c r="AW59" s="1422"/>
      <c r="AX59" s="1422"/>
      <c r="AY59" s="1422"/>
      <c r="AZ59" s="1422"/>
      <c r="BA59" s="1422"/>
      <c r="BB59" s="1422"/>
      <c r="BC59" s="1422"/>
      <c r="BD59" s="1422"/>
      <c r="BE59" s="1422"/>
      <c r="BF59" s="1422"/>
      <c r="BG59" s="1422"/>
      <c r="BH59" s="1422"/>
      <c r="BI59" s="1422"/>
      <c r="BJ59" s="1422"/>
      <c r="BK59" s="1422"/>
      <c r="BL59" s="1422"/>
      <c r="BM59" s="1422"/>
      <c r="BN59" s="1422"/>
      <c r="BO59" s="1422"/>
      <c r="BP59" s="1422"/>
      <c r="BQ59" s="1422"/>
      <c r="BR59" s="1422"/>
      <c r="BS59" s="1422"/>
      <c r="BT59" s="1422"/>
      <c r="BU59" s="1422"/>
      <c r="BV59" s="1422"/>
      <c r="BW59" s="1422"/>
      <c r="BX59" s="1422"/>
      <c r="BY59" s="1422"/>
      <c r="BZ59" s="1422"/>
      <c r="CA59" s="1422"/>
    </row>
    <row r="60" spans="1:79" x14ac:dyDescent="0.3">
      <c r="A60" s="1422"/>
      <c r="B60" s="1422"/>
      <c r="C60" s="1422"/>
      <c r="D60" s="1422"/>
      <c r="E60" s="1422"/>
      <c r="F60" s="1422"/>
      <c r="G60" s="1422"/>
      <c r="H60" s="1422"/>
      <c r="I60" s="1422"/>
      <c r="J60" s="1422"/>
      <c r="K60" s="1422"/>
      <c r="L60" s="1422"/>
      <c r="M60" s="1422"/>
      <c r="N60" s="1422"/>
      <c r="O60" s="1422"/>
      <c r="P60" s="1422"/>
      <c r="Q60" s="1422"/>
      <c r="R60" s="1422"/>
      <c r="S60" s="1422"/>
      <c r="T60" s="1422"/>
      <c r="U60" s="1422"/>
      <c r="V60" s="1422"/>
      <c r="W60" s="1422"/>
      <c r="X60" s="1422"/>
      <c r="Y60" s="1422"/>
      <c r="Z60" s="1422"/>
      <c r="AA60" s="1422"/>
      <c r="AB60" s="1422"/>
      <c r="AC60" s="1422"/>
      <c r="AD60" s="1422"/>
      <c r="AE60" s="1422"/>
      <c r="AF60" s="1422"/>
      <c r="AG60" s="1422"/>
      <c r="AH60" s="1422"/>
      <c r="AI60" s="1422"/>
      <c r="AJ60" s="1422"/>
      <c r="AK60" s="1422"/>
      <c r="AL60" s="1422"/>
      <c r="AM60" s="1422"/>
      <c r="AN60" s="1422"/>
      <c r="AO60" s="1422"/>
      <c r="AP60" s="1422"/>
      <c r="AQ60" s="1422"/>
      <c r="AR60" s="1422"/>
      <c r="AS60" s="1422"/>
      <c r="AT60" s="1422"/>
      <c r="AU60" s="1422"/>
      <c r="AV60" s="1422"/>
      <c r="AW60" s="1422"/>
      <c r="AX60" s="1422"/>
      <c r="AY60" s="1422"/>
      <c r="AZ60" s="1422"/>
      <c r="BA60" s="1422"/>
      <c r="BB60" s="1422"/>
      <c r="BC60" s="1422"/>
      <c r="BD60" s="1422"/>
      <c r="BE60" s="1422"/>
      <c r="BF60" s="1422"/>
      <c r="BG60" s="1422"/>
      <c r="BH60" s="1422"/>
      <c r="BI60" s="1422"/>
      <c r="BJ60" s="1422"/>
      <c r="BK60" s="1422"/>
      <c r="BL60" s="1422"/>
      <c r="BM60" s="1422"/>
      <c r="BN60" s="1422"/>
      <c r="BO60" s="1422"/>
      <c r="BP60" s="1422"/>
      <c r="BQ60" s="1422"/>
      <c r="BR60" s="1422"/>
      <c r="BS60" s="1422"/>
      <c r="BT60" s="1422"/>
      <c r="BU60" s="1422"/>
      <c r="BV60" s="1422"/>
      <c r="BW60" s="1422"/>
      <c r="BX60" s="1422"/>
      <c r="BY60" s="1422"/>
      <c r="BZ60" s="1422"/>
      <c r="CA60" s="1422"/>
    </row>
    <row r="61" spans="1:79" x14ac:dyDescent="0.3">
      <c r="A61" s="1422"/>
      <c r="B61" s="1422"/>
      <c r="C61" s="1422"/>
      <c r="D61" s="1422"/>
      <c r="E61" s="1422"/>
      <c r="F61" s="1422"/>
      <c r="G61" s="1422"/>
      <c r="H61" s="1422"/>
      <c r="I61" s="1422"/>
      <c r="J61" s="1422"/>
      <c r="K61" s="1422"/>
      <c r="L61" s="1422"/>
      <c r="M61" s="1422"/>
      <c r="N61" s="1422"/>
      <c r="O61" s="1422"/>
      <c r="P61" s="1422"/>
      <c r="Q61" s="1422"/>
      <c r="R61" s="1422"/>
      <c r="S61" s="1422"/>
      <c r="T61" s="1422"/>
      <c r="U61" s="1422"/>
      <c r="V61" s="1422"/>
      <c r="W61" s="1422"/>
      <c r="X61" s="1422"/>
      <c r="Y61" s="1422"/>
      <c r="Z61" s="1422"/>
      <c r="AA61" s="1422"/>
      <c r="AB61" s="1422"/>
      <c r="AC61" s="1422"/>
      <c r="AD61" s="1422"/>
      <c r="AE61" s="1422"/>
      <c r="AF61" s="1422"/>
      <c r="AG61" s="1422"/>
      <c r="AH61" s="1422"/>
      <c r="AI61" s="1422"/>
      <c r="AJ61" s="1422"/>
      <c r="AK61" s="1422"/>
      <c r="AL61" s="1422"/>
      <c r="AM61" s="1422"/>
      <c r="AN61" s="1422"/>
      <c r="AO61" s="1422"/>
      <c r="AP61" s="1422"/>
      <c r="AQ61" s="1422"/>
      <c r="AR61" s="1422"/>
      <c r="AS61" s="1422"/>
      <c r="AT61" s="1422"/>
      <c r="AU61" s="1422"/>
      <c r="AV61" s="1422"/>
      <c r="AW61" s="1422"/>
      <c r="AX61" s="1422"/>
      <c r="AY61" s="1422"/>
      <c r="AZ61" s="1422"/>
      <c r="BA61" s="1422"/>
      <c r="BB61" s="1422"/>
      <c r="BC61" s="1422"/>
      <c r="BD61" s="1422"/>
      <c r="BE61" s="1422"/>
      <c r="BF61" s="1422"/>
      <c r="BG61" s="1422"/>
      <c r="BH61" s="1422"/>
      <c r="BI61" s="1422"/>
      <c r="BJ61" s="1422"/>
      <c r="BK61" s="1422"/>
      <c r="BL61" s="1422"/>
      <c r="BM61" s="1422"/>
      <c r="BN61" s="1422"/>
      <c r="BO61" s="1422"/>
      <c r="BP61" s="1422"/>
      <c r="BQ61" s="1422"/>
      <c r="BR61" s="1422"/>
      <c r="BS61" s="1422"/>
      <c r="BT61" s="1422"/>
      <c r="BU61" s="1422"/>
      <c r="BV61" s="1422"/>
      <c r="BW61" s="1422"/>
      <c r="BX61" s="1422"/>
      <c r="BY61" s="1422"/>
      <c r="BZ61" s="1422"/>
      <c r="CA61" s="1422"/>
    </row>
    <row r="62" spans="1:79" x14ac:dyDescent="0.3">
      <c r="A62" s="1422"/>
      <c r="B62" s="1422"/>
      <c r="C62" s="1422"/>
      <c r="D62" s="1422"/>
      <c r="E62" s="1422"/>
      <c r="F62" s="1422"/>
      <c r="G62" s="1422"/>
      <c r="H62" s="1422"/>
      <c r="I62" s="1422"/>
      <c r="J62" s="1422"/>
      <c r="K62" s="1422"/>
      <c r="L62" s="1422"/>
      <c r="M62" s="1422"/>
      <c r="N62" s="1422"/>
      <c r="O62" s="1422"/>
      <c r="P62" s="1422"/>
      <c r="Q62" s="1422"/>
      <c r="R62" s="1422"/>
      <c r="S62" s="1422"/>
      <c r="T62" s="1422"/>
      <c r="U62" s="1422"/>
      <c r="V62" s="1422"/>
      <c r="W62" s="1422"/>
      <c r="X62" s="1422"/>
      <c r="Y62" s="1422"/>
      <c r="Z62" s="1422"/>
      <c r="AA62" s="1422"/>
      <c r="AB62" s="1422"/>
      <c r="AC62" s="1422"/>
      <c r="AD62" s="1422"/>
      <c r="AE62" s="1422"/>
      <c r="AF62" s="1422"/>
      <c r="AG62" s="1422"/>
      <c r="AH62" s="1422"/>
      <c r="AI62" s="1422"/>
      <c r="AJ62" s="1422"/>
      <c r="AK62" s="1422"/>
      <c r="AL62" s="1422"/>
      <c r="AM62" s="1422"/>
      <c r="AN62" s="1422"/>
      <c r="AO62" s="1422"/>
      <c r="AP62" s="1422"/>
      <c r="AQ62" s="1422"/>
      <c r="AR62" s="1422"/>
      <c r="AS62" s="1422"/>
      <c r="AT62" s="1422"/>
      <c r="AU62" s="1422"/>
      <c r="AV62" s="1422"/>
      <c r="AW62" s="1422"/>
      <c r="AX62" s="1422"/>
      <c r="AY62" s="1422"/>
      <c r="AZ62" s="1422"/>
      <c r="BA62" s="1422"/>
      <c r="BB62" s="1422"/>
      <c r="BC62" s="1422"/>
      <c r="BD62" s="1422"/>
      <c r="BE62" s="1422"/>
      <c r="BF62" s="1422"/>
      <c r="BG62" s="1422"/>
      <c r="BH62" s="1422"/>
      <c r="BI62" s="1422"/>
      <c r="BJ62" s="1422"/>
      <c r="BK62" s="1422"/>
      <c r="BL62" s="1422"/>
      <c r="BM62" s="1422"/>
      <c r="BN62" s="1422"/>
      <c r="BO62" s="1422"/>
      <c r="BP62" s="1422"/>
      <c r="BQ62" s="1422"/>
      <c r="BR62" s="1422"/>
      <c r="BS62" s="1422"/>
      <c r="BT62" s="1422"/>
      <c r="BU62" s="1422"/>
      <c r="BV62" s="1422"/>
      <c r="BW62" s="1422"/>
      <c r="BX62" s="1422"/>
      <c r="BY62" s="1422"/>
      <c r="BZ62" s="1422"/>
      <c r="CA62" s="1422"/>
    </row>
    <row r="63" spans="1:79" x14ac:dyDescent="0.3">
      <c r="A63" s="1422"/>
      <c r="B63" s="1422"/>
      <c r="C63" s="1422"/>
      <c r="D63" s="1422"/>
      <c r="E63" s="1422"/>
      <c r="F63" s="1422"/>
      <c r="G63" s="1422"/>
      <c r="H63" s="1422"/>
      <c r="I63" s="1422"/>
      <c r="J63" s="1422"/>
      <c r="K63" s="1422"/>
      <c r="L63" s="1422"/>
      <c r="M63" s="1422"/>
      <c r="N63" s="1422"/>
      <c r="O63" s="1422"/>
      <c r="P63" s="1422"/>
      <c r="Q63" s="1422"/>
      <c r="R63" s="1422"/>
      <c r="S63" s="1422"/>
      <c r="T63" s="1422"/>
      <c r="U63" s="1422"/>
      <c r="V63" s="1422"/>
      <c r="W63" s="1422"/>
      <c r="X63" s="1422"/>
      <c r="Y63" s="1422"/>
      <c r="Z63" s="1422"/>
      <c r="AA63" s="1422"/>
      <c r="AB63" s="1422"/>
      <c r="AC63" s="1422"/>
      <c r="AD63" s="1422"/>
      <c r="AE63" s="1422"/>
      <c r="AF63" s="1422"/>
      <c r="AG63" s="1422"/>
      <c r="AH63" s="1422"/>
      <c r="AI63" s="1422"/>
      <c r="AJ63" s="1422"/>
      <c r="AK63" s="1422"/>
      <c r="AL63" s="1422"/>
      <c r="AM63" s="1422"/>
      <c r="AN63" s="1422"/>
      <c r="AO63" s="1422"/>
      <c r="AP63" s="1422"/>
      <c r="AQ63" s="1422"/>
      <c r="AR63" s="1422"/>
      <c r="AS63" s="1422"/>
      <c r="AT63" s="1422"/>
      <c r="AU63" s="1422"/>
      <c r="AV63" s="1422"/>
      <c r="AW63" s="1422"/>
      <c r="AX63" s="1422"/>
      <c r="AY63" s="1422"/>
      <c r="AZ63" s="1422"/>
      <c r="BA63" s="1422"/>
      <c r="BB63" s="1422"/>
      <c r="BC63" s="1422"/>
      <c r="BD63" s="1422"/>
      <c r="BE63" s="1422"/>
      <c r="BF63" s="1422"/>
      <c r="BG63" s="1422"/>
      <c r="BH63" s="1422"/>
      <c r="BI63" s="1422"/>
      <c r="BJ63" s="1422"/>
      <c r="BK63" s="1422"/>
      <c r="BL63" s="1422"/>
      <c r="BM63" s="1422"/>
      <c r="BN63" s="1422"/>
      <c r="BO63" s="1422"/>
      <c r="BP63" s="1422"/>
      <c r="BQ63" s="1422"/>
      <c r="BR63" s="1422"/>
      <c r="BS63" s="1422"/>
      <c r="BT63" s="1422"/>
      <c r="BU63" s="1422"/>
      <c r="BV63" s="1422"/>
      <c r="BW63" s="1422"/>
      <c r="BX63" s="1422"/>
      <c r="BY63" s="1422"/>
      <c r="BZ63" s="1422"/>
      <c r="CA63" s="1422"/>
    </row>
    <row r="64" spans="1:79" x14ac:dyDescent="0.3">
      <c r="A64" s="1422"/>
      <c r="B64" s="1422"/>
      <c r="C64" s="1422"/>
      <c r="D64" s="1422"/>
      <c r="E64" s="1422"/>
      <c r="F64" s="1422"/>
      <c r="G64" s="1422"/>
      <c r="H64" s="1422"/>
      <c r="I64" s="1422"/>
      <c r="J64" s="1422"/>
      <c r="K64" s="1422"/>
      <c r="L64" s="1422"/>
      <c r="M64" s="1422"/>
      <c r="N64" s="1422"/>
      <c r="O64" s="1422"/>
      <c r="P64" s="1422"/>
      <c r="Q64" s="1422"/>
      <c r="R64" s="1422"/>
      <c r="S64" s="1422"/>
      <c r="T64" s="1422"/>
      <c r="U64" s="1422"/>
      <c r="V64" s="1422"/>
      <c r="W64" s="1422"/>
      <c r="X64" s="1422"/>
      <c r="Y64" s="1422"/>
      <c r="Z64" s="1422"/>
      <c r="AA64" s="1422"/>
      <c r="AB64" s="1422"/>
      <c r="AC64" s="1422"/>
      <c r="AD64" s="1422"/>
      <c r="AE64" s="1422"/>
      <c r="AF64" s="1422"/>
      <c r="AG64" s="1422"/>
      <c r="AH64" s="1422"/>
      <c r="AI64" s="1422"/>
      <c r="AJ64" s="1422"/>
      <c r="AK64" s="1422"/>
      <c r="AL64" s="1422"/>
      <c r="AM64" s="1422"/>
      <c r="AN64" s="1422"/>
      <c r="AO64" s="1422"/>
      <c r="AP64" s="1422"/>
      <c r="AQ64" s="1422"/>
      <c r="AR64" s="1422"/>
      <c r="AS64" s="1422"/>
      <c r="AT64" s="1422"/>
      <c r="AU64" s="1422"/>
      <c r="AV64" s="1422"/>
      <c r="AW64" s="1422"/>
      <c r="AX64" s="1422"/>
      <c r="AY64" s="1422"/>
      <c r="AZ64" s="1422"/>
      <c r="BA64" s="1422"/>
      <c r="BB64" s="1422"/>
      <c r="BC64" s="1422"/>
      <c r="BD64" s="1422"/>
      <c r="BE64" s="1422"/>
      <c r="BF64" s="1422"/>
      <c r="BG64" s="1422"/>
      <c r="BH64" s="1422"/>
      <c r="BI64" s="1422"/>
      <c r="BJ64" s="1422"/>
      <c r="BK64" s="1422"/>
      <c r="BL64" s="1422"/>
      <c r="BM64" s="1422"/>
      <c r="BN64" s="1422"/>
      <c r="BO64" s="1422"/>
      <c r="BP64" s="1422"/>
      <c r="BQ64" s="1422"/>
      <c r="BR64" s="1422"/>
      <c r="BS64" s="1422"/>
      <c r="BT64" s="1422"/>
      <c r="BU64" s="1422"/>
      <c r="BV64" s="1422"/>
      <c r="BW64" s="1422"/>
      <c r="BX64" s="1422"/>
      <c r="BY64" s="1422"/>
      <c r="BZ64" s="1422"/>
      <c r="CA64" s="1422"/>
    </row>
    <row r="65" spans="1:79" x14ac:dyDescent="0.3">
      <c r="A65" s="1422"/>
      <c r="B65" s="1422"/>
      <c r="C65" s="1422"/>
      <c r="D65" s="1422"/>
      <c r="E65" s="1422"/>
      <c r="F65" s="1422"/>
      <c r="G65" s="1422"/>
      <c r="H65" s="1422"/>
      <c r="I65" s="1422"/>
      <c r="J65" s="1422"/>
      <c r="K65" s="1422"/>
      <c r="L65" s="1422"/>
      <c r="M65" s="1422"/>
      <c r="N65" s="1422"/>
      <c r="O65" s="1422"/>
      <c r="P65" s="1422"/>
      <c r="Q65" s="1422"/>
      <c r="R65" s="1422"/>
      <c r="S65" s="1422"/>
      <c r="T65" s="1422"/>
      <c r="U65" s="1422"/>
      <c r="V65" s="1422"/>
      <c r="W65" s="1422"/>
      <c r="X65" s="1422"/>
      <c r="Y65" s="1422"/>
      <c r="Z65" s="1422"/>
      <c r="AA65" s="1422"/>
      <c r="AB65" s="1422"/>
      <c r="AC65" s="1422"/>
      <c r="AD65" s="1422"/>
      <c r="AE65" s="1422"/>
      <c r="AF65" s="1422"/>
      <c r="AG65" s="1422"/>
      <c r="AH65" s="1422"/>
      <c r="AI65" s="1422"/>
      <c r="AJ65" s="1422"/>
      <c r="AK65" s="1422"/>
      <c r="AL65" s="1422"/>
      <c r="AM65" s="1422"/>
      <c r="AN65" s="1422"/>
      <c r="AO65" s="1422"/>
      <c r="AP65" s="1422"/>
      <c r="AQ65" s="1422"/>
      <c r="AR65" s="1422"/>
      <c r="AS65" s="1422"/>
      <c r="AT65" s="1422"/>
      <c r="AU65" s="1422"/>
      <c r="AV65" s="1422"/>
      <c r="AW65" s="1422"/>
      <c r="AX65" s="1422"/>
      <c r="AY65" s="1422"/>
      <c r="AZ65" s="1422"/>
      <c r="BA65" s="1422"/>
      <c r="BB65" s="1422"/>
      <c r="BC65" s="1422"/>
      <c r="BD65" s="1422"/>
      <c r="BE65" s="1422"/>
      <c r="BF65" s="1422"/>
      <c r="BG65" s="1422"/>
      <c r="BH65" s="1422"/>
      <c r="BI65" s="1422"/>
      <c r="BJ65" s="1422"/>
      <c r="BK65" s="1422"/>
      <c r="BL65" s="1422"/>
      <c r="BM65" s="1422"/>
      <c r="BN65" s="1422"/>
      <c r="BO65" s="1422"/>
      <c r="BP65" s="1422"/>
      <c r="BQ65" s="1422"/>
      <c r="BR65" s="1422"/>
      <c r="BS65" s="1422"/>
      <c r="BT65" s="1422"/>
      <c r="BU65" s="1422"/>
      <c r="BV65" s="1422"/>
      <c r="BW65" s="1422"/>
      <c r="BX65" s="1422"/>
      <c r="BY65" s="1422"/>
      <c r="BZ65" s="1422"/>
      <c r="CA65" s="1422"/>
    </row>
    <row r="66" spans="1:79" x14ac:dyDescent="0.3">
      <c r="A66" s="1422"/>
      <c r="B66" s="1422"/>
      <c r="C66" s="1422"/>
      <c r="D66" s="1422"/>
      <c r="E66" s="1422"/>
      <c r="F66" s="1422"/>
      <c r="G66" s="1422"/>
      <c r="H66" s="1422"/>
      <c r="I66" s="1422"/>
      <c r="J66" s="1422"/>
      <c r="K66" s="1422"/>
      <c r="L66" s="1422"/>
      <c r="M66" s="1422"/>
      <c r="N66" s="1422"/>
      <c r="O66" s="1422"/>
      <c r="P66" s="1422"/>
      <c r="Q66" s="1422"/>
      <c r="R66" s="1422"/>
      <c r="S66" s="1422"/>
      <c r="T66" s="1422"/>
      <c r="U66" s="1422"/>
      <c r="V66" s="1422"/>
      <c r="W66" s="1422"/>
      <c r="X66" s="1422"/>
      <c r="Y66" s="1422"/>
      <c r="Z66" s="1422"/>
      <c r="AA66" s="1422"/>
      <c r="AB66" s="1422"/>
      <c r="AC66" s="1422"/>
      <c r="AD66" s="1422"/>
      <c r="AE66" s="1422"/>
      <c r="AF66" s="1422"/>
      <c r="AG66" s="1422"/>
      <c r="AH66" s="1422"/>
      <c r="AI66" s="1422"/>
      <c r="AJ66" s="1422"/>
      <c r="AK66" s="1422"/>
      <c r="AL66" s="1422"/>
      <c r="AM66" s="1422"/>
      <c r="AN66" s="1422"/>
      <c r="AO66" s="1422"/>
      <c r="AP66" s="1422"/>
      <c r="AQ66" s="1422"/>
      <c r="AR66" s="1422"/>
      <c r="AS66" s="1422"/>
      <c r="AT66" s="1422"/>
      <c r="AU66" s="1422"/>
      <c r="AV66" s="1422"/>
      <c r="AW66" s="1422"/>
      <c r="AX66" s="1422"/>
      <c r="AY66" s="1422"/>
      <c r="AZ66" s="1422"/>
      <c r="BA66" s="1422"/>
      <c r="BB66" s="1422"/>
      <c r="BC66" s="1422"/>
      <c r="BD66" s="1422"/>
      <c r="BE66" s="1422"/>
      <c r="BF66" s="1422"/>
      <c r="BG66" s="1422"/>
      <c r="BH66" s="1422"/>
      <c r="BI66" s="1422"/>
      <c r="BJ66" s="1422"/>
      <c r="BK66" s="1422"/>
      <c r="BL66" s="1422"/>
      <c r="BM66" s="1422"/>
      <c r="BN66" s="1422"/>
      <c r="BO66" s="1422"/>
      <c r="BP66" s="1422"/>
      <c r="BQ66" s="1422"/>
      <c r="BR66" s="1422"/>
      <c r="BS66" s="1422"/>
      <c r="BT66" s="1422"/>
      <c r="BU66" s="1422"/>
      <c r="BV66" s="1422"/>
      <c r="BW66" s="1422"/>
      <c r="BX66" s="1422"/>
      <c r="BY66" s="1422"/>
      <c r="BZ66" s="1422"/>
      <c r="CA66" s="1422"/>
    </row>
    <row r="67" spans="1:79" x14ac:dyDescent="0.3">
      <c r="A67" s="1422"/>
      <c r="B67" s="1422"/>
      <c r="C67" s="1422"/>
      <c r="D67" s="1422"/>
      <c r="E67" s="1422"/>
      <c r="F67" s="1422"/>
      <c r="G67" s="1422"/>
      <c r="H67" s="1422"/>
      <c r="I67" s="1422"/>
      <c r="J67" s="1422"/>
      <c r="K67" s="1422"/>
      <c r="L67" s="1422"/>
      <c r="M67" s="1422"/>
      <c r="N67" s="1422"/>
      <c r="O67" s="1422"/>
      <c r="P67" s="1422"/>
      <c r="Q67" s="1422"/>
      <c r="R67" s="1422"/>
      <c r="S67" s="1422"/>
      <c r="T67" s="1422"/>
      <c r="U67" s="1422"/>
      <c r="V67" s="1422"/>
      <c r="W67" s="1422"/>
      <c r="X67" s="1422"/>
      <c r="Y67" s="1422"/>
      <c r="Z67" s="1422"/>
      <c r="AA67" s="1422"/>
      <c r="AB67" s="1422"/>
      <c r="AC67" s="1422"/>
      <c r="AD67" s="1422"/>
      <c r="AE67" s="1422"/>
      <c r="AF67" s="1422"/>
      <c r="AG67" s="1422"/>
      <c r="AH67" s="1422"/>
      <c r="AI67" s="1422"/>
      <c r="AJ67" s="1422"/>
      <c r="AK67" s="1422"/>
      <c r="AL67" s="1422"/>
      <c r="AM67" s="1422"/>
      <c r="AN67" s="1422"/>
      <c r="AO67" s="1422"/>
      <c r="AP67" s="1422"/>
      <c r="AQ67" s="1422"/>
      <c r="AR67" s="1422"/>
      <c r="AS67" s="1422"/>
      <c r="AT67" s="1422"/>
      <c r="AU67" s="1422"/>
      <c r="AV67" s="1422"/>
      <c r="AW67" s="1422"/>
      <c r="AX67" s="1422"/>
      <c r="AY67" s="1422"/>
      <c r="AZ67" s="1422"/>
      <c r="BA67" s="1422"/>
      <c r="BB67" s="1422"/>
      <c r="BC67" s="1422"/>
      <c r="BD67" s="1422"/>
      <c r="BE67" s="1422"/>
      <c r="BF67" s="1422"/>
      <c r="BG67" s="1422"/>
      <c r="BH67" s="1422"/>
      <c r="BI67" s="1422"/>
      <c r="BJ67" s="1422"/>
      <c r="BK67" s="1422"/>
      <c r="BL67" s="1422"/>
      <c r="BM67" s="1422"/>
      <c r="BN67" s="1422"/>
      <c r="BO67" s="1422"/>
      <c r="BP67" s="1422"/>
      <c r="BQ67" s="1422"/>
      <c r="BR67" s="1422"/>
      <c r="BS67" s="1422"/>
      <c r="BT67" s="1422"/>
      <c r="BU67" s="1422"/>
      <c r="BV67" s="1422"/>
      <c r="BW67" s="1422"/>
      <c r="BX67" s="1422"/>
      <c r="BY67" s="1422"/>
      <c r="BZ67" s="1422"/>
      <c r="CA67" s="1422"/>
    </row>
    <row r="68" spans="1:79" x14ac:dyDescent="0.3">
      <c r="A68" s="1422"/>
      <c r="B68" s="1422"/>
      <c r="C68" s="1422"/>
      <c r="D68" s="1422"/>
      <c r="E68" s="1422"/>
      <c r="F68" s="1422"/>
      <c r="G68" s="1422"/>
      <c r="H68" s="1422"/>
      <c r="I68" s="1422"/>
      <c r="J68" s="1422"/>
      <c r="K68" s="1422"/>
      <c r="L68" s="1422"/>
      <c r="M68" s="1422"/>
      <c r="N68" s="1422"/>
      <c r="O68" s="1422"/>
      <c r="P68" s="1422"/>
      <c r="Q68" s="1422"/>
      <c r="R68" s="1422"/>
      <c r="S68" s="1422"/>
      <c r="T68" s="1422"/>
      <c r="U68" s="1422"/>
      <c r="V68" s="1422"/>
      <c r="W68" s="1422"/>
      <c r="X68" s="1422"/>
      <c r="Y68" s="1422"/>
      <c r="Z68" s="1422"/>
      <c r="AA68" s="1422"/>
      <c r="AB68" s="1422"/>
      <c r="AC68" s="1422"/>
      <c r="AD68" s="1422"/>
      <c r="AE68" s="1422"/>
      <c r="AF68" s="1422"/>
      <c r="AG68" s="1422"/>
      <c r="AH68" s="1422"/>
      <c r="AI68" s="1422"/>
      <c r="AJ68" s="1422"/>
      <c r="AK68" s="1422"/>
      <c r="AL68" s="1422"/>
      <c r="AM68" s="1422"/>
      <c r="AN68" s="1422"/>
      <c r="AO68" s="1422"/>
      <c r="AP68" s="1422"/>
      <c r="AQ68" s="1422"/>
      <c r="AR68" s="1422"/>
      <c r="AS68" s="1422"/>
      <c r="AT68" s="1422"/>
      <c r="AU68" s="1422"/>
      <c r="AV68" s="1422"/>
      <c r="AW68" s="1422"/>
      <c r="AX68" s="1422"/>
      <c r="AY68" s="1422"/>
      <c r="AZ68" s="1422"/>
      <c r="BA68" s="1422"/>
      <c r="BB68" s="1422"/>
      <c r="BC68" s="1422"/>
      <c r="BD68" s="1422"/>
      <c r="BE68" s="1422"/>
      <c r="BF68" s="1422"/>
      <c r="BG68" s="1422"/>
      <c r="BH68" s="1422"/>
      <c r="BI68" s="1422"/>
      <c r="BJ68" s="1422"/>
      <c r="BK68" s="1422"/>
      <c r="BL68" s="1422"/>
      <c r="BM68" s="1422"/>
      <c r="BN68" s="1422"/>
      <c r="BO68" s="1422"/>
      <c r="BP68" s="1422"/>
      <c r="BQ68" s="1422"/>
      <c r="BR68" s="1422"/>
      <c r="BS68" s="1422"/>
      <c r="BT68" s="1422"/>
      <c r="BU68" s="1422"/>
      <c r="BV68" s="1422"/>
      <c r="BW68" s="1422"/>
      <c r="BX68" s="1422"/>
      <c r="BY68" s="1422"/>
      <c r="BZ68" s="1422"/>
      <c r="CA68" s="1422"/>
    </row>
    <row r="69" spans="1:79" x14ac:dyDescent="0.3">
      <c r="A69" s="1422"/>
      <c r="B69" s="1422"/>
      <c r="C69" s="1422"/>
      <c r="D69" s="1422"/>
      <c r="E69" s="1422"/>
      <c r="F69" s="1422"/>
      <c r="G69" s="1422"/>
      <c r="H69" s="1422"/>
      <c r="I69" s="1422"/>
      <c r="J69" s="1422"/>
      <c r="K69" s="1422"/>
      <c r="L69" s="1422"/>
      <c r="M69" s="1422"/>
      <c r="N69" s="1422"/>
      <c r="O69" s="1422"/>
      <c r="P69" s="1422"/>
      <c r="Q69" s="1422"/>
      <c r="R69" s="1422"/>
      <c r="S69" s="1422"/>
      <c r="T69" s="1422"/>
      <c r="U69" s="1422"/>
      <c r="V69" s="1422"/>
      <c r="W69" s="1422"/>
      <c r="X69" s="1422"/>
      <c r="Y69" s="1422"/>
      <c r="Z69" s="1422"/>
      <c r="AA69" s="1422"/>
      <c r="AB69" s="1422"/>
      <c r="AC69" s="1422"/>
      <c r="AD69" s="1422"/>
      <c r="AE69" s="1422"/>
      <c r="AF69" s="1422"/>
      <c r="AG69" s="1422"/>
      <c r="AH69" s="1422"/>
      <c r="AI69" s="1422"/>
      <c r="AJ69" s="1422"/>
      <c r="AK69" s="1422"/>
      <c r="AL69" s="1422"/>
      <c r="AM69" s="1422"/>
      <c r="AN69" s="1422"/>
      <c r="AO69" s="1422"/>
      <c r="AP69" s="1422"/>
      <c r="AQ69" s="1422"/>
      <c r="AR69" s="1422"/>
      <c r="AS69" s="1422"/>
      <c r="AT69" s="1422"/>
      <c r="AU69" s="1422"/>
      <c r="AV69" s="1422"/>
      <c r="AW69" s="1422"/>
      <c r="AX69" s="1422"/>
      <c r="AY69" s="1422"/>
      <c r="AZ69" s="1422"/>
      <c r="BA69" s="1422"/>
      <c r="BB69" s="1422"/>
      <c r="BC69" s="1422"/>
      <c r="BD69" s="1422"/>
      <c r="BE69" s="1422"/>
      <c r="BF69" s="1422"/>
      <c r="BG69" s="1422"/>
      <c r="BH69" s="1422"/>
      <c r="BI69" s="1422"/>
      <c r="BJ69" s="1422"/>
      <c r="BK69" s="1422"/>
      <c r="BL69" s="1422"/>
      <c r="BM69" s="1422"/>
      <c r="BN69" s="1422"/>
      <c r="BO69" s="1422"/>
      <c r="BP69" s="1422"/>
      <c r="BQ69" s="1422"/>
      <c r="BR69" s="1422"/>
      <c r="BS69" s="1422"/>
      <c r="BT69" s="1422"/>
      <c r="BU69" s="1422"/>
      <c r="BV69" s="1422"/>
      <c r="BW69" s="1422"/>
      <c r="BX69" s="1422"/>
      <c r="BY69" s="1422"/>
      <c r="BZ69" s="1422"/>
      <c r="CA69" s="1422"/>
    </row>
    <row r="70" spans="1:79" x14ac:dyDescent="0.3">
      <c r="A70" s="1422"/>
      <c r="B70" s="1422"/>
      <c r="C70" s="1422"/>
      <c r="D70" s="1422"/>
      <c r="E70" s="1422"/>
      <c r="F70" s="1422"/>
      <c r="G70" s="1422"/>
      <c r="H70" s="1422"/>
      <c r="I70" s="1422"/>
      <c r="J70" s="1422"/>
      <c r="K70" s="1422"/>
      <c r="L70" s="1422"/>
      <c r="M70" s="1422"/>
      <c r="N70" s="1422"/>
      <c r="O70" s="1422"/>
      <c r="P70" s="1422"/>
      <c r="Q70" s="1422"/>
      <c r="R70" s="1422"/>
      <c r="S70" s="1422"/>
      <c r="T70" s="1422"/>
      <c r="U70" s="1422"/>
      <c r="V70" s="1422"/>
      <c r="W70" s="1422"/>
      <c r="X70" s="1422"/>
      <c r="Y70" s="1422"/>
      <c r="Z70" s="1422"/>
      <c r="AA70" s="1422"/>
      <c r="AB70" s="1422"/>
      <c r="AC70" s="1422"/>
      <c r="AD70" s="1422"/>
      <c r="AE70" s="1422"/>
      <c r="AF70" s="1422"/>
      <c r="AG70" s="1422"/>
      <c r="AH70" s="1422"/>
      <c r="AI70" s="1422"/>
      <c r="AJ70" s="1422"/>
      <c r="AK70" s="1422"/>
      <c r="AL70" s="1422"/>
      <c r="AM70" s="1422"/>
      <c r="AN70" s="1422"/>
      <c r="AO70" s="1422"/>
      <c r="AP70" s="1422"/>
      <c r="AQ70" s="1422"/>
      <c r="AR70" s="1422"/>
      <c r="AS70" s="1422"/>
      <c r="AT70" s="1422"/>
      <c r="AU70" s="1422"/>
      <c r="AV70" s="1422"/>
      <c r="AW70" s="1422"/>
      <c r="AX70" s="1422"/>
      <c r="AY70" s="1422"/>
      <c r="AZ70" s="1422"/>
      <c r="BA70" s="1422"/>
      <c r="BB70" s="1422"/>
      <c r="BC70" s="1422"/>
      <c r="BD70" s="1422"/>
      <c r="BE70" s="1422"/>
      <c r="BF70" s="1422"/>
      <c r="BG70" s="1422"/>
      <c r="BH70" s="1422"/>
      <c r="BI70" s="1422"/>
      <c r="BJ70" s="1422"/>
      <c r="BK70" s="1422"/>
      <c r="BL70" s="1422"/>
      <c r="BM70" s="1422"/>
      <c r="BN70" s="1422"/>
      <c r="BO70" s="1422"/>
      <c r="BP70" s="1422"/>
      <c r="BQ70" s="1422"/>
      <c r="BR70" s="1422"/>
      <c r="BS70" s="1422"/>
      <c r="BT70" s="1422"/>
      <c r="BU70" s="1422"/>
      <c r="BV70" s="1422"/>
      <c r="BW70" s="1422"/>
      <c r="BX70" s="1422"/>
      <c r="BY70" s="1422"/>
      <c r="BZ70" s="1422"/>
      <c r="CA70" s="1422"/>
    </row>
    <row r="71" spans="1:79" x14ac:dyDescent="0.3">
      <c r="A71" s="1422"/>
      <c r="B71" s="1422"/>
      <c r="C71" s="1422"/>
      <c r="D71" s="1422"/>
      <c r="E71" s="1422"/>
      <c r="F71" s="1422"/>
      <c r="G71" s="1422"/>
      <c r="H71" s="1422"/>
      <c r="I71" s="1422"/>
      <c r="J71" s="1422"/>
      <c r="K71" s="1422"/>
      <c r="L71" s="1422"/>
      <c r="M71" s="1422"/>
      <c r="N71" s="1422"/>
      <c r="O71" s="1422"/>
      <c r="P71" s="1422"/>
      <c r="Q71" s="1422"/>
      <c r="R71" s="1422"/>
      <c r="S71" s="1422"/>
      <c r="T71" s="1422"/>
      <c r="U71" s="1422"/>
      <c r="V71" s="1422"/>
      <c r="W71" s="1422"/>
      <c r="X71" s="1422"/>
      <c r="Y71" s="1422"/>
      <c r="Z71" s="1422"/>
      <c r="AA71" s="1422"/>
      <c r="AB71" s="1422"/>
      <c r="AC71" s="1422"/>
      <c r="AD71" s="1422"/>
      <c r="AE71" s="1422"/>
      <c r="AF71" s="1422"/>
      <c r="AG71" s="1422"/>
      <c r="AH71" s="1422"/>
      <c r="AI71" s="1422"/>
      <c r="AJ71" s="1422"/>
      <c r="AK71" s="1422"/>
      <c r="AL71" s="1422"/>
      <c r="AM71" s="1422"/>
      <c r="AN71" s="1422"/>
      <c r="AO71" s="1422"/>
      <c r="AP71" s="1422"/>
      <c r="AQ71" s="1422"/>
      <c r="AR71" s="1422"/>
      <c r="AS71" s="1422"/>
      <c r="AT71" s="1422"/>
      <c r="AU71" s="1422"/>
      <c r="AV71" s="1422"/>
      <c r="AW71" s="1422"/>
      <c r="AX71" s="1422"/>
      <c r="AY71" s="1422"/>
      <c r="AZ71" s="1422"/>
      <c r="BA71" s="1422"/>
      <c r="BB71" s="1422"/>
      <c r="BC71" s="1422"/>
      <c r="BD71" s="1422"/>
      <c r="BE71" s="1422"/>
      <c r="BF71" s="1422"/>
      <c r="BG71" s="1422"/>
      <c r="BH71" s="1422"/>
      <c r="BI71" s="1422"/>
      <c r="BJ71" s="1422"/>
      <c r="BK71" s="1422"/>
      <c r="BL71" s="1422"/>
      <c r="BM71" s="1422"/>
      <c r="BN71" s="1422"/>
      <c r="BO71" s="1422"/>
      <c r="BP71" s="1422"/>
      <c r="BQ71" s="1422"/>
      <c r="BR71" s="1422"/>
      <c r="BS71" s="1422"/>
      <c r="BT71" s="1422"/>
      <c r="BU71" s="1422"/>
      <c r="BV71" s="1422"/>
      <c r="BW71" s="1422"/>
      <c r="BX71" s="1422"/>
      <c r="BY71" s="1422"/>
      <c r="BZ71" s="1422"/>
      <c r="CA71" s="1422"/>
    </row>
    <row r="72" spans="1:79" x14ac:dyDescent="0.3">
      <c r="A72" s="1422"/>
      <c r="B72" s="1422"/>
      <c r="C72" s="1422"/>
      <c r="D72" s="1422"/>
      <c r="E72" s="1422"/>
      <c r="F72" s="1422"/>
      <c r="G72" s="1422"/>
      <c r="H72" s="1422"/>
      <c r="I72" s="1422"/>
      <c r="J72" s="1422"/>
      <c r="K72" s="1422"/>
      <c r="L72" s="1422"/>
      <c r="M72" s="1422"/>
      <c r="N72" s="1422"/>
      <c r="O72" s="1422"/>
      <c r="P72" s="1422"/>
      <c r="Q72" s="1422"/>
      <c r="R72" s="1422"/>
      <c r="S72" s="1422"/>
      <c r="T72" s="1422"/>
      <c r="U72" s="1422"/>
      <c r="V72" s="1422"/>
      <c r="W72" s="1422"/>
      <c r="X72" s="1422"/>
      <c r="Y72" s="1422"/>
      <c r="Z72" s="1422"/>
      <c r="AA72" s="1422"/>
      <c r="AB72" s="1422"/>
      <c r="AC72" s="1422"/>
      <c r="AD72" s="1422"/>
      <c r="AE72" s="1422"/>
      <c r="AF72" s="1422"/>
      <c r="AG72" s="1422"/>
      <c r="AH72" s="1422"/>
      <c r="AI72" s="1422"/>
      <c r="AJ72" s="1422"/>
      <c r="AK72" s="1422"/>
      <c r="AL72" s="1422"/>
      <c r="AM72" s="1422"/>
      <c r="AN72" s="1422"/>
      <c r="AO72" s="1422"/>
      <c r="AP72" s="1422"/>
      <c r="AQ72" s="1422"/>
      <c r="AR72" s="1422"/>
      <c r="AS72" s="1422"/>
      <c r="AT72" s="1422"/>
      <c r="AU72" s="1422"/>
      <c r="AV72" s="1422"/>
      <c r="AW72" s="1422"/>
      <c r="AX72" s="1422"/>
      <c r="AY72" s="1422"/>
      <c r="AZ72" s="1422"/>
      <c r="BA72" s="1422"/>
      <c r="BB72" s="1422"/>
      <c r="BC72" s="1422"/>
      <c r="BD72" s="1422"/>
      <c r="BE72" s="1422"/>
      <c r="BF72" s="1422"/>
      <c r="BG72" s="1422"/>
      <c r="BH72" s="1422"/>
      <c r="BI72" s="1422"/>
      <c r="BJ72" s="1422"/>
      <c r="BK72" s="1422"/>
      <c r="BL72" s="1422"/>
      <c r="BM72" s="1422"/>
      <c r="BN72" s="1422"/>
      <c r="BO72" s="1422"/>
      <c r="BP72" s="1422"/>
      <c r="BQ72" s="1422"/>
      <c r="BR72" s="1422"/>
      <c r="BS72" s="1422"/>
      <c r="BT72" s="1422"/>
      <c r="BU72" s="1422"/>
      <c r="BV72" s="1422"/>
      <c r="BW72" s="1422"/>
      <c r="BX72" s="1422"/>
      <c r="BY72" s="1422"/>
      <c r="BZ72" s="1422"/>
      <c r="CA72" s="1422"/>
    </row>
    <row r="73" spans="1:79" x14ac:dyDescent="0.3">
      <c r="A73" s="1422"/>
      <c r="B73" s="1422"/>
      <c r="C73" s="1422"/>
      <c r="D73" s="1422"/>
      <c r="E73" s="1422"/>
      <c r="F73" s="1422"/>
      <c r="G73" s="1422"/>
      <c r="H73" s="1422"/>
      <c r="I73" s="1422"/>
      <c r="J73" s="1422"/>
      <c r="K73" s="1422"/>
      <c r="L73" s="1422"/>
      <c r="M73" s="1422"/>
      <c r="N73" s="1422"/>
      <c r="O73" s="1422"/>
      <c r="P73" s="1422"/>
      <c r="Q73" s="1422"/>
      <c r="R73" s="1422"/>
      <c r="S73" s="1422"/>
      <c r="T73" s="1422"/>
      <c r="U73" s="1422"/>
      <c r="V73" s="1422"/>
      <c r="W73" s="1422"/>
      <c r="X73" s="1422"/>
      <c r="Y73" s="1422"/>
      <c r="Z73" s="1422"/>
      <c r="AA73" s="1422"/>
      <c r="AB73" s="1422"/>
      <c r="AC73" s="1422"/>
      <c r="AD73" s="1422"/>
      <c r="AE73" s="1422"/>
      <c r="AF73" s="1422"/>
      <c r="AG73" s="1422"/>
      <c r="AH73" s="1422"/>
      <c r="AI73" s="1422"/>
      <c r="AJ73" s="1422"/>
      <c r="AK73" s="1422"/>
      <c r="AL73" s="1422"/>
      <c r="AM73" s="1422"/>
      <c r="AN73" s="1422"/>
      <c r="AO73" s="1422"/>
      <c r="AP73" s="1422"/>
      <c r="AQ73" s="1422"/>
      <c r="AR73" s="1422"/>
      <c r="AS73" s="1422"/>
      <c r="AT73" s="1422"/>
      <c r="AU73" s="1422"/>
      <c r="AV73" s="1422"/>
      <c r="AW73" s="1422"/>
      <c r="AX73" s="1422"/>
      <c r="AY73" s="1422"/>
      <c r="AZ73" s="1422"/>
      <c r="BA73" s="1422"/>
      <c r="BB73" s="1422"/>
      <c r="BC73" s="1422"/>
      <c r="BD73" s="1422"/>
      <c r="BE73" s="1422"/>
      <c r="BF73" s="1422"/>
      <c r="BG73" s="1422"/>
      <c r="BH73" s="1422"/>
      <c r="BI73" s="1422"/>
      <c r="BJ73" s="1422"/>
      <c r="BK73" s="1422"/>
      <c r="BL73" s="1422"/>
      <c r="BM73" s="1422"/>
      <c r="BN73" s="1422"/>
      <c r="BO73" s="1422"/>
      <c r="BP73" s="1422"/>
      <c r="BQ73" s="1422"/>
      <c r="BR73" s="1422"/>
      <c r="BS73" s="1422"/>
      <c r="BT73" s="1422"/>
      <c r="BU73" s="1422"/>
      <c r="BV73" s="1422"/>
      <c r="BW73" s="1422"/>
      <c r="BX73" s="1422"/>
      <c r="BY73" s="1422"/>
      <c r="BZ73" s="1422"/>
      <c r="CA73" s="1422"/>
    </row>
    <row r="74" spans="1:79" x14ac:dyDescent="0.3">
      <c r="A74" s="1422"/>
      <c r="B74" s="1422"/>
      <c r="C74" s="1422"/>
      <c r="D74" s="1422"/>
      <c r="E74" s="1422"/>
      <c r="F74" s="1422"/>
      <c r="G74" s="1422"/>
      <c r="H74" s="1422"/>
      <c r="I74" s="1422"/>
      <c r="J74" s="1422"/>
      <c r="K74" s="1422"/>
      <c r="L74" s="1422"/>
      <c r="M74" s="1422"/>
      <c r="N74" s="1422"/>
      <c r="O74" s="1422"/>
      <c r="P74" s="1422"/>
      <c r="Q74" s="1422"/>
      <c r="R74" s="1422"/>
      <c r="S74" s="1422"/>
      <c r="T74" s="1422"/>
      <c r="U74" s="1422"/>
      <c r="V74" s="1422"/>
      <c r="W74" s="1422"/>
      <c r="X74" s="1422"/>
      <c r="Y74" s="1422"/>
      <c r="Z74" s="1422"/>
      <c r="AA74" s="1422"/>
      <c r="AB74" s="1422"/>
      <c r="AC74" s="1422"/>
      <c r="AD74" s="1422"/>
      <c r="AE74" s="1422"/>
      <c r="AF74" s="1422"/>
      <c r="AG74" s="1422"/>
      <c r="AH74" s="1422"/>
      <c r="AI74" s="1422"/>
      <c r="AJ74" s="1422"/>
      <c r="AK74" s="1422"/>
      <c r="AL74" s="1422"/>
      <c r="AM74" s="1422"/>
      <c r="AN74" s="1422"/>
      <c r="AO74" s="1422"/>
      <c r="AP74" s="1422"/>
      <c r="AQ74" s="1422"/>
      <c r="AR74" s="1422"/>
      <c r="AS74" s="1422"/>
      <c r="AT74" s="1422"/>
      <c r="AU74" s="1422"/>
      <c r="AV74" s="1422"/>
      <c r="AW74" s="1422"/>
      <c r="AX74" s="1422"/>
      <c r="AY74" s="1422"/>
      <c r="AZ74" s="1422"/>
      <c r="BA74" s="1422"/>
      <c r="BB74" s="1422"/>
      <c r="BC74" s="1422"/>
      <c r="BD74" s="1422"/>
      <c r="BE74" s="1422"/>
      <c r="BF74" s="1422"/>
      <c r="BG74" s="1422"/>
      <c r="BH74" s="1422"/>
      <c r="BI74" s="1422"/>
      <c r="BJ74" s="1422"/>
      <c r="BK74" s="1422"/>
      <c r="BL74" s="1422"/>
      <c r="BM74" s="1422"/>
      <c r="BN74" s="1422"/>
      <c r="BO74" s="1422"/>
      <c r="BP74" s="1422"/>
      <c r="BQ74" s="1422"/>
      <c r="BR74" s="1422"/>
      <c r="BS74" s="1422"/>
      <c r="BT74" s="1422"/>
      <c r="BU74" s="1422"/>
      <c r="BV74" s="1422"/>
      <c r="BW74" s="1422"/>
      <c r="BX74" s="1422"/>
      <c r="BY74" s="1422"/>
      <c r="BZ74" s="1422"/>
      <c r="CA74" s="1422"/>
    </row>
    <row r="75" spans="1:79" x14ac:dyDescent="0.3">
      <c r="A75" s="1422"/>
      <c r="B75" s="1422"/>
      <c r="C75" s="1422"/>
      <c r="D75" s="1422"/>
      <c r="E75" s="1422"/>
      <c r="F75" s="1422"/>
      <c r="G75" s="1422"/>
      <c r="H75" s="1422"/>
      <c r="I75" s="1422"/>
      <c r="J75" s="1422"/>
      <c r="K75" s="1422"/>
      <c r="L75" s="1422"/>
      <c r="M75" s="1422"/>
      <c r="N75" s="1422"/>
      <c r="O75" s="1422"/>
      <c r="P75" s="1422"/>
      <c r="Q75" s="1422"/>
      <c r="R75" s="1422"/>
      <c r="S75" s="1422"/>
      <c r="T75" s="1422"/>
      <c r="U75" s="1422"/>
      <c r="V75" s="1422"/>
      <c r="W75" s="1422"/>
      <c r="X75" s="1422"/>
      <c r="Y75" s="1422"/>
      <c r="Z75" s="1422"/>
      <c r="AA75" s="1422"/>
      <c r="AB75" s="1422"/>
      <c r="AC75" s="1422"/>
      <c r="AD75" s="1422"/>
      <c r="AE75" s="1422"/>
      <c r="AF75" s="1422"/>
      <c r="AG75" s="1422"/>
      <c r="AH75" s="1422"/>
      <c r="AI75" s="1422"/>
      <c r="AJ75" s="1422"/>
      <c r="AK75" s="1422"/>
      <c r="AL75" s="1422"/>
      <c r="AM75" s="1422"/>
      <c r="AN75" s="1422"/>
      <c r="AO75" s="1422"/>
      <c r="AP75" s="1422"/>
      <c r="AQ75" s="1422"/>
      <c r="AR75" s="1422"/>
      <c r="AS75" s="1422"/>
      <c r="AT75" s="1422"/>
      <c r="AU75" s="1422"/>
      <c r="AV75" s="1422"/>
      <c r="AW75" s="1422"/>
      <c r="AX75" s="1422"/>
      <c r="AY75" s="1422"/>
      <c r="AZ75" s="1422"/>
      <c r="BA75" s="1422"/>
      <c r="BB75" s="1422"/>
      <c r="BC75" s="1422"/>
      <c r="BD75" s="1422"/>
      <c r="BE75" s="1422"/>
      <c r="BF75" s="1422"/>
      <c r="BG75" s="1422"/>
      <c r="BH75" s="1422"/>
      <c r="BI75" s="1422"/>
      <c r="BJ75" s="1422"/>
      <c r="BK75" s="1422"/>
      <c r="BL75" s="1422"/>
      <c r="BM75" s="1422"/>
      <c r="BN75" s="1422"/>
      <c r="BO75" s="1422"/>
      <c r="BP75" s="1422"/>
      <c r="BQ75" s="1422"/>
      <c r="BR75" s="1422"/>
      <c r="BS75" s="1422"/>
      <c r="BT75" s="1422"/>
      <c r="BU75" s="1422"/>
      <c r="BV75" s="1422"/>
      <c r="BW75" s="1422"/>
      <c r="BX75" s="1422"/>
      <c r="BY75" s="1422"/>
      <c r="BZ75" s="1422"/>
      <c r="CA75" s="1422"/>
    </row>
    <row r="76" spans="1:79" x14ac:dyDescent="0.3">
      <c r="A76" s="1422"/>
      <c r="B76" s="1422"/>
      <c r="C76" s="1422"/>
      <c r="D76" s="1422"/>
      <c r="E76" s="1422"/>
      <c r="F76" s="1422"/>
      <c r="G76" s="1422"/>
      <c r="H76" s="1422"/>
      <c r="I76" s="1422"/>
      <c r="J76" s="1422"/>
      <c r="K76" s="1422"/>
      <c r="L76" s="1422"/>
      <c r="M76" s="1422"/>
      <c r="N76" s="1422"/>
      <c r="O76" s="1422"/>
      <c r="P76" s="1422"/>
      <c r="Q76" s="1422"/>
      <c r="R76" s="1422"/>
      <c r="S76" s="1422"/>
      <c r="T76" s="1422"/>
      <c r="U76" s="1422"/>
      <c r="V76" s="1422"/>
      <c r="W76" s="1422"/>
      <c r="X76" s="1422"/>
      <c r="Y76" s="1422"/>
      <c r="Z76" s="1422"/>
      <c r="AA76" s="1422"/>
      <c r="AB76" s="1422"/>
      <c r="AC76" s="1422"/>
      <c r="AD76" s="1422"/>
      <c r="AE76" s="1422"/>
      <c r="AF76" s="1422"/>
      <c r="AG76" s="1422"/>
      <c r="AH76" s="1422"/>
      <c r="AI76" s="1422"/>
      <c r="AJ76" s="1422"/>
      <c r="AK76" s="1422"/>
      <c r="AL76" s="1422"/>
      <c r="AM76" s="1422"/>
      <c r="AN76" s="1422"/>
      <c r="AO76" s="1422"/>
      <c r="AP76" s="1422"/>
      <c r="AQ76" s="1422"/>
      <c r="AR76" s="1422"/>
      <c r="AS76" s="1422"/>
      <c r="AT76" s="1422"/>
      <c r="AU76" s="1422"/>
      <c r="AV76" s="1422"/>
      <c r="AW76" s="1422"/>
      <c r="AX76" s="1422"/>
      <c r="AY76" s="1422"/>
      <c r="AZ76" s="1422"/>
      <c r="BA76" s="1422"/>
      <c r="BB76" s="1422"/>
      <c r="BC76" s="1422"/>
      <c r="BD76" s="1422"/>
      <c r="BE76" s="1422"/>
      <c r="BF76" s="1422"/>
      <c r="BG76" s="1422"/>
      <c r="BH76" s="1422"/>
      <c r="BI76" s="1422"/>
      <c r="BJ76" s="1422"/>
      <c r="BK76" s="1422"/>
      <c r="BL76" s="1422"/>
      <c r="BM76" s="1422"/>
      <c r="BN76" s="1422"/>
      <c r="BO76" s="1422"/>
      <c r="BP76" s="1422"/>
      <c r="BQ76" s="1422"/>
      <c r="BR76" s="1422"/>
      <c r="BS76" s="1422"/>
      <c r="BT76" s="1422"/>
      <c r="BU76" s="1422"/>
      <c r="BV76" s="1422"/>
      <c r="BW76" s="1422"/>
      <c r="BX76" s="1422"/>
      <c r="BY76" s="1422"/>
      <c r="BZ76" s="1422"/>
      <c r="CA76" s="1422"/>
    </row>
    <row r="77" spans="1:79" x14ac:dyDescent="0.3">
      <c r="A77" s="1422"/>
      <c r="B77" s="1422"/>
      <c r="C77" s="1422"/>
      <c r="D77" s="1422"/>
      <c r="E77" s="1422"/>
      <c r="F77" s="1422"/>
      <c r="G77" s="1422"/>
      <c r="H77" s="1422"/>
      <c r="I77" s="1422"/>
      <c r="J77" s="1422"/>
      <c r="K77" s="1422"/>
      <c r="L77" s="1422"/>
      <c r="M77" s="1422"/>
      <c r="N77" s="1422"/>
      <c r="O77" s="1422"/>
      <c r="P77" s="1422"/>
      <c r="Q77" s="1422"/>
      <c r="R77" s="1422"/>
      <c r="S77" s="1422"/>
      <c r="T77" s="1422"/>
      <c r="U77" s="1422"/>
      <c r="V77" s="1422"/>
      <c r="W77" s="1422"/>
      <c r="X77" s="1422"/>
      <c r="Y77" s="1422"/>
      <c r="Z77" s="1422"/>
      <c r="AA77" s="1422"/>
      <c r="AB77" s="1422"/>
      <c r="AC77" s="1422"/>
      <c r="AD77" s="1422"/>
      <c r="AE77" s="1422"/>
      <c r="AF77" s="1422"/>
      <c r="AG77" s="1422"/>
      <c r="AH77" s="1422"/>
      <c r="AI77" s="1422"/>
      <c r="AJ77" s="1422"/>
      <c r="AK77" s="1422"/>
      <c r="AL77" s="1422"/>
      <c r="AM77" s="1422"/>
      <c r="AN77" s="1422"/>
      <c r="AO77" s="1422"/>
      <c r="AP77" s="1422"/>
      <c r="AQ77" s="1422"/>
      <c r="AR77" s="1422"/>
      <c r="AS77" s="1422"/>
      <c r="AT77" s="1422"/>
      <c r="AU77" s="1422"/>
      <c r="AV77" s="1422"/>
      <c r="AW77" s="1422"/>
      <c r="AX77" s="1422"/>
      <c r="AY77" s="1422"/>
      <c r="AZ77" s="1422"/>
      <c r="BA77" s="1422"/>
      <c r="BB77" s="1422"/>
      <c r="BC77" s="1422"/>
      <c r="BD77" s="1422"/>
      <c r="BE77" s="1422"/>
      <c r="BF77" s="1422"/>
      <c r="BG77" s="1422"/>
      <c r="BH77" s="1422"/>
      <c r="BI77" s="1422"/>
      <c r="BJ77" s="1422"/>
      <c r="BK77" s="1422"/>
      <c r="BL77" s="1422"/>
      <c r="BM77" s="1422"/>
      <c r="BN77" s="1422"/>
      <c r="BO77" s="1422"/>
      <c r="BP77" s="1422"/>
      <c r="BQ77" s="1422"/>
      <c r="BR77" s="1422"/>
      <c r="BS77" s="1422"/>
      <c r="BT77" s="1422"/>
      <c r="BU77" s="1422"/>
      <c r="BV77" s="1422"/>
      <c r="BW77" s="1422"/>
      <c r="BX77" s="1422"/>
      <c r="BY77" s="1422"/>
      <c r="BZ77" s="1422"/>
      <c r="CA77" s="1422"/>
    </row>
    <row r="78" spans="1:79" x14ac:dyDescent="0.3">
      <c r="A78" s="1422"/>
      <c r="B78" s="1422"/>
      <c r="C78" s="1422"/>
      <c r="D78" s="1422"/>
      <c r="E78" s="1422"/>
      <c r="F78" s="1422"/>
      <c r="G78" s="1422"/>
      <c r="H78" s="1422"/>
      <c r="I78" s="1422"/>
      <c r="J78" s="1422"/>
      <c r="K78" s="1422"/>
      <c r="L78" s="1422"/>
      <c r="M78" s="1422"/>
      <c r="N78" s="1422"/>
      <c r="O78" s="1422"/>
      <c r="P78" s="1422"/>
      <c r="Q78" s="1422"/>
      <c r="R78" s="1422"/>
      <c r="S78" s="1422"/>
      <c r="T78" s="1422"/>
      <c r="U78" s="1422"/>
      <c r="V78" s="1422"/>
      <c r="W78" s="1422"/>
      <c r="X78" s="1422"/>
      <c r="Y78" s="1422"/>
      <c r="Z78" s="1422"/>
      <c r="AA78" s="1422"/>
      <c r="AB78" s="1422"/>
      <c r="AC78" s="1422"/>
      <c r="AD78" s="1422"/>
      <c r="AE78" s="1422"/>
      <c r="AF78" s="1422"/>
      <c r="AG78" s="1422"/>
      <c r="AH78" s="1422"/>
      <c r="AI78" s="1422"/>
      <c r="AJ78" s="1422"/>
      <c r="AK78" s="1422"/>
      <c r="AL78" s="1422"/>
      <c r="AM78" s="1422"/>
      <c r="AN78" s="1422"/>
      <c r="AO78" s="1422"/>
      <c r="AP78" s="1422"/>
      <c r="AQ78" s="1422"/>
      <c r="AR78" s="1422"/>
      <c r="AS78" s="1422"/>
      <c r="AT78" s="1422"/>
      <c r="AU78" s="1422"/>
      <c r="AV78" s="1422"/>
      <c r="AW78" s="1422"/>
      <c r="AX78" s="1422"/>
      <c r="AY78" s="1422"/>
      <c r="AZ78" s="1422"/>
      <c r="BA78" s="1422"/>
      <c r="BB78" s="1422"/>
      <c r="BC78" s="1422"/>
      <c r="BD78" s="1422"/>
      <c r="BE78" s="1422"/>
      <c r="BF78" s="1422"/>
      <c r="BG78" s="1422"/>
      <c r="BH78" s="1422"/>
      <c r="BI78" s="1422"/>
      <c r="BJ78" s="1422"/>
      <c r="BK78" s="1422"/>
      <c r="BL78" s="1422"/>
      <c r="BM78" s="1422"/>
      <c r="BN78" s="1422"/>
      <c r="BO78" s="1422"/>
      <c r="BP78" s="1422"/>
      <c r="BQ78" s="1422"/>
      <c r="BR78" s="1422"/>
      <c r="BS78" s="1422"/>
      <c r="BT78" s="1422"/>
      <c r="BU78" s="1422"/>
      <c r="BV78" s="1422"/>
      <c r="BW78" s="1422"/>
      <c r="BX78" s="1422"/>
      <c r="BY78" s="1422"/>
      <c r="BZ78" s="1422"/>
      <c r="CA78" s="1422"/>
    </row>
    <row r="79" spans="1:79" x14ac:dyDescent="0.3">
      <c r="A79" s="1422"/>
      <c r="B79" s="1422"/>
      <c r="C79" s="1422"/>
      <c r="D79" s="1422"/>
      <c r="E79" s="1422"/>
      <c r="F79" s="1422"/>
      <c r="G79" s="1422"/>
      <c r="H79" s="1422"/>
      <c r="I79" s="1422"/>
      <c r="J79" s="1422"/>
      <c r="K79" s="1422"/>
      <c r="L79" s="1422"/>
      <c r="M79" s="1422"/>
      <c r="N79" s="1422"/>
      <c r="O79" s="1422"/>
      <c r="P79" s="1422"/>
      <c r="Q79" s="1422"/>
      <c r="R79" s="1422"/>
      <c r="S79" s="1422"/>
      <c r="T79" s="1422"/>
      <c r="U79" s="1422"/>
      <c r="V79" s="1422"/>
      <c r="W79" s="1422"/>
      <c r="X79" s="1422"/>
      <c r="Y79" s="1422"/>
      <c r="Z79" s="1422"/>
      <c r="AA79" s="1422"/>
      <c r="AB79" s="1422"/>
      <c r="AC79" s="1422"/>
      <c r="AD79" s="1422"/>
      <c r="AE79" s="1422"/>
      <c r="AF79" s="1422"/>
      <c r="AG79" s="1422"/>
      <c r="AH79" s="1422"/>
      <c r="AI79" s="1422"/>
      <c r="AJ79" s="1422"/>
      <c r="AK79" s="1422"/>
      <c r="AL79" s="1422"/>
      <c r="AM79" s="1422"/>
      <c r="AN79" s="1422"/>
      <c r="AO79" s="1422"/>
      <c r="AP79" s="1422"/>
      <c r="AQ79" s="1422"/>
      <c r="AR79" s="1422"/>
      <c r="AS79" s="1422"/>
      <c r="AT79" s="1422"/>
      <c r="AU79" s="1422"/>
      <c r="AV79" s="1422"/>
      <c r="AW79" s="1422"/>
      <c r="AX79" s="1422"/>
      <c r="AY79" s="1422"/>
      <c r="AZ79" s="1422"/>
      <c r="BA79" s="1422"/>
      <c r="BB79" s="1422"/>
      <c r="BC79" s="1422"/>
      <c r="BD79" s="1422"/>
      <c r="BE79" s="1422"/>
      <c r="BF79" s="1422"/>
      <c r="BG79" s="1422"/>
      <c r="BH79" s="1422"/>
      <c r="BI79" s="1422"/>
      <c r="BJ79" s="1422"/>
      <c r="BK79" s="1422"/>
      <c r="BL79" s="1422"/>
      <c r="BM79" s="1422"/>
      <c r="BN79" s="1422"/>
      <c r="BO79" s="1422"/>
      <c r="BP79" s="1422"/>
      <c r="BQ79" s="1422"/>
      <c r="BR79" s="1422"/>
      <c r="BS79" s="1422"/>
      <c r="BT79" s="1422"/>
      <c r="BU79" s="1422"/>
      <c r="BV79" s="1422"/>
      <c r="BW79" s="1422"/>
      <c r="BX79" s="1422"/>
      <c r="BY79" s="1422"/>
      <c r="BZ79" s="1422"/>
      <c r="CA79" s="1422"/>
    </row>
    <row r="80" spans="1:79" x14ac:dyDescent="0.3">
      <c r="A80" s="1422"/>
      <c r="B80" s="1422"/>
      <c r="C80" s="1422"/>
      <c r="D80" s="1422"/>
      <c r="E80" s="1422"/>
      <c r="F80" s="1422"/>
      <c r="G80" s="1422"/>
      <c r="H80" s="1422"/>
      <c r="I80" s="1422"/>
      <c r="J80" s="1422"/>
      <c r="K80" s="1422"/>
      <c r="L80" s="1422"/>
      <c r="M80" s="1422"/>
      <c r="N80" s="1422"/>
      <c r="O80" s="1422"/>
      <c r="P80" s="1422"/>
      <c r="Q80" s="1422"/>
      <c r="R80" s="1422"/>
      <c r="S80" s="1422"/>
      <c r="T80" s="1422"/>
      <c r="U80" s="1422"/>
      <c r="V80" s="1422"/>
      <c r="W80" s="1422"/>
      <c r="X80" s="1422"/>
      <c r="Y80" s="1422"/>
      <c r="Z80" s="1422"/>
      <c r="AA80" s="1422"/>
      <c r="AB80" s="1422"/>
      <c r="AC80" s="1422"/>
      <c r="AD80" s="1422"/>
      <c r="AE80" s="1422"/>
      <c r="AF80" s="1422"/>
      <c r="AG80" s="1422"/>
      <c r="AH80" s="1422"/>
      <c r="AI80" s="1422"/>
      <c r="AJ80" s="1422"/>
      <c r="AK80" s="1422"/>
      <c r="AL80" s="1422"/>
      <c r="AM80" s="1422"/>
      <c r="AN80" s="1422"/>
      <c r="AO80" s="1422"/>
      <c r="AP80" s="1422"/>
      <c r="AQ80" s="1422"/>
      <c r="AR80" s="1422"/>
      <c r="AS80" s="1422"/>
      <c r="AT80" s="1422"/>
      <c r="AU80" s="1422"/>
      <c r="AV80" s="1422"/>
      <c r="AW80" s="1422"/>
      <c r="AX80" s="1422"/>
      <c r="AY80" s="1422"/>
      <c r="AZ80" s="1422"/>
      <c r="BA80" s="1422"/>
      <c r="BB80" s="1422"/>
      <c r="BC80" s="1422"/>
      <c r="BD80" s="1422"/>
      <c r="BE80" s="1422"/>
      <c r="BF80" s="1422"/>
      <c r="BG80" s="1422"/>
      <c r="BH80" s="1422"/>
      <c r="BI80" s="1422"/>
      <c r="BJ80" s="1422"/>
      <c r="BK80" s="1422"/>
      <c r="BL80" s="1422"/>
      <c r="BM80" s="1422"/>
      <c r="BN80" s="1422"/>
      <c r="BO80" s="1422"/>
      <c r="BP80" s="1422"/>
      <c r="BQ80" s="1422"/>
      <c r="BR80" s="1422"/>
      <c r="BS80" s="1422"/>
      <c r="BT80" s="1422"/>
      <c r="BU80" s="1422"/>
      <c r="BV80" s="1422"/>
      <c r="BW80" s="1422"/>
      <c r="BX80" s="1422"/>
      <c r="BY80" s="1422"/>
      <c r="BZ80" s="1422"/>
      <c r="CA80" s="1422"/>
    </row>
    <row r="81" spans="1:79" x14ac:dyDescent="0.3">
      <c r="A81" s="1422"/>
      <c r="B81" s="1422"/>
      <c r="C81" s="1422"/>
      <c r="D81" s="1422"/>
      <c r="E81" s="1422"/>
      <c r="F81" s="1422"/>
      <c r="G81" s="1422"/>
      <c r="H81" s="1422"/>
      <c r="I81" s="1422"/>
      <c r="J81" s="1422"/>
      <c r="K81" s="1422"/>
      <c r="L81" s="1422"/>
      <c r="M81" s="1422"/>
      <c r="N81" s="1422"/>
      <c r="O81" s="1422"/>
      <c r="P81" s="1422"/>
      <c r="Q81" s="1422"/>
      <c r="R81" s="1422"/>
      <c r="S81" s="1422"/>
      <c r="T81" s="1422"/>
      <c r="U81" s="1422"/>
      <c r="V81" s="1422"/>
      <c r="W81" s="1422"/>
      <c r="X81" s="1422"/>
      <c r="Y81" s="1422"/>
      <c r="Z81" s="1422"/>
      <c r="AA81" s="1422"/>
      <c r="AB81" s="1422"/>
      <c r="AC81" s="1422"/>
      <c r="AD81" s="1422"/>
      <c r="AE81" s="1422"/>
      <c r="AF81" s="1422"/>
      <c r="AG81" s="1422"/>
      <c r="AH81" s="1422"/>
      <c r="AI81" s="1422"/>
      <c r="AJ81" s="1422"/>
      <c r="AK81" s="1422"/>
      <c r="AL81" s="1422"/>
      <c r="AM81" s="1422"/>
      <c r="AN81" s="1422"/>
      <c r="AO81" s="1422"/>
      <c r="AP81" s="1422"/>
      <c r="AQ81" s="1422"/>
      <c r="AR81" s="1422"/>
      <c r="AS81" s="1422"/>
      <c r="AT81" s="1422"/>
      <c r="AU81" s="1422"/>
      <c r="AV81" s="1422"/>
      <c r="AW81" s="1422"/>
      <c r="AX81" s="1422"/>
      <c r="AY81" s="1422"/>
      <c r="AZ81" s="1422"/>
      <c r="BA81" s="1422"/>
      <c r="BB81" s="1422"/>
      <c r="BC81" s="1422"/>
      <c r="BD81" s="1422"/>
      <c r="BE81" s="1422"/>
      <c r="BF81" s="1422"/>
      <c r="BG81" s="1422"/>
      <c r="BH81" s="1422"/>
      <c r="BI81" s="1422"/>
      <c r="BJ81" s="1422"/>
      <c r="BK81" s="1422"/>
      <c r="BL81" s="1422"/>
      <c r="BM81" s="1422"/>
      <c r="BN81" s="1422"/>
      <c r="BO81" s="1422"/>
      <c r="BP81" s="1422"/>
      <c r="BQ81" s="1422"/>
      <c r="BR81" s="1422"/>
      <c r="BS81" s="1422"/>
      <c r="BT81" s="1422"/>
      <c r="BU81" s="1422"/>
      <c r="BV81" s="1422"/>
      <c r="BW81" s="1422"/>
      <c r="BX81" s="1422"/>
      <c r="BY81" s="1422"/>
      <c r="BZ81" s="1422"/>
      <c r="CA81" s="1422"/>
    </row>
    <row r="82" spans="1:79" x14ac:dyDescent="0.3">
      <c r="A82" s="1422"/>
      <c r="B82" s="1422"/>
      <c r="C82" s="1422"/>
      <c r="D82" s="1422"/>
      <c r="E82" s="1422"/>
      <c r="F82" s="1422"/>
      <c r="G82" s="1422"/>
      <c r="H82" s="1422"/>
      <c r="I82" s="1422"/>
      <c r="J82" s="1422"/>
      <c r="K82" s="1422"/>
      <c r="L82" s="1422"/>
      <c r="M82" s="1422"/>
      <c r="N82" s="1422"/>
      <c r="O82" s="1422"/>
      <c r="P82" s="1422"/>
      <c r="Q82" s="1422"/>
      <c r="R82" s="1422"/>
      <c r="S82" s="1422"/>
      <c r="T82" s="1422"/>
      <c r="U82" s="1422"/>
      <c r="V82" s="1422"/>
      <c r="W82" s="1422"/>
      <c r="X82" s="1422"/>
      <c r="Y82" s="1422"/>
      <c r="Z82" s="1422"/>
      <c r="AA82" s="1422"/>
      <c r="AB82" s="1422"/>
      <c r="AC82" s="1422"/>
      <c r="AD82" s="1422"/>
      <c r="AE82" s="1422"/>
      <c r="AF82" s="1422"/>
      <c r="AG82" s="1422"/>
      <c r="AH82" s="1422"/>
      <c r="AI82" s="1422"/>
      <c r="AJ82" s="1422"/>
      <c r="AK82" s="1422"/>
      <c r="AL82" s="1422"/>
      <c r="AM82" s="1422"/>
      <c r="AN82" s="1422"/>
      <c r="AO82" s="1422"/>
      <c r="AP82" s="1422"/>
      <c r="AQ82" s="1422"/>
      <c r="AR82" s="1422"/>
      <c r="AS82" s="1422"/>
      <c r="AT82" s="1422"/>
      <c r="AU82" s="1422"/>
      <c r="AV82" s="1422"/>
      <c r="AW82" s="1422"/>
      <c r="AX82" s="1422"/>
      <c r="AY82" s="1422"/>
      <c r="AZ82" s="1422"/>
      <c r="BA82" s="1422"/>
      <c r="BB82" s="1422"/>
      <c r="BC82" s="1422"/>
      <c r="BD82" s="1422"/>
      <c r="BE82" s="1422"/>
      <c r="BF82" s="1422"/>
      <c r="BG82" s="1422"/>
      <c r="BH82" s="1422"/>
      <c r="BI82" s="1422"/>
      <c r="BJ82" s="1422"/>
      <c r="BK82" s="1422"/>
      <c r="BL82" s="1422"/>
      <c r="BM82" s="1422"/>
      <c r="BN82" s="1422"/>
      <c r="BO82" s="1422"/>
      <c r="BP82" s="1422"/>
      <c r="BQ82" s="1422"/>
      <c r="BR82" s="1422"/>
      <c r="BS82" s="1422"/>
      <c r="BT82" s="1422"/>
      <c r="BU82" s="1422"/>
      <c r="BV82" s="1422"/>
      <c r="BW82" s="1422"/>
      <c r="BX82" s="1422"/>
      <c r="BY82" s="1422"/>
      <c r="BZ82" s="1422"/>
      <c r="CA82" s="1422"/>
    </row>
    <row r="83" spans="1:79" x14ac:dyDescent="0.3">
      <c r="A83" s="1422"/>
      <c r="B83" s="1422"/>
      <c r="C83" s="1422"/>
      <c r="D83" s="1422"/>
      <c r="E83" s="1422"/>
      <c r="F83" s="1422"/>
      <c r="G83" s="1422"/>
      <c r="H83" s="1422"/>
      <c r="I83" s="1422"/>
      <c r="J83" s="1422"/>
      <c r="K83" s="1422"/>
      <c r="L83" s="1422"/>
      <c r="M83" s="1422"/>
      <c r="N83" s="1422"/>
      <c r="O83" s="1422"/>
      <c r="P83" s="1422"/>
      <c r="Q83" s="1422"/>
      <c r="R83" s="1422"/>
      <c r="S83" s="1422"/>
      <c r="T83" s="1422"/>
      <c r="U83" s="1422"/>
      <c r="V83" s="1422"/>
      <c r="W83" s="1422"/>
      <c r="X83" s="1422"/>
      <c r="Y83" s="1422"/>
      <c r="Z83" s="1422"/>
      <c r="AA83" s="1422"/>
      <c r="AB83" s="1422"/>
      <c r="AC83" s="1422"/>
      <c r="AD83" s="1422"/>
      <c r="AE83" s="1422"/>
      <c r="AF83" s="1422"/>
      <c r="AG83" s="1422"/>
      <c r="AH83" s="1422"/>
      <c r="AI83" s="1422"/>
      <c r="AJ83" s="1422"/>
      <c r="AK83" s="1422"/>
      <c r="AL83" s="1422"/>
      <c r="AM83" s="1422"/>
      <c r="AN83" s="1422"/>
      <c r="AO83" s="1422"/>
      <c r="AP83" s="1422"/>
      <c r="AQ83" s="1422"/>
      <c r="AR83" s="1422"/>
      <c r="AS83" s="1422"/>
      <c r="AT83" s="1422"/>
      <c r="AU83" s="1422"/>
      <c r="AV83" s="1422"/>
      <c r="AW83" s="1422"/>
      <c r="AX83" s="1422"/>
      <c r="AY83" s="1422"/>
      <c r="AZ83" s="1422"/>
      <c r="BA83" s="1422"/>
      <c r="BB83" s="1422"/>
      <c r="BC83" s="1422"/>
      <c r="BD83" s="1422"/>
      <c r="BE83" s="1422"/>
      <c r="BF83" s="1422"/>
      <c r="BG83" s="1422"/>
      <c r="BH83" s="1422"/>
      <c r="BI83" s="1422"/>
      <c r="BJ83" s="1422"/>
      <c r="BK83" s="1422"/>
      <c r="BL83" s="1422"/>
      <c r="BM83" s="1422"/>
      <c r="BN83" s="1422"/>
      <c r="BO83" s="1422"/>
      <c r="BP83" s="1422"/>
      <c r="BQ83" s="1422"/>
      <c r="BR83" s="1422"/>
      <c r="BS83" s="1422"/>
      <c r="BT83" s="1422"/>
      <c r="BU83" s="1422"/>
      <c r="BV83" s="1422"/>
      <c r="BW83" s="1422"/>
      <c r="BX83" s="1422"/>
      <c r="BY83" s="1422"/>
      <c r="BZ83" s="1422"/>
      <c r="CA83" s="1422"/>
    </row>
    <row r="84" spans="1:79" x14ac:dyDescent="0.3">
      <c r="A84" s="1422"/>
      <c r="B84" s="1422"/>
      <c r="C84" s="1422"/>
      <c r="D84" s="1422"/>
      <c r="E84" s="1422"/>
      <c r="F84" s="1422"/>
      <c r="G84" s="1422"/>
      <c r="H84" s="1422"/>
      <c r="I84" s="1422"/>
      <c r="J84" s="1422"/>
      <c r="K84" s="1422"/>
      <c r="L84" s="1422"/>
      <c r="M84" s="1422"/>
      <c r="N84" s="1422"/>
      <c r="O84" s="1422"/>
      <c r="P84" s="1422"/>
      <c r="Q84" s="1422"/>
      <c r="R84" s="1422"/>
      <c r="S84" s="1422"/>
      <c r="T84" s="1422"/>
      <c r="U84" s="1422"/>
      <c r="V84" s="1422"/>
      <c r="W84" s="1422"/>
      <c r="X84" s="1422"/>
      <c r="Y84" s="1422"/>
      <c r="Z84" s="1422"/>
      <c r="AA84" s="1422"/>
      <c r="AB84" s="1422"/>
      <c r="AC84" s="1422"/>
      <c r="AD84" s="1422"/>
      <c r="AE84" s="1422"/>
      <c r="AF84" s="1422"/>
      <c r="AG84" s="1422"/>
      <c r="AH84" s="1422"/>
      <c r="AI84" s="1422"/>
      <c r="AJ84" s="1422"/>
      <c r="AK84" s="1422"/>
      <c r="AL84" s="1422"/>
      <c r="AM84" s="1422"/>
      <c r="AN84" s="1422"/>
      <c r="AO84" s="1422"/>
      <c r="AP84" s="1422"/>
      <c r="AQ84" s="1422"/>
      <c r="AR84" s="1422"/>
      <c r="AS84" s="1422"/>
      <c r="AT84" s="1422"/>
      <c r="AU84" s="1422"/>
      <c r="AV84" s="1422"/>
      <c r="AW84" s="1422"/>
      <c r="AX84" s="1422"/>
      <c r="AY84" s="1422"/>
      <c r="AZ84" s="1422"/>
      <c r="BA84" s="1422"/>
      <c r="BB84" s="1422"/>
      <c r="BC84" s="1422"/>
      <c r="BD84" s="1422"/>
      <c r="BE84" s="1422"/>
      <c r="BF84" s="1422"/>
      <c r="BG84" s="1422"/>
      <c r="BH84" s="1422"/>
      <c r="BI84" s="1422"/>
      <c r="BJ84" s="1422"/>
      <c r="BK84" s="1422"/>
      <c r="BL84" s="1422"/>
      <c r="BM84" s="1422"/>
      <c r="BN84" s="1422"/>
      <c r="BO84" s="1422"/>
      <c r="BP84" s="1422"/>
      <c r="BQ84" s="1422"/>
      <c r="BR84" s="1422"/>
      <c r="BS84" s="1422"/>
      <c r="BT84" s="1422"/>
      <c r="BU84" s="1422"/>
      <c r="BV84" s="1422"/>
      <c r="BW84" s="1422"/>
      <c r="BX84" s="1422"/>
      <c r="BY84" s="1422"/>
      <c r="BZ84" s="1422"/>
      <c r="CA84" s="1422"/>
    </row>
    <row r="85" spans="1:79" x14ac:dyDescent="0.3">
      <c r="A85" s="1422"/>
      <c r="B85" s="1422"/>
      <c r="C85" s="1422"/>
      <c r="D85" s="1422"/>
      <c r="E85" s="1422"/>
      <c r="F85" s="1422"/>
      <c r="G85" s="1422"/>
      <c r="H85" s="1422"/>
      <c r="I85" s="1422"/>
      <c r="J85" s="1422"/>
      <c r="K85" s="1422"/>
      <c r="L85" s="1422"/>
      <c r="M85" s="1422"/>
      <c r="N85" s="1422"/>
      <c r="O85" s="1422"/>
      <c r="P85" s="1422"/>
      <c r="Q85" s="1422"/>
      <c r="R85" s="1422"/>
      <c r="S85" s="1422"/>
      <c r="T85" s="1422"/>
      <c r="U85" s="1422"/>
      <c r="V85" s="1422"/>
      <c r="W85" s="1422"/>
      <c r="X85" s="1422"/>
      <c r="Y85" s="1422"/>
      <c r="Z85" s="1422"/>
      <c r="AA85" s="1422"/>
      <c r="AB85" s="1422"/>
      <c r="AC85" s="1422"/>
      <c r="AD85" s="1422"/>
      <c r="AE85" s="1422"/>
      <c r="AF85" s="1422"/>
      <c r="AG85" s="1422"/>
      <c r="AH85" s="1422"/>
      <c r="AI85" s="1422"/>
      <c r="AJ85" s="1422"/>
      <c r="AK85" s="1422"/>
      <c r="AL85" s="1422"/>
      <c r="AM85" s="1422"/>
      <c r="AN85" s="1422"/>
      <c r="AO85" s="1422"/>
      <c r="AP85" s="1422"/>
      <c r="AQ85" s="1422"/>
      <c r="AR85" s="1422"/>
      <c r="AS85" s="1422"/>
      <c r="AT85" s="1422"/>
      <c r="AU85" s="1422"/>
      <c r="AV85" s="1422"/>
      <c r="AW85" s="1422"/>
      <c r="AX85" s="1422"/>
      <c r="AY85" s="1422"/>
      <c r="AZ85" s="1422"/>
      <c r="BA85" s="1422"/>
      <c r="BB85" s="1422"/>
      <c r="BC85" s="1422"/>
      <c r="BD85" s="1422"/>
      <c r="BE85" s="1422"/>
      <c r="BF85" s="1422"/>
      <c r="BG85" s="1422"/>
      <c r="BH85" s="1422"/>
      <c r="BI85" s="1422"/>
      <c r="BJ85" s="1422"/>
      <c r="BK85" s="1422"/>
      <c r="BL85" s="1422"/>
      <c r="BM85" s="1422"/>
      <c r="BN85" s="1422"/>
      <c r="BO85" s="1422"/>
      <c r="BP85" s="1422"/>
      <c r="BQ85" s="1422"/>
      <c r="BR85" s="1422"/>
      <c r="BS85" s="1422"/>
      <c r="BT85" s="1422"/>
      <c r="BU85" s="1422"/>
      <c r="BV85" s="1422"/>
      <c r="BW85" s="1422"/>
      <c r="BX85" s="1422"/>
      <c r="BY85" s="1422"/>
      <c r="BZ85" s="1422"/>
      <c r="CA85" s="1422"/>
    </row>
    <row r="86" spans="1:79" x14ac:dyDescent="0.3">
      <c r="A86" s="1422"/>
      <c r="B86" s="1422"/>
      <c r="C86" s="1422"/>
      <c r="D86" s="1422"/>
      <c r="E86" s="1422"/>
      <c r="F86" s="1422"/>
      <c r="G86" s="1422"/>
      <c r="H86" s="1422"/>
      <c r="I86" s="1422"/>
      <c r="J86" s="1422"/>
      <c r="K86" s="1422"/>
      <c r="L86" s="1422"/>
      <c r="M86" s="1422"/>
      <c r="N86" s="1422"/>
      <c r="O86" s="1422"/>
      <c r="P86" s="1422"/>
      <c r="Q86" s="1422"/>
      <c r="R86" s="1422"/>
      <c r="S86" s="1422"/>
      <c r="T86" s="1422"/>
      <c r="U86" s="1422"/>
      <c r="V86" s="1422"/>
      <c r="W86" s="1422"/>
      <c r="X86" s="1422"/>
      <c r="Y86" s="1422"/>
      <c r="Z86" s="1422"/>
      <c r="AA86" s="1422"/>
      <c r="AB86" s="1422"/>
      <c r="AC86" s="1422"/>
      <c r="AD86" s="1422"/>
      <c r="AE86" s="1422"/>
      <c r="AF86" s="1422"/>
      <c r="AG86" s="1422"/>
      <c r="AH86" s="1422"/>
      <c r="AI86" s="1422"/>
      <c r="AJ86" s="1422"/>
      <c r="AK86" s="1422"/>
      <c r="AL86" s="1422"/>
      <c r="AM86" s="1422"/>
      <c r="AN86" s="1422"/>
      <c r="AO86" s="1422"/>
      <c r="AP86" s="1422"/>
      <c r="AQ86" s="1422"/>
      <c r="AR86" s="1422"/>
      <c r="AS86" s="1422"/>
      <c r="AT86" s="1422"/>
      <c r="AU86" s="1422"/>
      <c r="AV86" s="1422"/>
      <c r="AW86" s="1422"/>
      <c r="AX86" s="1422"/>
      <c r="AY86" s="1422"/>
      <c r="AZ86" s="1422"/>
      <c r="BA86" s="1422"/>
      <c r="BB86" s="1422"/>
      <c r="BC86" s="1422"/>
      <c r="BD86" s="1422"/>
      <c r="BE86" s="1422"/>
      <c r="BF86" s="1422"/>
      <c r="BG86" s="1422"/>
      <c r="BH86" s="1422"/>
      <c r="BI86" s="1422"/>
      <c r="BJ86" s="1422"/>
      <c r="BK86" s="1422"/>
      <c r="BL86" s="1422"/>
      <c r="BM86" s="1422"/>
      <c r="BN86" s="1422"/>
      <c r="BO86" s="1422"/>
      <c r="BP86" s="1422"/>
      <c r="BQ86" s="1422"/>
      <c r="BR86" s="1422"/>
      <c r="BS86" s="1422"/>
      <c r="BT86" s="1422"/>
      <c r="BU86" s="1422"/>
      <c r="BV86" s="1422"/>
      <c r="BW86" s="1422"/>
      <c r="BX86" s="1422"/>
      <c r="BY86" s="1422"/>
      <c r="BZ86" s="1422"/>
      <c r="CA86" s="1422"/>
    </row>
    <row r="87" spans="1:79" x14ac:dyDescent="0.3">
      <c r="A87" s="1422"/>
      <c r="B87" s="1422"/>
      <c r="C87" s="1422"/>
      <c r="D87" s="1422"/>
      <c r="E87" s="1422"/>
      <c r="F87" s="1422"/>
      <c r="G87" s="1422"/>
      <c r="H87" s="1422"/>
      <c r="I87" s="1422"/>
      <c r="J87" s="1422"/>
      <c r="K87" s="1422"/>
      <c r="L87" s="1422"/>
      <c r="M87" s="1422"/>
      <c r="N87" s="1422"/>
      <c r="O87" s="1422"/>
      <c r="P87" s="1422"/>
      <c r="Q87" s="1422"/>
      <c r="R87" s="1422"/>
      <c r="S87" s="1422"/>
      <c r="T87" s="1422"/>
      <c r="U87" s="1422"/>
      <c r="V87" s="1422"/>
      <c r="W87" s="1422"/>
      <c r="X87" s="1422"/>
      <c r="Y87" s="1422"/>
      <c r="Z87" s="1422"/>
      <c r="AA87" s="1422"/>
      <c r="AB87" s="1422"/>
      <c r="AC87" s="1422"/>
      <c r="AD87" s="1422"/>
      <c r="AE87" s="1422"/>
      <c r="AF87" s="1422"/>
      <c r="AG87" s="1422"/>
      <c r="AH87" s="1422"/>
      <c r="AI87" s="1422"/>
      <c r="AJ87" s="1422"/>
      <c r="AK87" s="1422"/>
      <c r="AL87" s="1422"/>
      <c r="AM87" s="1422"/>
      <c r="AN87" s="1422"/>
      <c r="AO87" s="1422"/>
      <c r="AP87" s="1422"/>
      <c r="AQ87" s="1422"/>
      <c r="AR87" s="1422"/>
      <c r="AS87" s="1422"/>
      <c r="AT87" s="1422"/>
      <c r="AU87" s="1422"/>
      <c r="AV87" s="1422"/>
      <c r="AW87" s="1422"/>
      <c r="AX87" s="1422"/>
      <c r="AY87" s="1422"/>
      <c r="AZ87" s="1422"/>
      <c r="BA87" s="1422"/>
      <c r="BB87" s="1422"/>
      <c r="BC87" s="1422"/>
      <c r="BD87" s="1422"/>
      <c r="BE87" s="1422"/>
      <c r="BF87" s="1422"/>
      <c r="BG87" s="1422"/>
      <c r="BH87" s="1422"/>
      <c r="BI87" s="1422"/>
      <c r="BJ87" s="1422"/>
      <c r="BK87" s="1422"/>
      <c r="BL87" s="1422"/>
      <c r="BM87" s="1422"/>
      <c r="BN87" s="1422"/>
      <c r="BO87" s="1422"/>
      <c r="BP87" s="1422"/>
      <c r="BQ87" s="1422"/>
      <c r="BR87" s="1422"/>
      <c r="BS87" s="1422"/>
      <c r="BT87" s="1422"/>
      <c r="BU87" s="1422"/>
      <c r="BV87" s="1422"/>
      <c r="BW87" s="1422"/>
      <c r="BX87" s="1422"/>
      <c r="BY87" s="1422"/>
      <c r="BZ87" s="1422"/>
      <c r="CA87" s="1422"/>
    </row>
    <row r="88" spans="1:79" x14ac:dyDescent="0.3">
      <c r="A88" s="1422"/>
      <c r="B88" s="1422"/>
      <c r="C88" s="1422"/>
      <c r="D88" s="1422"/>
      <c r="E88" s="1422"/>
      <c r="F88" s="1422"/>
      <c r="G88" s="1422"/>
      <c r="H88" s="1422"/>
      <c r="I88" s="1422"/>
      <c r="J88" s="1422"/>
      <c r="K88" s="1422"/>
      <c r="L88" s="1422"/>
      <c r="M88" s="1422"/>
      <c r="N88" s="1422"/>
      <c r="O88" s="1422"/>
      <c r="P88" s="1422"/>
      <c r="Q88" s="1422"/>
      <c r="R88" s="1422"/>
      <c r="S88" s="1422"/>
      <c r="T88" s="1422"/>
      <c r="U88" s="1422"/>
      <c r="V88" s="1422"/>
      <c r="W88" s="1422"/>
      <c r="X88" s="1422"/>
      <c r="Y88" s="1422"/>
      <c r="Z88" s="1422"/>
      <c r="AA88" s="1422"/>
      <c r="AB88" s="1422"/>
      <c r="AC88" s="1422"/>
      <c r="AD88" s="1422"/>
      <c r="AE88" s="1422"/>
      <c r="AF88" s="1422"/>
      <c r="AG88" s="1422"/>
      <c r="AH88" s="1422"/>
      <c r="AI88" s="1422"/>
      <c r="AJ88" s="1422"/>
      <c r="AK88" s="1422"/>
      <c r="AL88" s="1422"/>
      <c r="AM88" s="1422"/>
      <c r="AN88" s="1422"/>
      <c r="AO88" s="1422"/>
      <c r="AP88" s="1422"/>
      <c r="AQ88" s="1422"/>
      <c r="AR88" s="1422"/>
      <c r="AS88" s="1422"/>
      <c r="AT88" s="1422"/>
      <c r="AU88" s="1422"/>
      <c r="AV88" s="1422"/>
      <c r="AW88" s="1422"/>
      <c r="AX88" s="1422"/>
      <c r="AY88" s="1422"/>
      <c r="AZ88" s="1422"/>
      <c r="BA88" s="1422"/>
      <c r="BB88" s="1422"/>
      <c r="BC88" s="1422"/>
      <c r="BD88" s="1422"/>
      <c r="BE88" s="1422"/>
      <c r="BF88" s="1422"/>
      <c r="BG88" s="1422"/>
      <c r="BH88" s="1422"/>
      <c r="BI88" s="1422"/>
      <c r="BJ88" s="1422"/>
      <c r="BK88" s="1422"/>
      <c r="BL88" s="1422"/>
      <c r="BM88" s="1422"/>
      <c r="BN88" s="1422"/>
      <c r="BO88" s="1422"/>
      <c r="BP88" s="1422"/>
      <c r="BQ88" s="1422"/>
      <c r="BR88" s="1422"/>
      <c r="BS88" s="1422"/>
      <c r="BT88" s="1422"/>
      <c r="BU88" s="1422"/>
      <c r="BV88" s="1422"/>
      <c r="BW88" s="1422"/>
      <c r="BX88" s="1422"/>
      <c r="BY88" s="1422"/>
      <c r="BZ88" s="1422"/>
      <c r="CA88" s="1422"/>
    </row>
    <row r="89" spans="1:79" x14ac:dyDescent="0.3">
      <c r="A89" s="1422"/>
      <c r="B89" s="1422"/>
      <c r="C89" s="1422"/>
      <c r="D89" s="1422"/>
      <c r="E89" s="1422"/>
      <c r="F89" s="1422"/>
      <c r="G89" s="1422"/>
      <c r="H89" s="1422"/>
      <c r="I89" s="1422"/>
      <c r="J89" s="1422"/>
      <c r="K89" s="1422"/>
      <c r="L89" s="1422"/>
      <c r="M89" s="1422"/>
      <c r="N89" s="1422"/>
      <c r="O89" s="1422"/>
      <c r="P89" s="1422"/>
      <c r="Q89" s="1422"/>
      <c r="R89" s="1422"/>
      <c r="S89" s="1422"/>
      <c r="T89" s="1422"/>
      <c r="U89" s="1422"/>
      <c r="V89" s="1422"/>
      <c r="W89" s="1422"/>
      <c r="X89" s="1422"/>
      <c r="Y89" s="1422"/>
      <c r="Z89" s="1422"/>
      <c r="AA89" s="1422"/>
      <c r="AB89" s="1422"/>
      <c r="AC89" s="1422"/>
      <c r="AD89" s="1422"/>
      <c r="AE89" s="1422"/>
      <c r="AF89" s="1422"/>
      <c r="AG89" s="1422"/>
      <c r="AH89" s="1422"/>
      <c r="AI89" s="1422"/>
      <c r="AJ89" s="1422"/>
      <c r="AK89" s="1422"/>
      <c r="AL89" s="1422"/>
      <c r="AM89" s="1422"/>
      <c r="AN89" s="1422"/>
      <c r="AO89" s="1422"/>
      <c r="AP89" s="1422"/>
      <c r="AQ89" s="1422"/>
      <c r="AR89" s="1422"/>
      <c r="AS89" s="1422"/>
      <c r="AT89" s="1422"/>
      <c r="AU89" s="1422"/>
      <c r="AV89" s="1422"/>
      <c r="AW89" s="1422"/>
      <c r="AX89" s="1422"/>
      <c r="AY89" s="1422"/>
      <c r="AZ89" s="1422"/>
      <c r="BA89" s="1422"/>
      <c r="BB89" s="1422"/>
      <c r="BC89" s="1422"/>
      <c r="BD89" s="1422"/>
      <c r="BE89" s="1422"/>
      <c r="BF89" s="1422"/>
      <c r="BG89" s="1422"/>
      <c r="BH89" s="1422"/>
      <c r="BI89" s="1422"/>
      <c r="BJ89" s="1422"/>
      <c r="BK89" s="1422"/>
      <c r="BL89" s="1422"/>
      <c r="BM89" s="1422"/>
      <c r="BN89" s="1422"/>
      <c r="BO89" s="1422"/>
      <c r="BP89" s="1422"/>
      <c r="BQ89" s="1422"/>
      <c r="BR89" s="1422"/>
      <c r="BS89" s="1422"/>
      <c r="BT89" s="1422"/>
      <c r="BU89" s="1422"/>
      <c r="BV89" s="1422"/>
      <c r="BW89" s="1422"/>
      <c r="BX89" s="1422"/>
      <c r="BY89" s="1422"/>
      <c r="BZ89" s="1422"/>
      <c r="CA89" s="1422"/>
    </row>
    <row r="90" spans="1:79" x14ac:dyDescent="0.3">
      <c r="A90" s="1422"/>
      <c r="B90" s="1422"/>
      <c r="C90" s="1422"/>
      <c r="D90" s="1422"/>
      <c r="E90" s="1422"/>
      <c r="F90" s="1422"/>
      <c r="G90" s="1422"/>
      <c r="H90" s="1422"/>
      <c r="I90" s="1422"/>
      <c r="J90" s="1422"/>
      <c r="K90" s="1422"/>
      <c r="L90" s="1422"/>
      <c r="M90" s="1422"/>
      <c r="N90" s="1422"/>
      <c r="O90" s="1422"/>
      <c r="P90" s="1422"/>
      <c r="Q90" s="1422"/>
      <c r="R90" s="1422"/>
      <c r="S90" s="1422"/>
      <c r="T90" s="1422"/>
      <c r="U90" s="1422"/>
      <c r="V90" s="1422"/>
      <c r="W90" s="1422"/>
      <c r="X90" s="1422"/>
      <c r="Y90" s="1422"/>
      <c r="Z90" s="1422"/>
      <c r="AA90" s="1422"/>
      <c r="AB90" s="1422"/>
      <c r="AC90" s="1422"/>
      <c r="AD90" s="1422"/>
      <c r="AE90" s="1422"/>
      <c r="AF90" s="1422"/>
      <c r="AG90" s="1422"/>
      <c r="AH90" s="1422"/>
      <c r="AI90" s="1422"/>
      <c r="AJ90" s="1422"/>
      <c r="AK90" s="1422"/>
      <c r="AL90" s="1422"/>
      <c r="AM90" s="1422"/>
      <c r="AN90" s="1422"/>
      <c r="AO90" s="1422"/>
      <c r="AP90" s="1422"/>
      <c r="AQ90" s="1422"/>
      <c r="AR90" s="1422"/>
      <c r="AS90" s="1422"/>
      <c r="AT90" s="1422"/>
      <c r="AU90" s="1422"/>
      <c r="AV90" s="1422"/>
      <c r="AW90" s="1422"/>
      <c r="AX90" s="1422"/>
      <c r="AY90" s="1422"/>
      <c r="AZ90" s="1422"/>
      <c r="BA90" s="1422"/>
      <c r="BB90" s="1422"/>
      <c r="BC90" s="1422"/>
      <c r="BD90" s="1422"/>
      <c r="BE90" s="1422"/>
      <c r="BF90" s="1422"/>
      <c r="BG90" s="1422"/>
      <c r="BH90" s="1422"/>
      <c r="BI90" s="1422"/>
      <c r="BJ90" s="1422"/>
      <c r="BK90" s="1422"/>
      <c r="BL90" s="1422"/>
      <c r="BM90" s="1422"/>
      <c r="BN90" s="1422"/>
      <c r="BO90" s="1422"/>
      <c r="BP90" s="1422"/>
      <c r="BQ90" s="1422"/>
      <c r="BR90" s="1422"/>
      <c r="BS90" s="1422"/>
      <c r="BT90" s="1422"/>
      <c r="BU90" s="1422"/>
      <c r="BV90" s="1422"/>
      <c r="BW90" s="1422"/>
      <c r="BX90" s="1422"/>
      <c r="BY90" s="1422"/>
      <c r="BZ90" s="1422"/>
      <c r="CA90" s="1422"/>
    </row>
    <row r="91" spans="1:79" x14ac:dyDescent="0.3">
      <c r="A91" s="1422"/>
      <c r="B91" s="1422"/>
      <c r="C91" s="1422"/>
      <c r="D91" s="1422"/>
      <c r="E91" s="1422"/>
      <c r="F91" s="1422"/>
      <c r="G91" s="1422"/>
      <c r="H91" s="1422"/>
      <c r="I91" s="1422"/>
      <c r="J91" s="1422"/>
      <c r="K91" s="1422"/>
      <c r="L91" s="1422"/>
      <c r="M91" s="1422"/>
      <c r="N91" s="1422"/>
      <c r="O91" s="1422"/>
      <c r="P91" s="1422"/>
      <c r="Q91" s="1422"/>
      <c r="R91" s="1422"/>
      <c r="S91" s="1422"/>
      <c r="T91" s="1422"/>
      <c r="U91" s="1422"/>
      <c r="V91" s="1422"/>
      <c r="W91" s="1422"/>
      <c r="X91" s="1422"/>
      <c r="Y91" s="1422"/>
      <c r="Z91" s="1422"/>
      <c r="AA91" s="1422"/>
      <c r="AB91" s="1422"/>
      <c r="AC91" s="1422"/>
      <c r="AD91" s="1422"/>
      <c r="AE91" s="1422"/>
      <c r="AF91" s="1422"/>
      <c r="AG91" s="1422"/>
      <c r="AH91" s="1422"/>
      <c r="AI91" s="1422"/>
      <c r="AJ91" s="1422"/>
      <c r="AK91" s="1422"/>
      <c r="AL91" s="1422"/>
      <c r="AM91" s="1422"/>
      <c r="AN91" s="1422"/>
      <c r="AO91" s="1422"/>
      <c r="AP91" s="1422"/>
      <c r="AQ91" s="1422"/>
      <c r="AR91" s="1422"/>
      <c r="AS91" s="1422"/>
      <c r="AT91" s="1422"/>
      <c r="AU91" s="1422"/>
      <c r="AV91" s="1422"/>
      <c r="AW91" s="1422"/>
      <c r="AX91" s="1422"/>
      <c r="AY91" s="1422"/>
      <c r="AZ91" s="1422"/>
      <c r="BA91" s="1422"/>
      <c r="BB91" s="1422"/>
      <c r="BC91" s="1422"/>
      <c r="BD91" s="1422"/>
      <c r="BE91" s="1422"/>
      <c r="BF91" s="1422"/>
      <c r="BG91" s="1422"/>
      <c r="BH91" s="1422"/>
      <c r="BI91" s="1422"/>
      <c r="BJ91" s="1422"/>
      <c r="BK91" s="1422"/>
      <c r="BL91" s="1422"/>
      <c r="BM91" s="1422"/>
      <c r="BN91" s="1422"/>
      <c r="BO91" s="1422"/>
      <c r="BP91" s="1422"/>
      <c r="BQ91" s="1422"/>
      <c r="BR91" s="1422"/>
      <c r="BS91" s="1422"/>
      <c r="BT91" s="1422"/>
      <c r="BU91" s="1422"/>
      <c r="BV91" s="1422"/>
      <c r="BW91" s="1422"/>
      <c r="BX91" s="1422"/>
      <c r="BY91" s="1422"/>
      <c r="BZ91" s="1422"/>
      <c r="CA91" s="1422"/>
    </row>
    <row r="92" spans="1:79" x14ac:dyDescent="0.3">
      <c r="A92" s="1422"/>
      <c r="B92" s="1422"/>
      <c r="C92" s="1422"/>
      <c r="D92" s="1422"/>
      <c r="E92" s="1422"/>
      <c r="F92" s="1422"/>
      <c r="G92" s="1422"/>
      <c r="H92" s="1422"/>
      <c r="I92" s="1422"/>
      <c r="J92" s="1422"/>
      <c r="K92" s="1422"/>
      <c r="L92" s="1422"/>
      <c r="M92" s="1422"/>
      <c r="N92" s="1422"/>
      <c r="O92" s="1422"/>
      <c r="P92" s="1422"/>
      <c r="Q92" s="1422"/>
      <c r="R92" s="1422"/>
      <c r="S92" s="1422"/>
      <c r="T92" s="1422"/>
      <c r="U92" s="1422"/>
      <c r="V92" s="1422"/>
      <c r="W92" s="1422"/>
      <c r="X92" s="1422"/>
      <c r="Y92" s="1422"/>
      <c r="Z92" s="1422"/>
      <c r="AA92" s="1422"/>
      <c r="AB92" s="1422"/>
      <c r="AC92" s="1422"/>
      <c r="AD92" s="1422"/>
      <c r="AE92" s="1422"/>
      <c r="AF92" s="1422"/>
      <c r="AG92" s="1422"/>
      <c r="AH92" s="1422"/>
      <c r="AI92" s="1422"/>
      <c r="AJ92" s="1422"/>
      <c r="AK92" s="1422"/>
      <c r="AL92" s="1422"/>
      <c r="AM92" s="1422"/>
      <c r="AN92" s="1422"/>
      <c r="AO92" s="1422"/>
      <c r="AP92" s="1422"/>
      <c r="AQ92" s="1422"/>
      <c r="AR92" s="1422"/>
      <c r="AS92" s="1422"/>
      <c r="AT92" s="1422"/>
      <c r="AU92" s="1422"/>
      <c r="AV92" s="1422"/>
      <c r="AW92" s="1422"/>
      <c r="AX92" s="1422"/>
      <c r="AY92" s="1422"/>
      <c r="AZ92" s="1422"/>
      <c r="BA92" s="1422"/>
      <c r="BB92" s="1422"/>
      <c r="BC92" s="1422"/>
      <c r="BD92" s="1422"/>
      <c r="BE92" s="1422"/>
      <c r="BF92" s="1422"/>
      <c r="BG92" s="1422"/>
      <c r="BH92" s="1422"/>
      <c r="BI92" s="1422"/>
      <c r="BJ92" s="1422"/>
      <c r="BK92" s="1422"/>
      <c r="BL92" s="1422"/>
      <c r="BM92" s="1422"/>
      <c r="BN92" s="1422"/>
      <c r="BO92" s="1422"/>
      <c r="BP92" s="1422"/>
      <c r="BQ92" s="1422"/>
      <c r="BR92" s="1422"/>
      <c r="BS92" s="1422"/>
      <c r="BT92" s="1422"/>
      <c r="BU92" s="1422"/>
      <c r="BV92" s="1422"/>
      <c r="BW92" s="1422"/>
      <c r="BX92" s="1422"/>
      <c r="BY92" s="1422"/>
      <c r="BZ92" s="1422"/>
      <c r="CA92" s="1422"/>
    </row>
    <row r="93" spans="1:79" x14ac:dyDescent="0.3">
      <c r="A93" s="1422"/>
      <c r="B93" s="1422"/>
      <c r="C93" s="1422"/>
      <c r="D93" s="1422"/>
      <c r="E93" s="1422"/>
      <c r="F93" s="1422"/>
      <c r="G93" s="1422"/>
      <c r="H93" s="1422"/>
      <c r="I93" s="1422"/>
      <c r="J93" s="1422"/>
      <c r="K93" s="1422"/>
      <c r="L93" s="1422"/>
      <c r="M93" s="1422"/>
      <c r="N93" s="1422"/>
      <c r="O93" s="1422"/>
      <c r="P93" s="1422"/>
      <c r="Q93" s="1422"/>
      <c r="R93" s="1422"/>
      <c r="S93" s="1422"/>
      <c r="T93" s="1422"/>
      <c r="U93" s="1422"/>
      <c r="V93" s="1422"/>
      <c r="W93" s="1422"/>
      <c r="X93" s="1422"/>
      <c r="Y93" s="1422"/>
      <c r="Z93" s="1422"/>
      <c r="AA93" s="1422"/>
      <c r="AB93" s="1422"/>
      <c r="AC93" s="1422"/>
      <c r="AD93" s="1422"/>
      <c r="AE93" s="1422"/>
      <c r="AF93" s="1422"/>
      <c r="AG93" s="1422"/>
      <c r="AH93" s="1422"/>
      <c r="AI93" s="1422"/>
      <c r="AJ93" s="1422"/>
      <c r="AK93" s="1422"/>
      <c r="AL93" s="1422"/>
      <c r="AM93" s="1422"/>
      <c r="AN93" s="1422"/>
      <c r="AO93" s="1422"/>
      <c r="AP93" s="1422"/>
      <c r="AQ93" s="1422"/>
      <c r="AR93" s="1422"/>
      <c r="AS93" s="1422"/>
      <c r="AT93" s="1422"/>
      <c r="AU93" s="1422"/>
      <c r="AV93" s="1422"/>
      <c r="AW93" s="1422"/>
      <c r="AX93" s="1422"/>
      <c r="AY93" s="1422"/>
      <c r="AZ93" s="1422"/>
      <c r="BA93" s="1422"/>
      <c r="BB93" s="1422"/>
      <c r="BC93" s="1422"/>
      <c r="BD93" s="1422"/>
      <c r="BE93" s="1422"/>
      <c r="BF93" s="1422"/>
      <c r="BG93" s="1422"/>
      <c r="BH93" s="1422"/>
      <c r="BI93" s="1422"/>
      <c r="BJ93" s="1422"/>
      <c r="BK93" s="1422"/>
      <c r="BL93" s="1422"/>
      <c r="BM93" s="1422"/>
      <c r="BN93" s="1422"/>
      <c r="BO93" s="1422"/>
      <c r="BP93" s="1422"/>
      <c r="BQ93" s="1422"/>
      <c r="BR93" s="1422"/>
      <c r="BS93" s="1422"/>
      <c r="BT93" s="1422"/>
      <c r="BU93" s="1422"/>
      <c r="BV93" s="1422"/>
      <c r="BW93" s="1422"/>
      <c r="BX93" s="1422"/>
      <c r="BY93" s="1422"/>
      <c r="BZ93" s="1422"/>
      <c r="CA93" s="1422"/>
    </row>
    <row r="94" spans="1:79" x14ac:dyDescent="0.3">
      <c r="A94" s="1422"/>
      <c r="B94" s="1422"/>
      <c r="C94" s="1422"/>
      <c r="D94" s="1422"/>
      <c r="E94" s="1422"/>
      <c r="F94" s="1422"/>
      <c r="G94" s="1422"/>
      <c r="H94" s="1422"/>
      <c r="I94" s="1422"/>
      <c r="J94" s="1422"/>
      <c r="K94" s="1422"/>
      <c r="L94" s="1422"/>
      <c r="M94" s="1422"/>
      <c r="N94" s="1422"/>
      <c r="O94" s="1422"/>
      <c r="P94" s="1422"/>
      <c r="Q94" s="1422"/>
      <c r="R94" s="1422"/>
      <c r="S94" s="1422"/>
      <c r="T94" s="1422"/>
      <c r="U94" s="1422"/>
      <c r="V94" s="1422"/>
      <c r="W94" s="1422"/>
      <c r="X94" s="1422"/>
      <c r="Y94" s="1422"/>
      <c r="Z94" s="1422"/>
      <c r="AA94" s="1422"/>
      <c r="AB94" s="1422"/>
      <c r="AC94" s="1422"/>
      <c r="AD94" s="1422"/>
      <c r="AE94" s="1422"/>
      <c r="AF94" s="1422"/>
      <c r="AG94" s="1422"/>
      <c r="AH94" s="1422"/>
      <c r="AI94" s="1422"/>
      <c r="AJ94" s="1422"/>
      <c r="AK94" s="1422"/>
      <c r="AL94" s="1422"/>
      <c r="AM94" s="1422"/>
      <c r="AN94" s="1422"/>
      <c r="AO94" s="1422"/>
      <c r="AP94" s="1422"/>
      <c r="AQ94" s="1422"/>
      <c r="AR94" s="1422"/>
      <c r="AS94" s="1422"/>
      <c r="AT94" s="1422"/>
      <c r="AU94" s="1422"/>
      <c r="AV94" s="1422"/>
      <c r="AW94" s="1422"/>
      <c r="AX94" s="1422"/>
      <c r="AY94" s="1422"/>
      <c r="AZ94" s="1422"/>
      <c r="BA94" s="1422"/>
      <c r="BB94" s="1422"/>
      <c r="BC94" s="1422"/>
      <c r="BD94" s="1422"/>
      <c r="BE94" s="1422"/>
      <c r="BF94" s="1422"/>
      <c r="BG94" s="1422"/>
      <c r="BH94" s="1422"/>
      <c r="BI94" s="1422"/>
      <c r="BJ94" s="1422"/>
      <c r="BK94" s="1422"/>
      <c r="BL94" s="1422"/>
      <c r="BM94" s="1422"/>
      <c r="BN94" s="1422"/>
      <c r="BO94" s="1422"/>
      <c r="BP94" s="1422"/>
      <c r="BQ94" s="1422"/>
      <c r="BR94" s="1422"/>
      <c r="BS94" s="1422"/>
      <c r="BT94" s="1422"/>
      <c r="BU94" s="1422"/>
      <c r="BV94" s="1422"/>
      <c r="BW94" s="1422"/>
      <c r="BX94" s="1422"/>
      <c r="BY94" s="1422"/>
      <c r="BZ94" s="1422"/>
      <c r="CA94" s="1422"/>
    </row>
    <row r="95" spans="1:79" x14ac:dyDescent="0.3">
      <c r="A95" s="1422"/>
      <c r="B95" s="1422"/>
      <c r="C95" s="1422"/>
      <c r="D95" s="1422"/>
      <c r="E95" s="1422"/>
      <c r="F95" s="1422"/>
      <c r="G95" s="1422"/>
      <c r="H95" s="1422"/>
      <c r="I95" s="1422"/>
      <c r="J95" s="1422"/>
      <c r="K95" s="1422"/>
      <c r="L95" s="1422"/>
      <c r="M95" s="1422"/>
      <c r="N95" s="1422"/>
      <c r="O95" s="1422"/>
      <c r="P95" s="1422"/>
      <c r="Q95" s="1422"/>
      <c r="R95" s="1422"/>
      <c r="S95" s="1422"/>
      <c r="T95" s="1422"/>
      <c r="U95" s="1422"/>
      <c r="V95" s="1422"/>
      <c r="W95" s="1422"/>
      <c r="X95" s="1422"/>
      <c r="Y95" s="1422"/>
      <c r="Z95" s="1422"/>
      <c r="AA95" s="1422"/>
      <c r="AB95" s="1422"/>
      <c r="AC95" s="1422"/>
      <c r="AD95" s="1422"/>
      <c r="AE95" s="1422"/>
      <c r="AF95" s="1422"/>
      <c r="AG95" s="1422"/>
      <c r="AH95" s="1422"/>
      <c r="AI95" s="1422"/>
      <c r="AJ95" s="1422"/>
      <c r="AK95" s="1422"/>
      <c r="AL95" s="1422"/>
      <c r="AM95" s="1422"/>
      <c r="AN95" s="1422"/>
      <c r="AO95" s="1422"/>
      <c r="AP95" s="1422"/>
      <c r="AQ95" s="1422"/>
      <c r="AR95" s="1422"/>
      <c r="AS95" s="1422"/>
      <c r="AT95" s="1422"/>
      <c r="AU95" s="1422"/>
      <c r="AV95" s="1422"/>
      <c r="AW95" s="1422"/>
      <c r="AX95" s="1422"/>
      <c r="AY95" s="1422"/>
      <c r="AZ95" s="1422"/>
      <c r="BA95" s="1422"/>
      <c r="BB95" s="1422"/>
      <c r="BC95" s="1422"/>
      <c r="BD95" s="1422"/>
      <c r="BE95" s="1422"/>
      <c r="BF95" s="1422"/>
      <c r="BG95" s="1422"/>
      <c r="BH95" s="1422"/>
      <c r="BI95" s="1422"/>
      <c r="BJ95" s="1422"/>
      <c r="BK95" s="1422"/>
      <c r="BL95" s="1422"/>
      <c r="BM95" s="1422"/>
      <c r="BN95" s="1422"/>
      <c r="BO95" s="1422"/>
      <c r="BP95" s="1422"/>
      <c r="BQ95" s="1422"/>
      <c r="BR95" s="1422"/>
      <c r="BS95" s="1422"/>
      <c r="BT95" s="1422"/>
      <c r="BU95" s="1422"/>
      <c r="BV95" s="1422"/>
      <c r="BW95" s="1422"/>
      <c r="BX95" s="1422"/>
      <c r="BY95" s="1422"/>
      <c r="BZ95" s="1422"/>
      <c r="CA95" s="1422"/>
    </row>
    <row r="96" spans="1:79" x14ac:dyDescent="0.3">
      <c r="A96" s="1422"/>
      <c r="B96" s="1422"/>
      <c r="C96" s="1422"/>
      <c r="D96" s="1422"/>
      <c r="E96" s="1422"/>
      <c r="F96" s="1422"/>
      <c r="G96" s="1422"/>
      <c r="H96" s="1422"/>
      <c r="I96" s="1422"/>
      <c r="J96" s="1422"/>
      <c r="K96" s="1422"/>
      <c r="L96" s="1422"/>
      <c r="M96" s="1422"/>
      <c r="N96" s="1422"/>
      <c r="O96" s="1422"/>
      <c r="P96" s="1422"/>
      <c r="Q96" s="1422"/>
      <c r="R96" s="1422"/>
      <c r="S96" s="1422"/>
      <c r="T96" s="1422"/>
      <c r="U96" s="1422"/>
      <c r="V96" s="1422"/>
      <c r="W96" s="1422"/>
      <c r="X96" s="1422"/>
      <c r="Y96" s="1422"/>
      <c r="Z96" s="1422"/>
      <c r="AA96" s="1422"/>
      <c r="AB96" s="1422"/>
      <c r="AC96" s="1422"/>
      <c r="AD96" s="1422"/>
      <c r="AE96" s="1422"/>
      <c r="AF96" s="1422"/>
      <c r="AG96" s="1422"/>
      <c r="AH96" s="1422"/>
      <c r="AI96" s="1422"/>
      <c r="AJ96" s="1422"/>
      <c r="AK96" s="1422"/>
      <c r="AL96" s="1422"/>
      <c r="AM96" s="1422"/>
      <c r="AN96" s="1422"/>
      <c r="AO96" s="1422"/>
      <c r="AP96" s="1422"/>
      <c r="AQ96" s="1422"/>
      <c r="AR96" s="1422"/>
      <c r="AS96" s="1422"/>
      <c r="AT96" s="1422"/>
      <c r="AU96" s="1422"/>
      <c r="AV96" s="1422"/>
      <c r="AW96" s="1422"/>
      <c r="AX96" s="1422"/>
      <c r="AY96" s="1422"/>
      <c r="AZ96" s="1422"/>
      <c r="BA96" s="1422"/>
      <c r="BB96" s="1422"/>
      <c r="BC96" s="1422"/>
      <c r="BD96" s="1422"/>
      <c r="BE96" s="1422"/>
      <c r="BF96" s="1422"/>
      <c r="BG96" s="1422"/>
      <c r="BH96" s="1422"/>
      <c r="BI96" s="1422"/>
      <c r="BJ96" s="1422"/>
      <c r="BK96" s="1422"/>
      <c r="BL96" s="1422"/>
      <c r="BM96" s="1422"/>
      <c r="BN96" s="1422"/>
      <c r="BO96" s="1422"/>
      <c r="BP96" s="1422"/>
      <c r="BQ96" s="1422"/>
      <c r="BR96" s="1422"/>
      <c r="BS96" s="1422"/>
      <c r="BT96" s="1422"/>
      <c r="BU96" s="1422"/>
      <c r="BV96" s="1422"/>
      <c r="BW96" s="1422"/>
      <c r="BX96" s="1422"/>
      <c r="BY96" s="1422"/>
      <c r="BZ96" s="1422"/>
      <c r="CA96" s="1422"/>
    </row>
    <row r="97" spans="1:79" x14ac:dyDescent="0.3">
      <c r="A97" s="1422"/>
      <c r="B97" s="1422"/>
      <c r="C97" s="1422"/>
      <c r="D97" s="1422"/>
      <c r="E97" s="1422"/>
      <c r="F97" s="1422"/>
      <c r="G97" s="1422"/>
      <c r="H97" s="1422"/>
      <c r="I97" s="1422"/>
      <c r="J97" s="1422"/>
      <c r="K97" s="1422"/>
      <c r="L97" s="1422"/>
      <c r="M97" s="1422"/>
      <c r="N97" s="1422"/>
      <c r="O97" s="1422"/>
      <c r="P97" s="1422"/>
      <c r="Q97" s="1422"/>
      <c r="R97" s="1422"/>
      <c r="S97" s="1422"/>
      <c r="T97" s="1422"/>
      <c r="U97" s="1422"/>
      <c r="V97" s="1422"/>
      <c r="W97" s="1422"/>
      <c r="X97" s="1422"/>
      <c r="Y97" s="1422"/>
      <c r="Z97" s="1422"/>
      <c r="AA97" s="1422"/>
      <c r="AB97" s="1422"/>
      <c r="AC97" s="1422"/>
      <c r="AD97" s="1422"/>
      <c r="AE97" s="1422"/>
      <c r="AF97" s="1422"/>
      <c r="AG97" s="1422"/>
      <c r="AH97" s="1422"/>
      <c r="AI97" s="1422"/>
      <c r="AJ97" s="1422"/>
      <c r="AK97" s="1422"/>
      <c r="AL97" s="1422"/>
      <c r="AM97" s="1422"/>
      <c r="AN97" s="1422"/>
      <c r="AO97" s="1422"/>
      <c r="AP97" s="1422"/>
      <c r="AQ97" s="1422"/>
      <c r="AR97" s="1422"/>
      <c r="AS97" s="1422"/>
      <c r="AT97" s="1422"/>
      <c r="AU97" s="1422"/>
      <c r="AV97" s="1422"/>
      <c r="AW97" s="1422"/>
      <c r="AX97" s="1422"/>
      <c r="AY97" s="1422"/>
      <c r="AZ97" s="1422"/>
      <c r="BA97" s="1422"/>
      <c r="BB97" s="1422"/>
      <c r="BC97" s="1422"/>
      <c r="BD97" s="1422"/>
      <c r="BE97" s="1422"/>
      <c r="BF97" s="1422"/>
      <c r="BG97" s="1422"/>
      <c r="BH97" s="1422"/>
      <c r="BI97" s="1422"/>
      <c r="BJ97" s="1422"/>
      <c r="BK97" s="1422"/>
      <c r="BL97" s="1422"/>
      <c r="BM97" s="1422"/>
      <c r="BN97" s="1422"/>
      <c r="BO97" s="1422"/>
      <c r="BP97" s="1422"/>
      <c r="BQ97" s="1422"/>
      <c r="BR97" s="1422"/>
      <c r="BS97" s="1422"/>
      <c r="BT97" s="1422"/>
      <c r="BU97" s="1422"/>
      <c r="BV97" s="1422"/>
      <c r="BW97" s="1422"/>
      <c r="BX97" s="1422"/>
      <c r="BY97" s="1422"/>
      <c r="BZ97" s="1422"/>
      <c r="CA97" s="1422"/>
    </row>
    <row r="98" spans="1:79" x14ac:dyDescent="0.3">
      <c r="A98" s="1422"/>
      <c r="B98" s="1422"/>
      <c r="C98" s="1422"/>
      <c r="D98" s="1422"/>
      <c r="E98" s="1422"/>
      <c r="F98" s="1422"/>
      <c r="G98" s="1422"/>
      <c r="H98" s="1422"/>
      <c r="I98" s="1422"/>
      <c r="J98" s="1422"/>
      <c r="K98" s="1422"/>
      <c r="L98" s="1422"/>
      <c r="M98" s="1422"/>
      <c r="N98" s="1422"/>
      <c r="O98" s="1422"/>
      <c r="P98" s="1422"/>
      <c r="Q98" s="1422"/>
      <c r="R98" s="1422"/>
      <c r="S98" s="1422"/>
      <c r="T98" s="1422"/>
      <c r="U98" s="1422"/>
      <c r="V98" s="1422"/>
      <c r="W98" s="1422"/>
      <c r="X98" s="1422"/>
      <c r="Y98" s="1422"/>
      <c r="Z98" s="1422"/>
      <c r="AA98" s="1422"/>
      <c r="AB98" s="1422"/>
      <c r="AC98" s="1422"/>
      <c r="AD98" s="1422"/>
      <c r="AE98" s="1422"/>
      <c r="AF98" s="1422"/>
      <c r="AG98" s="1422"/>
      <c r="AH98" s="1422"/>
      <c r="AI98" s="1422"/>
      <c r="AJ98" s="1422"/>
      <c r="AK98" s="1422"/>
      <c r="AL98" s="1422"/>
      <c r="AM98" s="1422"/>
      <c r="AN98" s="1422"/>
      <c r="AO98" s="1422"/>
      <c r="AP98" s="1422"/>
      <c r="AQ98" s="1422"/>
      <c r="AR98" s="1422"/>
      <c r="AS98" s="1422"/>
      <c r="AT98" s="1422"/>
      <c r="AU98" s="1422"/>
      <c r="AV98" s="1422"/>
      <c r="AW98" s="1422"/>
      <c r="AX98" s="1422"/>
      <c r="AY98" s="1422"/>
      <c r="AZ98" s="1422"/>
      <c r="BA98" s="1422"/>
      <c r="BB98" s="1422"/>
      <c r="BC98" s="1422"/>
      <c r="BD98" s="1422"/>
      <c r="BE98" s="1422"/>
      <c r="BF98" s="1422"/>
      <c r="BG98" s="1422"/>
      <c r="BH98" s="1422"/>
      <c r="BI98" s="1422"/>
      <c r="BJ98" s="1422"/>
      <c r="BK98" s="1422"/>
      <c r="BL98" s="1422"/>
      <c r="BM98" s="1422"/>
      <c r="BN98" s="1422"/>
      <c r="BO98" s="1422"/>
      <c r="BP98" s="1422"/>
      <c r="BQ98" s="1422"/>
      <c r="BR98" s="1422"/>
      <c r="BS98" s="1422"/>
      <c r="BT98" s="1422"/>
      <c r="BU98" s="1422"/>
      <c r="BV98" s="1422"/>
      <c r="BW98" s="1422"/>
      <c r="BX98" s="1422"/>
      <c r="BY98" s="1422"/>
      <c r="BZ98" s="1422"/>
      <c r="CA98" s="1422"/>
    </row>
    <row r="99" spans="1:79" x14ac:dyDescent="0.3">
      <c r="A99" s="1422"/>
      <c r="B99" s="1422"/>
      <c r="C99" s="1422"/>
      <c r="D99" s="1422"/>
      <c r="E99" s="1422"/>
      <c r="F99" s="1422"/>
      <c r="G99" s="1422"/>
      <c r="H99" s="1422"/>
      <c r="I99" s="1422"/>
      <c r="J99" s="1422"/>
      <c r="K99" s="1422"/>
      <c r="L99" s="1422"/>
      <c r="M99" s="1422"/>
      <c r="N99" s="1422"/>
      <c r="O99" s="1422"/>
      <c r="P99" s="1422"/>
      <c r="Q99" s="1422"/>
      <c r="R99" s="1422"/>
      <c r="S99" s="1422"/>
      <c r="T99" s="1422"/>
      <c r="U99" s="1422"/>
      <c r="V99" s="1422"/>
      <c r="W99" s="1422"/>
      <c r="X99" s="1422"/>
      <c r="Y99" s="1422"/>
      <c r="Z99" s="1422"/>
      <c r="AA99" s="1422"/>
      <c r="AB99" s="1422"/>
      <c r="AC99" s="1422"/>
      <c r="AD99" s="1422"/>
      <c r="AE99" s="1422"/>
      <c r="AF99" s="1422"/>
      <c r="AG99" s="1422"/>
      <c r="AH99" s="1422"/>
      <c r="AI99" s="1422"/>
      <c r="AJ99" s="1422"/>
      <c r="AK99" s="1422"/>
      <c r="AL99" s="1422"/>
      <c r="AM99" s="1422"/>
      <c r="AN99" s="1422"/>
      <c r="AO99" s="1422"/>
      <c r="AP99" s="1422"/>
      <c r="AQ99" s="1422"/>
      <c r="AR99" s="1422"/>
      <c r="AS99" s="1422"/>
      <c r="AT99" s="1422"/>
      <c r="AU99" s="1422"/>
      <c r="AV99" s="1422"/>
      <c r="AW99" s="1422"/>
      <c r="AX99" s="1422"/>
      <c r="AY99" s="1422"/>
      <c r="AZ99" s="1422"/>
      <c r="BA99" s="1422"/>
      <c r="BB99" s="1422"/>
      <c r="BC99" s="1422"/>
      <c r="BD99" s="1422"/>
      <c r="BE99" s="1422"/>
      <c r="BF99" s="1422"/>
      <c r="BG99" s="1422"/>
      <c r="BH99" s="1422"/>
      <c r="BI99" s="1422"/>
      <c r="BJ99" s="1422"/>
      <c r="BK99" s="1422"/>
      <c r="BL99" s="1422"/>
      <c r="BM99" s="1422"/>
      <c r="BN99" s="1422"/>
      <c r="BO99" s="1422"/>
      <c r="BP99" s="1422"/>
      <c r="BQ99" s="1422"/>
      <c r="BR99" s="1422"/>
      <c r="BS99" s="1422"/>
      <c r="BT99" s="1422"/>
      <c r="BU99" s="1422"/>
      <c r="BV99" s="1422"/>
      <c r="BW99" s="1422"/>
      <c r="BX99" s="1422"/>
      <c r="BY99" s="1422"/>
      <c r="BZ99" s="1422"/>
      <c r="CA99" s="1422"/>
    </row>
    <row r="100" spans="1:79" x14ac:dyDescent="0.3">
      <c r="A100" s="1422"/>
      <c r="B100" s="1422"/>
      <c r="C100" s="1422"/>
      <c r="D100" s="1422"/>
      <c r="E100" s="1422"/>
      <c r="F100" s="1422"/>
      <c r="G100" s="1422"/>
      <c r="H100" s="1422"/>
      <c r="I100" s="1422"/>
      <c r="J100" s="1422"/>
      <c r="K100" s="1422"/>
      <c r="L100" s="1422"/>
      <c r="M100" s="1422"/>
      <c r="N100" s="1422"/>
      <c r="O100" s="1422"/>
      <c r="P100" s="1422"/>
      <c r="Q100" s="1422"/>
      <c r="R100" s="1422"/>
      <c r="S100" s="1422"/>
      <c r="T100" s="1422"/>
      <c r="U100" s="1422"/>
      <c r="V100" s="1422"/>
      <c r="W100" s="1422"/>
      <c r="X100" s="1422"/>
      <c r="Y100" s="1422"/>
      <c r="Z100" s="1422"/>
      <c r="AA100" s="1422"/>
      <c r="AB100" s="1422"/>
      <c r="AC100" s="1422"/>
      <c r="AD100" s="1422"/>
      <c r="AE100" s="1422"/>
      <c r="AF100" s="1422"/>
      <c r="AG100" s="1422"/>
      <c r="AH100" s="1422"/>
      <c r="AI100" s="1422"/>
      <c r="AJ100" s="1422"/>
      <c r="AK100" s="1422"/>
      <c r="AL100" s="1422"/>
      <c r="AM100" s="1422"/>
      <c r="AN100" s="1422"/>
      <c r="AO100" s="1422"/>
      <c r="AP100" s="1422"/>
      <c r="AQ100" s="1422"/>
      <c r="AR100" s="1422"/>
      <c r="AS100" s="1422"/>
      <c r="AT100" s="1422"/>
      <c r="AU100" s="1422"/>
      <c r="AV100" s="1422"/>
      <c r="AW100" s="1422"/>
      <c r="AX100" s="1422"/>
      <c r="AY100" s="1422"/>
      <c r="AZ100" s="1422"/>
      <c r="BA100" s="1422"/>
      <c r="BB100" s="1422"/>
      <c r="BC100" s="1422"/>
      <c r="BD100" s="1422"/>
      <c r="BE100" s="1422"/>
      <c r="BF100" s="1422"/>
      <c r="BG100" s="1422"/>
      <c r="BH100" s="1422"/>
      <c r="BI100" s="1422"/>
      <c r="BJ100" s="1422"/>
      <c r="BK100" s="1422"/>
      <c r="BL100" s="1422"/>
      <c r="BM100" s="1422"/>
      <c r="BN100" s="1422"/>
      <c r="BO100" s="1422"/>
      <c r="BP100" s="1422"/>
      <c r="BQ100" s="1422"/>
      <c r="BR100" s="1422"/>
      <c r="BS100" s="1422"/>
      <c r="BT100" s="1422"/>
      <c r="BU100" s="1422"/>
      <c r="BV100" s="1422"/>
      <c r="BW100" s="1422"/>
      <c r="BX100" s="1422"/>
      <c r="BY100" s="1422"/>
      <c r="BZ100" s="1422"/>
      <c r="CA100" s="1422"/>
    </row>
    <row r="101" spans="1:79" x14ac:dyDescent="0.3">
      <c r="A101" s="1422"/>
      <c r="B101" s="1422"/>
      <c r="C101" s="1422"/>
      <c r="D101" s="1422"/>
      <c r="E101" s="1422"/>
      <c r="F101" s="1422"/>
      <c r="G101" s="1422"/>
      <c r="H101" s="1422"/>
      <c r="I101" s="1422"/>
      <c r="J101" s="1422"/>
      <c r="K101" s="1422"/>
      <c r="L101" s="1422"/>
      <c r="M101" s="1422"/>
      <c r="N101" s="1422"/>
      <c r="O101" s="1422"/>
      <c r="P101" s="1422"/>
      <c r="Q101" s="1422"/>
      <c r="R101" s="1422"/>
      <c r="S101" s="1422"/>
      <c r="T101" s="1422"/>
      <c r="U101" s="1422"/>
      <c r="V101" s="1422"/>
      <c r="W101" s="1422"/>
      <c r="X101" s="1422"/>
      <c r="Y101" s="1422"/>
      <c r="Z101" s="1422"/>
      <c r="AA101" s="1422"/>
      <c r="AB101" s="1422"/>
      <c r="AC101" s="1422"/>
      <c r="AD101" s="1422"/>
      <c r="AE101" s="1422"/>
      <c r="AF101" s="1422"/>
      <c r="AG101" s="1422"/>
      <c r="AH101" s="1422"/>
      <c r="AI101" s="1422"/>
      <c r="AJ101" s="1422"/>
      <c r="AK101" s="1422"/>
      <c r="AL101" s="1422"/>
      <c r="AM101" s="1422"/>
      <c r="AN101" s="1422"/>
      <c r="AO101" s="1422"/>
      <c r="AP101" s="1422"/>
      <c r="AQ101" s="1422"/>
      <c r="AR101" s="1422"/>
      <c r="AS101" s="1422"/>
      <c r="AT101" s="1422"/>
      <c r="AU101" s="1422"/>
      <c r="AV101" s="1422"/>
      <c r="AW101" s="1422"/>
      <c r="AX101" s="1422"/>
      <c r="AY101" s="1422"/>
      <c r="AZ101" s="1422"/>
      <c r="BA101" s="1422"/>
      <c r="BB101" s="1422"/>
      <c r="BC101" s="1422"/>
      <c r="BD101" s="1422"/>
      <c r="BE101" s="1422"/>
      <c r="BF101" s="1422"/>
      <c r="BG101" s="1422"/>
      <c r="BH101" s="1422"/>
      <c r="BI101" s="1422"/>
      <c r="BJ101" s="1422"/>
      <c r="BK101" s="1422"/>
      <c r="BL101" s="1422"/>
      <c r="BM101" s="1422"/>
      <c r="BN101" s="1422"/>
      <c r="BO101" s="1422"/>
      <c r="BP101" s="1422"/>
      <c r="BQ101" s="1422"/>
      <c r="BR101" s="1422"/>
      <c r="BS101" s="1422"/>
      <c r="BT101" s="1422"/>
      <c r="BU101" s="1422"/>
      <c r="BV101" s="1422"/>
      <c r="BW101" s="1422"/>
      <c r="BX101" s="1422"/>
      <c r="BY101" s="1422"/>
      <c r="BZ101" s="1422"/>
      <c r="CA101" s="1422"/>
    </row>
    <row r="102" spans="1:79" x14ac:dyDescent="0.3">
      <c r="A102" s="1422"/>
      <c r="B102" s="1422"/>
      <c r="C102" s="1422"/>
      <c r="D102" s="1422"/>
      <c r="E102" s="1422"/>
      <c r="F102" s="1422"/>
      <c r="G102" s="1422"/>
      <c r="H102" s="1422"/>
      <c r="I102" s="1422"/>
      <c r="J102" s="1422"/>
      <c r="K102" s="1422"/>
      <c r="L102" s="1422"/>
      <c r="M102" s="1422"/>
      <c r="N102" s="1422"/>
      <c r="O102" s="1422"/>
      <c r="P102" s="1422"/>
      <c r="Q102" s="1422"/>
      <c r="R102" s="1422"/>
      <c r="S102" s="1422"/>
      <c r="T102" s="1422"/>
      <c r="U102" s="1422"/>
      <c r="V102" s="1422"/>
      <c r="W102" s="1422"/>
      <c r="X102" s="1422"/>
      <c r="Y102" s="1422"/>
      <c r="Z102" s="1422"/>
      <c r="AA102" s="1422"/>
      <c r="AB102" s="1422"/>
      <c r="AC102" s="1422"/>
      <c r="AD102" s="1422"/>
      <c r="AE102" s="1422"/>
      <c r="AF102" s="1422"/>
      <c r="AG102" s="1422"/>
      <c r="AH102" s="1422"/>
      <c r="AI102" s="1422"/>
      <c r="AJ102" s="1422"/>
      <c r="AK102" s="1422"/>
      <c r="AL102" s="1422"/>
      <c r="AM102" s="1422"/>
      <c r="AN102" s="1422"/>
      <c r="AO102" s="1422"/>
      <c r="AP102" s="1422"/>
      <c r="AQ102" s="1422"/>
      <c r="AR102" s="1422"/>
      <c r="AS102" s="1422"/>
      <c r="AT102" s="1422"/>
      <c r="AU102" s="1422"/>
      <c r="AV102" s="1422"/>
      <c r="AW102" s="1422"/>
      <c r="AX102" s="1422"/>
      <c r="AY102" s="1422"/>
      <c r="AZ102" s="1422"/>
      <c r="BA102" s="1422"/>
      <c r="BB102" s="1422"/>
      <c r="BC102" s="1422"/>
      <c r="BD102" s="1422"/>
      <c r="BE102" s="1422"/>
      <c r="BF102" s="1422"/>
      <c r="BG102" s="1422"/>
      <c r="BH102" s="1422"/>
      <c r="BI102" s="1422"/>
      <c r="BJ102" s="1422"/>
      <c r="BK102" s="1422"/>
      <c r="BL102" s="1422"/>
      <c r="BM102" s="1422"/>
      <c r="BN102" s="1422"/>
      <c r="BO102" s="1422"/>
      <c r="BP102" s="1422"/>
      <c r="BQ102" s="1422"/>
      <c r="BR102" s="1422"/>
      <c r="BS102" s="1422"/>
      <c r="BT102" s="1422"/>
      <c r="BU102" s="1422"/>
      <c r="BV102" s="1422"/>
      <c r="BW102" s="1422"/>
      <c r="BX102" s="1422"/>
      <c r="BY102" s="1422"/>
      <c r="BZ102" s="1422"/>
      <c r="CA102" s="1422"/>
    </row>
    <row r="103" spans="1:79" x14ac:dyDescent="0.3">
      <c r="A103" s="1422"/>
      <c r="B103" s="1422"/>
      <c r="C103" s="1422"/>
      <c r="D103" s="1422"/>
      <c r="E103" s="1422"/>
      <c r="F103" s="1422"/>
      <c r="G103" s="1422"/>
      <c r="H103" s="1422"/>
      <c r="I103" s="1422"/>
      <c r="J103" s="1422"/>
      <c r="K103" s="1422"/>
      <c r="L103" s="1422"/>
      <c r="M103" s="1422"/>
      <c r="N103" s="1422"/>
      <c r="O103" s="1422"/>
      <c r="P103" s="1422"/>
      <c r="Q103" s="1422"/>
      <c r="R103" s="1422"/>
      <c r="S103" s="1422"/>
      <c r="T103" s="1422"/>
      <c r="U103" s="1422"/>
      <c r="V103" s="1422"/>
      <c r="W103" s="1422"/>
      <c r="X103" s="1422"/>
      <c r="Y103" s="1422"/>
      <c r="Z103" s="1422"/>
      <c r="AA103" s="1422"/>
      <c r="AB103" s="1422"/>
      <c r="AC103" s="1422"/>
      <c r="AD103" s="1422"/>
      <c r="AE103" s="1422"/>
      <c r="AF103" s="1422"/>
      <c r="AG103" s="1422"/>
      <c r="AH103" s="1422"/>
      <c r="AI103" s="1422"/>
      <c r="AJ103" s="1422"/>
      <c r="AK103" s="1422"/>
      <c r="AL103" s="1422"/>
      <c r="AM103" s="1422"/>
      <c r="AN103" s="1422"/>
      <c r="AO103" s="1422"/>
      <c r="AP103" s="1422"/>
      <c r="AQ103" s="1422"/>
      <c r="AR103" s="1422"/>
      <c r="AS103" s="1422"/>
      <c r="AT103" s="1422"/>
      <c r="AU103" s="1422"/>
      <c r="AV103" s="1422"/>
      <c r="AW103" s="1422"/>
      <c r="AX103" s="1422"/>
      <c r="AY103" s="1422"/>
      <c r="AZ103" s="1422"/>
      <c r="BA103" s="1422"/>
      <c r="BB103" s="1422"/>
      <c r="BC103" s="1422"/>
      <c r="BD103" s="1422"/>
      <c r="BE103" s="1422"/>
      <c r="BF103" s="1422"/>
      <c r="BG103" s="1422"/>
      <c r="BH103" s="1422"/>
      <c r="BI103" s="1422"/>
      <c r="BJ103" s="1422"/>
      <c r="BK103" s="1422"/>
      <c r="BL103" s="1422"/>
      <c r="BM103" s="1422"/>
      <c r="BN103" s="1422"/>
      <c r="BO103" s="1422"/>
      <c r="BP103" s="1422"/>
      <c r="BQ103" s="1422"/>
      <c r="BR103" s="1422"/>
      <c r="BS103" s="1422"/>
      <c r="BT103" s="1422"/>
      <c r="BU103" s="1422"/>
      <c r="BV103" s="1422"/>
      <c r="BW103" s="1422"/>
      <c r="BX103" s="1422"/>
      <c r="BY103" s="1422"/>
      <c r="BZ103" s="1422"/>
      <c r="CA103" s="1422"/>
    </row>
    <row r="104" spans="1:79" x14ac:dyDescent="0.3">
      <c r="A104" s="1422"/>
      <c r="B104" s="1422"/>
      <c r="C104" s="1422"/>
      <c r="D104" s="1422"/>
      <c r="E104" s="1422"/>
      <c r="F104" s="1422"/>
      <c r="G104" s="1422"/>
      <c r="H104" s="1422"/>
      <c r="I104" s="1422"/>
      <c r="J104" s="1422"/>
      <c r="K104" s="1422"/>
      <c r="L104" s="1422"/>
      <c r="M104" s="1422"/>
      <c r="N104" s="1422"/>
      <c r="O104" s="1422"/>
      <c r="P104" s="1422"/>
      <c r="Q104" s="1422"/>
      <c r="R104" s="1422"/>
      <c r="S104" s="1422"/>
      <c r="T104" s="1422"/>
      <c r="U104" s="1422"/>
      <c r="V104" s="1422"/>
      <c r="W104" s="1422"/>
      <c r="X104" s="1422"/>
      <c r="Y104" s="1422"/>
      <c r="Z104" s="1422"/>
      <c r="AA104" s="1422"/>
      <c r="AB104" s="1422"/>
      <c r="AC104" s="1422"/>
      <c r="AD104" s="1422"/>
      <c r="AE104" s="1422"/>
      <c r="AF104" s="1422"/>
      <c r="AG104" s="1422"/>
      <c r="AH104" s="1422"/>
      <c r="AI104" s="1422"/>
      <c r="AJ104" s="1422"/>
      <c r="AK104" s="1422"/>
      <c r="AL104" s="1422"/>
      <c r="AM104" s="1422"/>
      <c r="AN104" s="1422"/>
      <c r="AO104" s="1422"/>
      <c r="AP104" s="1422"/>
      <c r="AQ104" s="1422"/>
      <c r="AR104" s="1422"/>
      <c r="AS104" s="1422"/>
      <c r="AT104" s="1422"/>
      <c r="AU104" s="1422"/>
      <c r="AV104" s="1422"/>
      <c r="AW104" s="1422"/>
      <c r="AX104" s="1422"/>
      <c r="AY104" s="1422"/>
      <c r="AZ104" s="1422"/>
      <c r="BA104" s="1422"/>
      <c r="BB104" s="1422"/>
      <c r="BC104" s="1422"/>
      <c r="BD104" s="1422"/>
      <c r="BE104" s="1422"/>
      <c r="BF104" s="1422"/>
      <c r="BG104" s="1422"/>
      <c r="BH104" s="1422"/>
      <c r="BI104" s="1422"/>
      <c r="BJ104" s="1422"/>
      <c r="BK104" s="1422"/>
      <c r="BL104" s="1422"/>
      <c r="BM104" s="1422"/>
      <c r="BN104" s="1422"/>
      <c r="BO104" s="1422"/>
      <c r="BP104" s="1422"/>
      <c r="BQ104" s="1422"/>
      <c r="BR104" s="1422"/>
      <c r="BS104" s="1422"/>
      <c r="BT104" s="1422"/>
      <c r="BU104" s="1422"/>
      <c r="BV104" s="1422"/>
      <c r="BW104" s="1422"/>
      <c r="BX104" s="1422"/>
      <c r="BY104" s="1422"/>
      <c r="BZ104" s="1422"/>
      <c r="CA104" s="1422"/>
    </row>
    <row r="105" spans="1:79" x14ac:dyDescent="0.3">
      <c r="A105" s="1422"/>
      <c r="B105" s="1422"/>
      <c r="C105" s="1422"/>
      <c r="D105" s="1422"/>
      <c r="E105" s="1422"/>
      <c r="F105" s="1422"/>
      <c r="G105" s="1422"/>
      <c r="H105" s="1422"/>
      <c r="I105" s="1422"/>
      <c r="J105" s="1422"/>
      <c r="K105" s="1422"/>
      <c r="L105" s="1422"/>
      <c r="M105" s="1422"/>
      <c r="N105" s="1422"/>
      <c r="O105" s="1422"/>
      <c r="P105" s="1422"/>
      <c r="Q105" s="1422"/>
      <c r="R105" s="1422"/>
      <c r="S105" s="1422"/>
      <c r="T105" s="1422"/>
      <c r="U105" s="1422"/>
      <c r="V105" s="1422"/>
      <c r="W105" s="1422"/>
      <c r="X105" s="1422"/>
      <c r="Y105" s="1422"/>
      <c r="Z105" s="1422"/>
      <c r="AA105" s="1422"/>
      <c r="AB105" s="1422"/>
      <c r="AC105" s="1422"/>
      <c r="AD105" s="1422"/>
      <c r="AE105" s="1422"/>
      <c r="AF105" s="1422"/>
      <c r="AG105" s="1422"/>
      <c r="AH105" s="1422"/>
      <c r="AI105" s="1422"/>
      <c r="AJ105" s="1422"/>
      <c r="AK105" s="1422"/>
      <c r="AL105" s="1422"/>
      <c r="AM105" s="1422"/>
      <c r="AN105" s="1422"/>
      <c r="AO105" s="1422"/>
      <c r="AP105" s="1422"/>
      <c r="AQ105" s="1422"/>
      <c r="AR105" s="1422"/>
      <c r="AS105" s="1422"/>
      <c r="AT105" s="1422"/>
      <c r="AU105" s="1422"/>
      <c r="AV105" s="1422"/>
      <c r="AW105" s="1422"/>
      <c r="AX105" s="1422"/>
      <c r="AY105" s="1422"/>
      <c r="AZ105" s="1422"/>
      <c r="BA105" s="1422"/>
      <c r="BB105" s="1422"/>
      <c r="BC105" s="1422"/>
      <c r="BD105" s="1422"/>
      <c r="BE105" s="1422"/>
      <c r="BF105" s="1422"/>
      <c r="BG105" s="1422"/>
      <c r="BH105" s="1422"/>
      <c r="BI105" s="1422"/>
      <c r="BJ105" s="1422"/>
      <c r="BK105" s="1422"/>
      <c r="BL105" s="1422"/>
      <c r="BM105" s="1422"/>
      <c r="BN105" s="1422"/>
      <c r="BO105" s="1422"/>
      <c r="BP105" s="1422"/>
      <c r="BQ105" s="1422"/>
      <c r="BR105" s="1422"/>
      <c r="BS105" s="1422"/>
      <c r="BT105" s="1422"/>
      <c r="BU105" s="1422"/>
      <c r="BV105" s="1422"/>
      <c r="BW105" s="1422"/>
      <c r="BX105" s="1422"/>
      <c r="BY105" s="1422"/>
      <c r="BZ105" s="1422"/>
      <c r="CA105" s="1422"/>
    </row>
    <row r="106" spans="1:79" x14ac:dyDescent="0.3">
      <c r="A106" s="1422"/>
      <c r="B106" s="1422"/>
      <c r="C106" s="1422"/>
      <c r="D106" s="1422"/>
      <c r="E106" s="1422"/>
      <c r="F106" s="1422"/>
      <c r="G106" s="1422"/>
      <c r="H106" s="1422"/>
      <c r="I106" s="1422"/>
      <c r="J106" s="1422"/>
      <c r="K106" s="1422"/>
      <c r="L106" s="1422"/>
      <c r="M106" s="1422"/>
      <c r="N106" s="1422"/>
      <c r="O106" s="1422"/>
      <c r="P106" s="1422"/>
      <c r="Q106" s="1422"/>
      <c r="R106" s="1422"/>
      <c r="S106" s="1422"/>
      <c r="T106" s="1422"/>
      <c r="U106" s="1422"/>
      <c r="V106" s="1422"/>
      <c r="W106" s="1422"/>
      <c r="X106" s="1422"/>
      <c r="Y106" s="1422"/>
      <c r="Z106" s="1422"/>
      <c r="AA106" s="1422"/>
      <c r="AB106" s="1422"/>
      <c r="AC106" s="1422"/>
      <c r="AD106" s="1422"/>
      <c r="AE106" s="1422"/>
      <c r="AF106" s="1422"/>
      <c r="AG106" s="1422"/>
      <c r="AH106" s="1422"/>
      <c r="AI106" s="1422"/>
      <c r="AJ106" s="1422"/>
      <c r="AK106" s="1422"/>
      <c r="AL106" s="1422"/>
      <c r="AM106" s="1422"/>
      <c r="AN106" s="1422"/>
      <c r="AO106" s="1422"/>
      <c r="AP106" s="1422"/>
      <c r="AQ106" s="1422"/>
      <c r="AR106" s="1422"/>
      <c r="AS106" s="1422"/>
      <c r="AT106" s="1422"/>
      <c r="AU106" s="1422"/>
      <c r="AV106" s="1422"/>
      <c r="AW106" s="1422"/>
      <c r="AX106" s="1422"/>
      <c r="AY106" s="1422"/>
      <c r="AZ106" s="1422"/>
      <c r="BA106" s="1422"/>
      <c r="BB106" s="1422"/>
      <c r="BC106" s="1422"/>
      <c r="BD106" s="1422"/>
      <c r="BE106" s="1422"/>
      <c r="BF106" s="1422"/>
      <c r="BG106" s="1422"/>
      <c r="BH106" s="1422"/>
      <c r="BI106" s="1422"/>
      <c r="BJ106" s="1422"/>
      <c r="BK106" s="1422"/>
      <c r="BL106" s="1422"/>
      <c r="BM106" s="1422"/>
      <c r="BN106" s="1422"/>
      <c r="BO106" s="1422"/>
      <c r="BP106" s="1422"/>
      <c r="BQ106" s="1422"/>
      <c r="BR106" s="1422"/>
      <c r="BS106" s="1422"/>
      <c r="BT106" s="1422"/>
      <c r="BU106" s="1422"/>
      <c r="BV106" s="1422"/>
      <c r="BW106" s="1422"/>
      <c r="BX106" s="1422"/>
      <c r="BY106" s="1422"/>
      <c r="BZ106" s="1422"/>
      <c r="CA106" s="1422"/>
    </row>
    <row r="107" spans="1:79" x14ac:dyDescent="0.3">
      <c r="A107" s="1422"/>
      <c r="B107" s="1422"/>
      <c r="C107" s="1422"/>
      <c r="D107" s="1422"/>
      <c r="E107" s="1422"/>
      <c r="F107" s="1422"/>
      <c r="G107" s="1422"/>
      <c r="H107" s="1422"/>
      <c r="I107" s="1422"/>
      <c r="J107" s="1422"/>
      <c r="K107" s="1422"/>
      <c r="L107" s="1422"/>
      <c r="M107" s="1422"/>
      <c r="N107" s="1422"/>
      <c r="O107" s="1422"/>
      <c r="P107" s="1422"/>
      <c r="Q107" s="1422"/>
      <c r="R107" s="1422"/>
      <c r="S107" s="1422"/>
      <c r="T107" s="1422"/>
      <c r="U107" s="1422"/>
      <c r="V107" s="1422"/>
      <c r="W107" s="1422"/>
      <c r="X107" s="1422"/>
      <c r="Y107" s="1422"/>
      <c r="Z107" s="1422"/>
      <c r="AA107" s="1422"/>
      <c r="AB107" s="1422"/>
      <c r="AC107" s="1422"/>
      <c r="AD107" s="1422"/>
      <c r="AE107" s="1422"/>
      <c r="AF107" s="1422"/>
      <c r="AG107" s="1422"/>
      <c r="AH107" s="1422"/>
      <c r="AI107" s="1422"/>
      <c r="AJ107" s="1422"/>
      <c r="AK107" s="1422"/>
      <c r="AL107" s="1422"/>
      <c r="AM107" s="1422"/>
      <c r="AN107" s="1422"/>
      <c r="AO107" s="1422"/>
      <c r="AP107" s="1422"/>
      <c r="AQ107" s="1422"/>
      <c r="AR107" s="1422"/>
      <c r="AS107" s="1422"/>
      <c r="AT107" s="1422"/>
      <c r="AU107" s="1422"/>
      <c r="AV107" s="1422"/>
      <c r="AW107" s="1422"/>
      <c r="AX107" s="1422"/>
      <c r="AY107" s="1422"/>
      <c r="AZ107" s="1422"/>
      <c r="BA107" s="1422"/>
      <c r="BB107" s="1422"/>
      <c r="BC107" s="1422"/>
      <c r="BD107" s="1422"/>
      <c r="BE107" s="1422"/>
      <c r="BF107" s="1422"/>
      <c r="BG107" s="1422"/>
      <c r="BH107" s="1422"/>
      <c r="BI107" s="1422"/>
      <c r="BJ107" s="1422"/>
      <c r="BK107" s="1422"/>
      <c r="BL107" s="1422"/>
      <c r="BM107" s="1422"/>
      <c r="BN107" s="1422"/>
      <c r="BO107" s="1422"/>
      <c r="BP107" s="1422"/>
      <c r="BQ107" s="1422"/>
      <c r="BR107" s="1422"/>
      <c r="BS107" s="1422"/>
      <c r="BT107" s="1422"/>
      <c r="BU107" s="1422"/>
      <c r="BV107" s="1422"/>
      <c r="BW107" s="1422"/>
      <c r="BX107" s="1422"/>
      <c r="BY107" s="1422"/>
      <c r="BZ107" s="1422"/>
      <c r="CA107" s="1422"/>
    </row>
    <row r="108" spans="1:79" x14ac:dyDescent="0.3">
      <c r="A108" s="1422"/>
      <c r="B108" s="1422"/>
      <c r="C108" s="1422"/>
      <c r="D108" s="1422"/>
      <c r="E108" s="1422"/>
      <c r="F108" s="1422"/>
      <c r="G108" s="1422"/>
      <c r="H108" s="1422"/>
      <c r="I108" s="1422"/>
      <c r="J108" s="1422"/>
      <c r="K108" s="1422"/>
      <c r="L108" s="1422"/>
      <c r="M108" s="1422"/>
      <c r="N108" s="1422"/>
      <c r="O108" s="1422"/>
      <c r="P108" s="1422"/>
      <c r="Q108" s="1422"/>
      <c r="R108" s="1422"/>
      <c r="S108" s="1422"/>
      <c r="T108" s="1422"/>
      <c r="U108" s="1422"/>
      <c r="V108" s="1422"/>
      <c r="W108" s="1422"/>
      <c r="X108" s="1422"/>
      <c r="Y108" s="1422"/>
      <c r="Z108" s="1422"/>
      <c r="AA108" s="1422"/>
      <c r="AB108" s="1422"/>
      <c r="AC108" s="1422"/>
      <c r="AD108" s="1422"/>
      <c r="AE108" s="1422"/>
      <c r="AF108" s="1422"/>
      <c r="AG108" s="1422"/>
      <c r="AH108" s="1422"/>
      <c r="AI108" s="1422"/>
      <c r="AJ108" s="1422"/>
      <c r="AK108" s="1422"/>
      <c r="AL108" s="1422"/>
      <c r="AM108" s="1422"/>
      <c r="AN108" s="1422"/>
      <c r="AO108" s="1422"/>
      <c r="AP108" s="1422"/>
      <c r="AQ108" s="1422"/>
      <c r="AR108" s="1422"/>
      <c r="AS108" s="1422"/>
      <c r="AT108" s="1422"/>
      <c r="AU108" s="1422"/>
      <c r="AV108" s="1422"/>
      <c r="AW108" s="1422"/>
      <c r="AX108" s="1422"/>
      <c r="AY108" s="1422"/>
      <c r="AZ108" s="1422"/>
      <c r="BA108" s="1422"/>
      <c r="BB108" s="1422"/>
      <c r="BC108" s="1422"/>
      <c r="BD108" s="1422"/>
      <c r="BE108" s="1422"/>
      <c r="BF108" s="1422"/>
      <c r="BG108" s="1422"/>
      <c r="BH108" s="1422"/>
      <c r="BI108" s="1422"/>
      <c r="BJ108" s="1422"/>
      <c r="BK108" s="1422"/>
      <c r="BL108" s="1422"/>
      <c r="BM108" s="1422"/>
      <c r="BN108" s="1422"/>
      <c r="BO108" s="1422"/>
      <c r="BP108" s="1422"/>
      <c r="BQ108" s="1422"/>
      <c r="BR108" s="1422"/>
      <c r="BS108" s="1422"/>
      <c r="BT108" s="1422"/>
      <c r="BU108" s="1422"/>
      <c r="BV108" s="1422"/>
      <c r="BW108" s="1422"/>
      <c r="BX108" s="1422"/>
      <c r="BY108" s="1422"/>
      <c r="BZ108" s="1422"/>
      <c r="CA108" s="1422"/>
    </row>
    <row r="109" spans="1:79" x14ac:dyDescent="0.3">
      <c r="A109" s="1422"/>
      <c r="B109" s="1422"/>
      <c r="C109" s="1422"/>
      <c r="D109" s="1422"/>
      <c r="E109" s="1422"/>
      <c r="F109" s="1422"/>
      <c r="G109" s="1422"/>
      <c r="H109" s="1422"/>
      <c r="I109" s="1422"/>
      <c r="J109" s="1422"/>
      <c r="K109" s="1422"/>
      <c r="L109" s="1422"/>
      <c r="M109" s="1422"/>
      <c r="N109" s="1422"/>
      <c r="O109" s="1422"/>
      <c r="P109" s="1422"/>
      <c r="Q109" s="1422"/>
      <c r="R109" s="1422"/>
      <c r="S109" s="1422"/>
      <c r="T109" s="1422"/>
      <c r="U109" s="1422"/>
      <c r="V109" s="1422"/>
      <c r="W109" s="1422"/>
      <c r="X109" s="1422"/>
      <c r="Y109" s="1422"/>
      <c r="Z109" s="1422"/>
      <c r="AA109" s="1422"/>
      <c r="AB109" s="1422"/>
      <c r="AC109" s="1422"/>
      <c r="AD109" s="1422"/>
      <c r="AE109" s="1422"/>
      <c r="AF109" s="1422"/>
      <c r="AG109" s="1422"/>
      <c r="AH109" s="1422"/>
      <c r="AI109" s="1422"/>
      <c r="AJ109" s="1422"/>
      <c r="AK109" s="1422"/>
      <c r="AL109" s="1422"/>
      <c r="AM109" s="1422"/>
      <c r="AN109" s="1422"/>
      <c r="AO109" s="1422"/>
      <c r="AP109" s="1422"/>
      <c r="AQ109" s="1422"/>
      <c r="AR109" s="1422"/>
      <c r="AS109" s="1422"/>
      <c r="AT109" s="1422"/>
      <c r="AU109" s="1422"/>
      <c r="AV109" s="1422"/>
      <c r="AW109" s="1422"/>
      <c r="AX109" s="1422"/>
      <c r="AY109" s="1422"/>
      <c r="AZ109" s="1422"/>
      <c r="BA109" s="1422"/>
      <c r="BB109" s="1422"/>
      <c r="BC109" s="1422"/>
      <c r="BD109" s="1422"/>
      <c r="BE109" s="1422"/>
      <c r="BF109" s="1422"/>
      <c r="BG109" s="1422"/>
      <c r="BH109" s="1422"/>
      <c r="BI109" s="1422"/>
      <c r="BJ109" s="1422"/>
      <c r="BK109" s="1422"/>
      <c r="BL109" s="1422"/>
      <c r="BM109" s="1422"/>
      <c r="BN109" s="1422"/>
      <c r="BO109" s="1422"/>
      <c r="BP109" s="1422"/>
      <c r="BQ109" s="1422"/>
      <c r="BR109" s="1422"/>
      <c r="BS109" s="1422"/>
      <c r="BT109" s="1422"/>
      <c r="BU109" s="1422"/>
      <c r="BV109" s="1422"/>
      <c r="BW109" s="1422"/>
      <c r="BX109" s="1422"/>
      <c r="BY109" s="1422"/>
      <c r="BZ109" s="1422"/>
      <c r="CA109" s="1422"/>
    </row>
    <row r="110" spans="1:79" x14ac:dyDescent="0.3">
      <c r="A110" s="1422"/>
      <c r="B110" s="1422"/>
      <c r="C110" s="1422"/>
      <c r="D110" s="1422"/>
      <c r="E110" s="1422"/>
      <c r="F110" s="1422"/>
      <c r="G110" s="1422"/>
      <c r="H110" s="1422"/>
      <c r="I110" s="1422"/>
      <c r="J110" s="1422"/>
      <c r="K110" s="1422"/>
      <c r="L110" s="1422"/>
      <c r="M110" s="1422"/>
      <c r="N110" s="1422"/>
      <c r="O110" s="1422"/>
      <c r="P110" s="1422"/>
      <c r="Q110" s="1422"/>
      <c r="R110" s="1422"/>
      <c r="S110" s="1422"/>
      <c r="T110" s="1422"/>
      <c r="U110" s="1422"/>
      <c r="V110" s="1422"/>
      <c r="W110" s="1422"/>
      <c r="X110" s="1422"/>
      <c r="Y110" s="1422"/>
      <c r="Z110" s="1422"/>
      <c r="AA110" s="1422"/>
      <c r="AB110" s="1422"/>
      <c r="AC110" s="1422"/>
      <c r="AD110" s="1422"/>
      <c r="AE110" s="1422"/>
      <c r="AF110" s="1422"/>
      <c r="AG110" s="1422"/>
      <c r="AH110" s="1422"/>
      <c r="AI110" s="1422"/>
      <c r="AJ110" s="1422"/>
      <c r="AK110" s="1422"/>
      <c r="AL110" s="1422"/>
      <c r="AM110" s="1422"/>
      <c r="AN110" s="1422"/>
      <c r="AO110" s="1422"/>
      <c r="AP110" s="1422"/>
      <c r="AQ110" s="1422"/>
      <c r="AR110" s="1422"/>
      <c r="AS110" s="1422"/>
      <c r="AT110" s="1422"/>
      <c r="AU110" s="1422"/>
      <c r="AV110" s="1422"/>
      <c r="AW110" s="1422"/>
      <c r="AX110" s="1422"/>
      <c r="AY110" s="1422"/>
      <c r="AZ110" s="1422"/>
      <c r="BA110" s="1422"/>
      <c r="BB110" s="1422"/>
      <c r="BC110" s="1422"/>
      <c r="BD110" s="1422"/>
      <c r="BE110" s="1422"/>
      <c r="BF110" s="1422"/>
      <c r="BG110" s="1422"/>
      <c r="BH110" s="1422"/>
      <c r="BI110" s="1422"/>
      <c r="BJ110" s="1422"/>
      <c r="BK110" s="1422"/>
      <c r="BL110" s="1422"/>
      <c r="BM110" s="1422"/>
      <c r="BN110" s="1422"/>
      <c r="BO110" s="1422"/>
      <c r="BP110" s="1422"/>
      <c r="BQ110" s="1422"/>
      <c r="BR110" s="1422"/>
      <c r="BS110" s="1422"/>
      <c r="BT110" s="1422"/>
      <c r="BU110" s="1422"/>
      <c r="BV110" s="1422"/>
      <c r="BW110" s="1422"/>
      <c r="BX110" s="1422"/>
      <c r="BY110" s="1422"/>
      <c r="BZ110" s="1422"/>
      <c r="CA110" s="1422"/>
    </row>
    <row r="111" spans="1:79" x14ac:dyDescent="0.3">
      <c r="A111" s="1422"/>
      <c r="B111" s="1422"/>
      <c r="C111" s="1422"/>
      <c r="D111" s="1422"/>
      <c r="E111" s="1422"/>
      <c r="F111" s="1422"/>
      <c r="G111" s="1422"/>
      <c r="H111" s="1422"/>
      <c r="I111" s="1422"/>
      <c r="J111" s="1422"/>
      <c r="K111" s="1422"/>
      <c r="L111" s="1422"/>
      <c r="M111" s="1422"/>
      <c r="N111" s="1422"/>
      <c r="O111" s="1422"/>
      <c r="P111" s="1422"/>
      <c r="Q111" s="1422"/>
      <c r="R111" s="1422"/>
      <c r="S111" s="1422"/>
      <c r="T111" s="1422"/>
      <c r="U111" s="1422"/>
      <c r="V111" s="1422"/>
      <c r="W111" s="1422"/>
      <c r="X111" s="1422"/>
      <c r="Y111" s="1422"/>
      <c r="Z111" s="1422"/>
      <c r="AA111" s="1422"/>
      <c r="AB111" s="1422"/>
      <c r="AC111" s="1422"/>
      <c r="AD111" s="1422"/>
      <c r="AE111" s="1422"/>
      <c r="AF111" s="1422"/>
      <c r="AG111" s="1422"/>
      <c r="AH111" s="1422"/>
      <c r="AI111" s="1422"/>
      <c r="AJ111" s="1422"/>
      <c r="AK111" s="1422"/>
      <c r="AL111" s="1422"/>
      <c r="AM111" s="1422"/>
      <c r="AN111" s="1422"/>
      <c r="AO111" s="1422"/>
      <c r="AP111" s="1422"/>
      <c r="AQ111" s="1422"/>
      <c r="AR111" s="1422"/>
      <c r="AS111" s="1422"/>
      <c r="AT111" s="1422"/>
      <c r="AU111" s="1422"/>
      <c r="AV111" s="1422"/>
      <c r="AW111" s="1422"/>
      <c r="AX111" s="1422"/>
      <c r="AY111" s="1422"/>
      <c r="AZ111" s="1422"/>
      <c r="BA111" s="1422"/>
      <c r="BB111" s="1422"/>
      <c r="BC111" s="1422"/>
      <c r="BD111" s="1422"/>
      <c r="BE111" s="1422"/>
      <c r="BF111" s="1422"/>
      <c r="BG111" s="1422"/>
      <c r="BH111" s="1422"/>
      <c r="BI111" s="1422"/>
      <c r="BJ111" s="1422"/>
      <c r="BK111" s="1422"/>
      <c r="BL111" s="1422"/>
      <c r="BM111" s="1422"/>
      <c r="BN111" s="1422"/>
      <c r="BO111" s="1422"/>
      <c r="BP111" s="1422"/>
      <c r="BQ111" s="1422"/>
      <c r="BR111" s="1422"/>
      <c r="BS111" s="1422"/>
      <c r="BT111" s="1422"/>
      <c r="BU111" s="1422"/>
      <c r="BV111" s="1422"/>
      <c r="BW111" s="1422"/>
      <c r="BX111" s="1422"/>
      <c r="BY111" s="1422"/>
      <c r="BZ111" s="1422"/>
      <c r="CA111" s="1422"/>
    </row>
    <row r="112" spans="1:79" x14ac:dyDescent="0.3">
      <c r="A112" s="1422"/>
      <c r="B112" s="1422"/>
      <c r="C112" s="1422"/>
      <c r="D112" s="1422"/>
      <c r="E112" s="1422"/>
      <c r="F112" s="1422"/>
      <c r="G112" s="1422"/>
      <c r="H112" s="1422"/>
      <c r="I112" s="1422"/>
      <c r="J112" s="1422"/>
      <c r="K112" s="1422"/>
      <c r="L112" s="1422"/>
      <c r="M112" s="1422"/>
      <c r="N112" s="1422"/>
      <c r="O112" s="1422"/>
      <c r="P112" s="1422"/>
      <c r="Q112" s="1422"/>
      <c r="R112" s="1422"/>
      <c r="S112" s="1422"/>
      <c r="T112" s="1422"/>
      <c r="U112" s="1422"/>
      <c r="V112" s="1422"/>
      <c r="W112" s="1422"/>
      <c r="X112" s="1422"/>
      <c r="Y112" s="1422"/>
      <c r="Z112" s="1422"/>
      <c r="AA112" s="1422"/>
      <c r="AB112" s="1422"/>
      <c r="AC112" s="1422"/>
      <c r="AD112" s="1422"/>
      <c r="AE112" s="1422"/>
      <c r="AF112" s="1422"/>
      <c r="AG112" s="1422"/>
      <c r="AH112" s="1422"/>
      <c r="AI112" s="1422"/>
      <c r="AJ112" s="1422"/>
      <c r="AK112" s="1422"/>
      <c r="AL112" s="1422"/>
      <c r="AM112" s="1422"/>
      <c r="AN112" s="1422"/>
      <c r="AO112" s="1422"/>
      <c r="AP112" s="1422"/>
      <c r="AQ112" s="1422"/>
      <c r="AR112" s="1422"/>
      <c r="AS112" s="1422"/>
      <c r="AT112" s="1422"/>
      <c r="AU112" s="1422"/>
      <c r="AV112" s="1422"/>
      <c r="AW112" s="1422"/>
      <c r="AX112" s="1422"/>
      <c r="AY112" s="1422"/>
      <c r="AZ112" s="1422"/>
      <c r="BA112" s="1422"/>
      <c r="BB112" s="1422"/>
      <c r="BC112" s="1422"/>
      <c r="BD112" s="1422"/>
      <c r="BE112" s="1422"/>
      <c r="BF112" s="1422"/>
      <c r="BG112" s="1422"/>
      <c r="BH112" s="1422"/>
      <c r="BI112" s="1422"/>
      <c r="BJ112" s="1422"/>
      <c r="BK112" s="1422"/>
      <c r="BL112" s="1422"/>
      <c r="BM112" s="1422"/>
      <c r="BN112" s="1422"/>
      <c r="BO112" s="1422"/>
      <c r="BP112" s="1422"/>
      <c r="BQ112" s="1422"/>
      <c r="BR112" s="1422"/>
      <c r="BS112" s="1422"/>
      <c r="BT112" s="1422"/>
      <c r="BU112" s="1422"/>
      <c r="BV112" s="1422"/>
      <c r="BW112" s="1422"/>
      <c r="BX112" s="1422"/>
      <c r="BY112" s="1422"/>
      <c r="BZ112" s="1422"/>
      <c r="CA112" s="1422"/>
    </row>
    <row r="113" spans="1:79" x14ac:dyDescent="0.3">
      <c r="A113" s="1422"/>
      <c r="B113" s="1422"/>
      <c r="C113" s="1422"/>
      <c r="D113" s="1422"/>
      <c r="E113" s="1422"/>
      <c r="F113" s="1422"/>
      <c r="G113" s="1422"/>
      <c r="H113" s="1422"/>
      <c r="I113" s="1422"/>
      <c r="J113" s="1422"/>
      <c r="K113" s="1422"/>
      <c r="L113" s="1422"/>
      <c r="M113" s="1422"/>
      <c r="N113" s="1422"/>
      <c r="O113" s="1422"/>
      <c r="P113" s="1422"/>
      <c r="Q113" s="1422"/>
      <c r="R113" s="1422"/>
      <c r="S113" s="1422"/>
      <c r="T113" s="1422"/>
      <c r="U113" s="1422"/>
      <c r="V113" s="1422"/>
      <c r="W113" s="1422"/>
      <c r="X113" s="1422"/>
      <c r="Y113" s="1422"/>
      <c r="Z113" s="1422"/>
      <c r="AA113" s="1422"/>
      <c r="AB113" s="1422"/>
      <c r="AC113" s="1422"/>
      <c r="AD113" s="1422"/>
      <c r="AE113" s="1422"/>
      <c r="AF113" s="1422"/>
      <c r="AG113" s="1422"/>
      <c r="AH113" s="1422"/>
      <c r="AI113" s="1422"/>
      <c r="AJ113" s="1422"/>
      <c r="AK113" s="1422"/>
      <c r="AL113" s="1422"/>
      <c r="AM113" s="1422"/>
      <c r="AN113" s="1422"/>
      <c r="AO113" s="1422"/>
      <c r="AP113" s="1422"/>
      <c r="AQ113" s="1422"/>
      <c r="AR113" s="1422"/>
      <c r="AS113" s="1422"/>
      <c r="AT113" s="1422"/>
      <c r="AU113" s="1422"/>
      <c r="AV113" s="1422"/>
      <c r="AW113" s="1422"/>
      <c r="AX113" s="1422"/>
      <c r="AY113" s="1422"/>
      <c r="AZ113" s="1422"/>
      <c r="BA113" s="1422"/>
      <c r="BB113" s="1422"/>
      <c r="BC113" s="1422"/>
      <c r="BD113" s="1422"/>
      <c r="BE113" s="1422"/>
      <c r="BF113" s="1422"/>
      <c r="BG113" s="1422"/>
      <c r="BH113" s="1422"/>
      <c r="BI113" s="1422"/>
      <c r="BJ113" s="1422"/>
      <c r="BK113" s="1422"/>
      <c r="BL113" s="1422"/>
      <c r="BM113" s="1422"/>
      <c r="BN113" s="1422"/>
      <c r="BO113" s="1422"/>
      <c r="BP113" s="1422"/>
      <c r="BQ113" s="1422"/>
      <c r="BR113" s="1422"/>
      <c r="BS113" s="1422"/>
      <c r="BT113" s="1422"/>
      <c r="BU113" s="1422"/>
      <c r="BV113" s="1422"/>
      <c r="BW113" s="1422"/>
      <c r="BX113" s="1422"/>
      <c r="BY113" s="1422"/>
      <c r="BZ113" s="1422"/>
      <c r="CA113" s="1422"/>
    </row>
    <row r="114" spans="1:79" x14ac:dyDescent="0.3">
      <c r="A114" s="1422"/>
      <c r="B114" s="1422"/>
      <c r="C114" s="1422"/>
      <c r="D114" s="1422"/>
      <c r="E114" s="1422"/>
      <c r="F114" s="1422"/>
      <c r="G114" s="1422"/>
      <c r="H114" s="1422"/>
      <c r="I114" s="1422"/>
      <c r="J114" s="1422"/>
      <c r="K114" s="1422"/>
      <c r="L114" s="1422"/>
      <c r="M114" s="1422"/>
      <c r="N114" s="1422"/>
      <c r="O114" s="1422"/>
      <c r="P114" s="1422"/>
      <c r="Q114" s="1422"/>
      <c r="R114" s="1422"/>
      <c r="S114" s="1422"/>
      <c r="T114" s="1422"/>
      <c r="U114" s="1422"/>
      <c r="V114" s="1422"/>
      <c r="W114" s="1422"/>
      <c r="X114" s="1422"/>
      <c r="Y114" s="1422"/>
      <c r="Z114" s="1422"/>
      <c r="AA114" s="1422"/>
      <c r="AB114" s="1422"/>
      <c r="AC114" s="1422"/>
      <c r="AD114" s="1422"/>
      <c r="AE114" s="1422"/>
      <c r="AF114" s="1422"/>
      <c r="AG114" s="1422"/>
      <c r="AH114" s="1422"/>
      <c r="AI114" s="1422"/>
      <c r="AJ114" s="1422"/>
      <c r="AK114" s="1422"/>
      <c r="AL114" s="1422"/>
      <c r="AM114" s="1422"/>
      <c r="AN114" s="1422"/>
      <c r="AO114" s="1422"/>
      <c r="AP114" s="1422"/>
      <c r="AQ114" s="1422"/>
      <c r="AR114" s="1422"/>
      <c r="AS114" s="1422"/>
      <c r="AT114" s="1422"/>
      <c r="AU114" s="1422"/>
      <c r="AV114" s="1422"/>
      <c r="AW114" s="1422"/>
      <c r="AX114" s="1422"/>
      <c r="AY114" s="1422"/>
      <c r="AZ114" s="1422"/>
      <c r="BA114" s="1422"/>
      <c r="BB114" s="1422"/>
      <c r="BC114" s="1422"/>
      <c r="BD114" s="1422"/>
      <c r="BE114" s="1422"/>
      <c r="BF114" s="1422"/>
      <c r="BG114" s="1422"/>
      <c r="BH114" s="1422"/>
      <c r="BI114" s="1422"/>
      <c r="BJ114" s="1422"/>
      <c r="BK114" s="1422"/>
      <c r="BL114" s="1422"/>
      <c r="BM114" s="1422"/>
      <c r="BN114" s="1422"/>
      <c r="BO114" s="1422"/>
      <c r="BP114" s="1422"/>
      <c r="BQ114" s="1422"/>
      <c r="BR114" s="1422"/>
      <c r="BS114" s="1422"/>
      <c r="BT114" s="1422"/>
      <c r="BU114" s="1422"/>
      <c r="BV114" s="1422"/>
      <c r="BW114" s="1422"/>
      <c r="BX114" s="1422"/>
      <c r="BY114" s="1422"/>
      <c r="BZ114" s="1422"/>
      <c r="CA114" s="1422"/>
    </row>
    <row r="115" spans="1:79" x14ac:dyDescent="0.3">
      <c r="A115" s="1422"/>
      <c r="B115" s="1422"/>
      <c r="C115" s="1422"/>
      <c r="D115" s="1422"/>
      <c r="E115" s="1422"/>
      <c r="F115" s="1422"/>
      <c r="G115" s="1422"/>
      <c r="H115" s="1422"/>
      <c r="I115" s="1422"/>
      <c r="J115" s="1422"/>
      <c r="K115" s="1422"/>
      <c r="L115" s="1422"/>
      <c r="M115" s="1422"/>
      <c r="N115" s="1422"/>
      <c r="O115" s="1422"/>
      <c r="P115" s="1422"/>
      <c r="Q115" s="1422"/>
      <c r="R115" s="1422"/>
      <c r="S115" s="1422"/>
      <c r="T115" s="1422"/>
      <c r="U115" s="1422"/>
      <c r="V115" s="1422"/>
      <c r="W115" s="1422"/>
      <c r="X115" s="1422"/>
      <c r="Y115" s="1422"/>
      <c r="Z115" s="1422"/>
      <c r="AA115" s="1422"/>
      <c r="AB115" s="1422"/>
      <c r="AC115" s="1422"/>
      <c r="AD115" s="1422"/>
      <c r="AE115" s="1422"/>
      <c r="AF115" s="1422"/>
      <c r="AG115" s="1422"/>
      <c r="AH115" s="1422"/>
      <c r="AI115" s="1422"/>
      <c r="AJ115" s="1422"/>
      <c r="AK115" s="1422"/>
      <c r="AL115" s="1422"/>
      <c r="AM115" s="1422"/>
      <c r="AN115" s="1422"/>
      <c r="AO115" s="1422"/>
      <c r="AP115" s="1422"/>
      <c r="AQ115" s="1422"/>
      <c r="AR115" s="1422"/>
      <c r="AS115" s="1422"/>
      <c r="AT115" s="1422"/>
      <c r="AU115" s="1422"/>
      <c r="AV115" s="1422"/>
      <c r="AW115" s="1422"/>
      <c r="AX115" s="1422"/>
      <c r="AY115" s="1422"/>
      <c r="AZ115" s="1422"/>
      <c r="BA115" s="1422"/>
      <c r="BB115" s="1422"/>
      <c r="BC115" s="1422"/>
      <c r="BD115" s="1422"/>
      <c r="BE115" s="1422"/>
      <c r="BF115" s="1422"/>
      <c r="BG115" s="1422"/>
      <c r="BH115" s="1422"/>
      <c r="BI115" s="1422"/>
      <c r="BJ115" s="1422"/>
      <c r="BK115" s="1422"/>
      <c r="BL115" s="1422"/>
      <c r="BM115" s="1422"/>
      <c r="BN115" s="1422"/>
      <c r="BO115" s="1422"/>
      <c r="BP115" s="1422"/>
      <c r="BQ115" s="1422"/>
      <c r="BR115" s="1422"/>
      <c r="BS115" s="1422"/>
      <c r="BT115" s="1422"/>
      <c r="BU115" s="1422"/>
      <c r="BV115" s="1422"/>
      <c r="BW115" s="1422"/>
      <c r="BX115" s="1422"/>
      <c r="BY115" s="1422"/>
      <c r="BZ115" s="1422"/>
      <c r="CA115" s="1422"/>
    </row>
    <row r="116" spans="1:79" x14ac:dyDescent="0.3">
      <c r="A116" s="1422"/>
      <c r="B116" s="1422"/>
      <c r="C116" s="1422"/>
      <c r="D116" s="1422"/>
      <c r="E116" s="1422"/>
      <c r="F116" s="1422"/>
      <c r="G116" s="1422"/>
      <c r="H116" s="1422"/>
      <c r="I116" s="1422"/>
      <c r="J116" s="1422"/>
      <c r="K116" s="1422"/>
      <c r="L116" s="1422"/>
      <c r="M116" s="1422"/>
      <c r="N116" s="1422"/>
      <c r="O116" s="1422"/>
      <c r="P116" s="1422"/>
      <c r="Q116" s="1422"/>
      <c r="R116" s="1422"/>
      <c r="S116" s="1422"/>
      <c r="T116" s="1422"/>
      <c r="U116" s="1422"/>
      <c r="V116" s="1422"/>
      <c r="W116" s="1422"/>
      <c r="X116" s="1422"/>
      <c r="Y116" s="1422"/>
      <c r="Z116" s="1422"/>
      <c r="AA116" s="1422"/>
      <c r="AB116" s="1422"/>
      <c r="AC116" s="1422"/>
      <c r="AD116" s="1422"/>
      <c r="AE116" s="1422"/>
      <c r="AF116" s="1422"/>
      <c r="AG116" s="1422"/>
      <c r="AH116" s="1422"/>
      <c r="AI116" s="1422"/>
      <c r="AJ116" s="1422"/>
      <c r="AK116" s="1422"/>
      <c r="AL116" s="1422"/>
      <c r="AM116" s="1422"/>
      <c r="AN116" s="1422"/>
      <c r="AO116" s="1422"/>
      <c r="AP116" s="1422"/>
      <c r="AQ116" s="1422"/>
      <c r="AR116" s="1422"/>
      <c r="AS116" s="1422"/>
      <c r="AT116" s="1422"/>
      <c r="AU116" s="1422"/>
      <c r="AV116" s="1422"/>
      <c r="AW116" s="1422"/>
      <c r="AX116" s="1422"/>
      <c r="AY116" s="1422"/>
      <c r="AZ116" s="1422"/>
      <c r="BA116" s="1422"/>
      <c r="BB116" s="1422"/>
      <c r="BC116" s="1422"/>
      <c r="BD116" s="1422"/>
      <c r="BE116" s="1422"/>
      <c r="BF116" s="1422"/>
      <c r="BG116" s="1422"/>
      <c r="BH116" s="1422"/>
      <c r="BI116" s="1422"/>
      <c r="BJ116" s="1422"/>
      <c r="BK116" s="1422"/>
      <c r="BL116" s="1422"/>
      <c r="BM116" s="1422"/>
      <c r="BN116" s="1422"/>
      <c r="BO116" s="1422"/>
      <c r="BP116" s="1422"/>
      <c r="BQ116" s="1422"/>
      <c r="BR116" s="1422"/>
      <c r="BS116" s="1422"/>
      <c r="BT116" s="1422"/>
      <c r="BU116" s="1422"/>
      <c r="BV116" s="1422"/>
      <c r="BW116" s="1422"/>
      <c r="BX116" s="1422"/>
      <c r="BY116" s="1422"/>
      <c r="BZ116" s="1422"/>
      <c r="CA116" s="1422"/>
    </row>
    <row r="117" spans="1:79" x14ac:dyDescent="0.3">
      <c r="A117" s="1422"/>
      <c r="B117" s="1422"/>
      <c r="C117" s="1422"/>
      <c r="D117" s="1422"/>
      <c r="E117" s="1422"/>
      <c r="F117" s="1422"/>
      <c r="G117" s="1422"/>
      <c r="H117" s="1422"/>
      <c r="I117" s="1422"/>
      <c r="J117" s="1422"/>
      <c r="K117" s="1422"/>
      <c r="L117" s="1422"/>
      <c r="M117" s="1422"/>
      <c r="N117" s="1422"/>
      <c r="O117" s="1422"/>
      <c r="P117" s="1422"/>
      <c r="Q117" s="1422"/>
      <c r="R117" s="1422"/>
      <c r="S117" s="1422"/>
      <c r="T117" s="1422"/>
      <c r="U117" s="1422"/>
      <c r="V117" s="1422"/>
      <c r="W117" s="1422"/>
      <c r="X117" s="1422"/>
      <c r="Y117" s="1422"/>
      <c r="Z117" s="1422"/>
      <c r="AA117" s="1422"/>
      <c r="AB117" s="1422"/>
      <c r="AC117" s="1422"/>
      <c r="AD117" s="1422"/>
      <c r="AE117" s="1422"/>
      <c r="AF117" s="1422"/>
      <c r="AG117" s="1422"/>
      <c r="AH117" s="1422"/>
      <c r="AI117" s="1422"/>
      <c r="AJ117" s="1422"/>
      <c r="AK117" s="1422"/>
      <c r="AL117" s="1422"/>
      <c r="AM117" s="1422"/>
      <c r="AN117" s="1422"/>
      <c r="AO117" s="1422"/>
      <c r="AP117" s="1422"/>
      <c r="AQ117" s="1422"/>
      <c r="AR117" s="1422"/>
      <c r="AS117" s="1422"/>
      <c r="AT117" s="1422"/>
      <c r="AU117" s="1422"/>
      <c r="AV117" s="1422"/>
      <c r="AW117" s="1422"/>
      <c r="AX117" s="1422"/>
      <c r="AY117" s="1422"/>
      <c r="AZ117" s="1422"/>
      <c r="BA117" s="1422"/>
      <c r="BB117" s="1422"/>
      <c r="BC117" s="1422"/>
      <c r="BD117" s="1422"/>
      <c r="BE117" s="1422"/>
      <c r="BF117" s="1422"/>
      <c r="BG117" s="1422"/>
      <c r="BH117" s="1422"/>
      <c r="BI117" s="1422"/>
      <c r="BJ117" s="1422"/>
      <c r="BK117" s="1422"/>
      <c r="BL117" s="1422"/>
      <c r="BM117" s="1422"/>
      <c r="BN117" s="1422"/>
      <c r="BO117" s="1422"/>
      <c r="BP117" s="1422"/>
      <c r="BQ117" s="1422"/>
      <c r="BR117" s="1422"/>
      <c r="BS117" s="1422"/>
      <c r="BT117" s="1422"/>
      <c r="BU117" s="1422"/>
      <c r="BV117" s="1422"/>
      <c r="BW117" s="1422"/>
      <c r="BX117" s="1422"/>
      <c r="BY117" s="1422"/>
      <c r="BZ117" s="1422"/>
      <c r="CA117" s="1422"/>
    </row>
    <row r="118" spans="1:79" x14ac:dyDescent="0.3">
      <c r="A118" s="1422"/>
      <c r="B118" s="1422"/>
      <c r="C118" s="1422"/>
      <c r="D118" s="1422"/>
      <c r="E118" s="1422"/>
      <c r="F118" s="1422"/>
      <c r="G118" s="1422"/>
      <c r="H118" s="1422"/>
      <c r="I118" s="1422"/>
      <c r="J118" s="1422"/>
      <c r="K118" s="1422"/>
      <c r="L118" s="1422"/>
      <c r="M118" s="1422"/>
      <c r="N118" s="1422"/>
      <c r="O118" s="1422"/>
      <c r="P118" s="1422"/>
      <c r="Q118" s="1422"/>
      <c r="R118" s="1422"/>
      <c r="S118" s="1422"/>
      <c r="T118" s="1422"/>
      <c r="U118" s="1422"/>
      <c r="V118" s="1422"/>
      <c r="W118" s="1422"/>
      <c r="X118" s="1422"/>
      <c r="Y118" s="1422"/>
      <c r="Z118" s="1422"/>
      <c r="AA118" s="1422"/>
      <c r="AB118" s="1422"/>
      <c r="AC118" s="1422"/>
      <c r="AD118" s="1422"/>
      <c r="AE118" s="1422"/>
      <c r="AF118" s="1422"/>
      <c r="AG118" s="1422"/>
      <c r="AH118" s="1422"/>
      <c r="AI118" s="1422"/>
      <c r="AJ118" s="1422"/>
      <c r="AK118" s="1422"/>
      <c r="AL118" s="1422"/>
      <c r="AM118" s="1422"/>
      <c r="AN118" s="1422"/>
      <c r="AO118" s="1422"/>
      <c r="AP118" s="1422"/>
      <c r="AQ118" s="1422"/>
      <c r="AR118" s="1422"/>
      <c r="AS118" s="1422"/>
      <c r="AT118" s="1422"/>
      <c r="AU118" s="1422"/>
      <c r="AV118" s="1422"/>
      <c r="AW118" s="1422"/>
      <c r="AX118" s="1422"/>
      <c r="AY118" s="1422"/>
      <c r="AZ118" s="1422"/>
      <c r="BA118" s="1422"/>
      <c r="BB118" s="1422"/>
      <c r="BC118" s="1422"/>
      <c r="BD118" s="1422"/>
      <c r="BE118" s="1422"/>
      <c r="BF118" s="1422"/>
      <c r="BG118" s="1422"/>
      <c r="BH118" s="1422"/>
      <c r="BI118" s="1422"/>
      <c r="BJ118" s="1422"/>
      <c r="BK118" s="1422"/>
      <c r="BL118" s="1422"/>
      <c r="BM118" s="1422"/>
      <c r="BN118" s="1422"/>
      <c r="BO118" s="1422"/>
      <c r="BP118" s="1422"/>
      <c r="BQ118" s="1422"/>
      <c r="BR118" s="1422"/>
      <c r="BS118" s="1422"/>
      <c r="BT118" s="1422"/>
      <c r="BU118" s="1422"/>
      <c r="BV118" s="1422"/>
      <c r="BW118" s="1422"/>
      <c r="BX118" s="1422"/>
      <c r="BY118" s="1422"/>
      <c r="BZ118" s="1422"/>
      <c r="CA118" s="1422"/>
    </row>
    <row r="119" spans="1:79" x14ac:dyDescent="0.3">
      <c r="A119" s="1422"/>
      <c r="B119" s="1422"/>
      <c r="C119" s="1422"/>
      <c r="D119" s="1422"/>
      <c r="E119" s="1422"/>
      <c r="F119" s="1422"/>
      <c r="G119" s="1422"/>
      <c r="H119" s="1422"/>
      <c r="I119" s="1422"/>
      <c r="J119" s="1422"/>
      <c r="K119" s="1422"/>
      <c r="L119" s="1422"/>
      <c r="M119" s="1422"/>
      <c r="N119" s="1422"/>
      <c r="O119" s="1422"/>
      <c r="P119" s="1422"/>
      <c r="Q119" s="1422"/>
      <c r="R119" s="1422"/>
      <c r="S119" s="1422"/>
      <c r="T119" s="1422"/>
      <c r="U119" s="1422"/>
      <c r="V119" s="1422"/>
      <c r="W119" s="1422"/>
      <c r="X119" s="1422"/>
      <c r="Y119" s="1422"/>
      <c r="Z119" s="1422"/>
      <c r="AA119" s="1422"/>
      <c r="AB119" s="1422"/>
      <c r="AC119" s="1422"/>
      <c r="AD119" s="1422"/>
      <c r="AE119" s="1422"/>
      <c r="AF119" s="1422"/>
      <c r="AG119" s="1422"/>
      <c r="AH119" s="1422"/>
      <c r="AI119" s="1422"/>
      <c r="AJ119" s="1422"/>
      <c r="AK119" s="1422"/>
      <c r="AL119" s="1422"/>
      <c r="AM119" s="1422"/>
      <c r="AN119" s="1422"/>
      <c r="AO119" s="1422"/>
      <c r="AP119" s="1422"/>
      <c r="AQ119" s="1422"/>
      <c r="AR119" s="1422"/>
      <c r="AS119" s="1422"/>
      <c r="AT119" s="1422"/>
      <c r="AU119" s="1422"/>
      <c r="AV119" s="1422"/>
      <c r="AW119" s="1422"/>
      <c r="AX119" s="1422"/>
      <c r="AY119" s="1422"/>
      <c r="AZ119" s="1422"/>
      <c r="BA119" s="1422"/>
      <c r="BB119" s="1422"/>
      <c r="BC119" s="1422"/>
      <c r="BD119" s="1422"/>
      <c r="BE119" s="1422"/>
      <c r="BF119" s="1422"/>
      <c r="BG119" s="1422"/>
      <c r="BH119" s="1422"/>
      <c r="BI119" s="1422"/>
      <c r="BJ119" s="1422"/>
      <c r="BK119" s="1422"/>
      <c r="BL119" s="1422"/>
      <c r="BM119" s="1422"/>
      <c r="BN119" s="1422"/>
      <c r="BO119" s="1422"/>
      <c r="BP119" s="1422"/>
      <c r="BQ119" s="1422"/>
      <c r="BR119" s="1422"/>
      <c r="BS119" s="1422"/>
      <c r="BT119" s="1422"/>
      <c r="BU119" s="1422"/>
      <c r="BV119" s="1422"/>
      <c r="BW119" s="1422"/>
      <c r="BX119" s="1422"/>
      <c r="BY119" s="1422"/>
      <c r="BZ119" s="1422"/>
      <c r="CA119" s="1422"/>
    </row>
    <row r="120" spans="1:79" x14ac:dyDescent="0.3">
      <c r="A120" s="1422"/>
      <c r="B120" s="1422"/>
      <c r="C120" s="1422"/>
      <c r="D120" s="1422"/>
      <c r="E120" s="1422"/>
      <c r="F120" s="1422"/>
      <c r="G120" s="1422"/>
      <c r="H120" s="1422"/>
      <c r="I120" s="1422"/>
      <c r="J120" s="1422"/>
      <c r="K120" s="1422"/>
      <c r="L120" s="1422"/>
      <c r="M120" s="1422"/>
      <c r="N120" s="1422"/>
      <c r="O120" s="1422"/>
      <c r="P120" s="1422"/>
      <c r="Q120" s="1422"/>
      <c r="R120" s="1422"/>
      <c r="S120" s="1422"/>
      <c r="T120" s="1422"/>
      <c r="U120" s="1422"/>
      <c r="V120" s="1422"/>
      <c r="W120" s="1422"/>
      <c r="X120" s="1422"/>
      <c r="Y120" s="1422"/>
      <c r="Z120" s="1422"/>
      <c r="AA120" s="1422"/>
      <c r="AB120" s="1422"/>
      <c r="AC120" s="1422"/>
      <c r="AD120" s="1422"/>
      <c r="AE120" s="1422"/>
      <c r="AF120" s="1422"/>
      <c r="AG120" s="1422"/>
      <c r="AH120" s="1422"/>
      <c r="AI120" s="1422"/>
      <c r="AJ120" s="1422"/>
      <c r="AK120" s="1422"/>
      <c r="AL120" s="1422"/>
      <c r="AM120" s="1422"/>
      <c r="AN120" s="1422"/>
      <c r="AO120" s="1422"/>
      <c r="AP120" s="1422"/>
      <c r="AQ120" s="1422"/>
      <c r="AR120" s="1422"/>
      <c r="AS120" s="1422"/>
      <c r="AT120" s="1422"/>
      <c r="AU120" s="1422"/>
      <c r="AV120" s="1422"/>
      <c r="AW120" s="1422"/>
      <c r="AX120" s="1422"/>
      <c r="AY120" s="1422"/>
      <c r="AZ120" s="1422"/>
      <c r="BA120" s="1422"/>
      <c r="BB120" s="1422"/>
      <c r="BC120" s="1422"/>
      <c r="BD120" s="1422"/>
      <c r="BE120" s="1422"/>
      <c r="BF120" s="1422"/>
      <c r="BG120" s="1422"/>
      <c r="BH120" s="1422"/>
      <c r="BI120" s="1422"/>
      <c r="BJ120" s="1422"/>
      <c r="BK120" s="1422"/>
      <c r="BL120" s="1422"/>
      <c r="BM120" s="1422"/>
      <c r="BN120" s="1422"/>
      <c r="BO120" s="1422"/>
      <c r="BP120" s="1422"/>
      <c r="BQ120" s="1422"/>
      <c r="BR120" s="1422"/>
      <c r="BS120" s="1422"/>
      <c r="BT120" s="1422"/>
      <c r="BU120" s="1422"/>
      <c r="BV120" s="1422"/>
      <c r="BW120" s="1422"/>
      <c r="BX120" s="1422"/>
      <c r="BY120" s="1422"/>
      <c r="BZ120" s="1422"/>
      <c r="CA120" s="1422"/>
    </row>
    <row r="121" spans="1:79" x14ac:dyDescent="0.3">
      <c r="A121" s="1422"/>
      <c r="B121" s="1422"/>
      <c r="C121" s="1422"/>
      <c r="D121" s="1422"/>
      <c r="E121" s="1422"/>
      <c r="F121" s="1422"/>
      <c r="G121" s="1422"/>
      <c r="H121" s="1422"/>
      <c r="I121" s="1422"/>
      <c r="J121" s="1422"/>
      <c r="K121" s="1422"/>
      <c r="L121" s="1422"/>
      <c r="M121" s="1422"/>
      <c r="N121" s="1422"/>
      <c r="O121" s="1422"/>
      <c r="P121" s="1422"/>
      <c r="Q121" s="1422"/>
      <c r="R121" s="1422"/>
      <c r="S121" s="1422"/>
      <c r="T121" s="1422"/>
      <c r="U121" s="1422"/>
      <c r="V121" s="1422"/>
      <c r="W121" s="1422"/>
      <c r="X121" s="1422"/>
      <c r="Y121" s="1422"/>
      <c r="Z121" s="1422"/>
      <c r="AA121" s="1422"/>
      <c r="AB121" s="1422"/>
      <c r="AC121" s="1422"/>
      <c r="AD121" s="1422"/>
      <c r="AE121" s="1422"/>
      <c r="AF121" s="1422"/>
      <c r="AG121" s="1422"/>
      <c r="AH121" s="1422"/>
      <c r="AI121" s="1422"/>
      <c r="AJ121" s="1422"/>
      <c r="AK121" s="1422"/>
      <c r="AL121" s="1422"/>
      <c r="AM121" s="1422"/>
      <c r="AN121" s="1422"/>
      <c r="AO121" s="1422"/>
      <c r="AP121" s="1422"/>
      <c r="AQ121" s="1422"/>
      <c r="AR121" s="1422"/>
      <c r="AS121" s="1422"/>
      <c r="AT121" s="1422"/>
      <c r="AU121" s="1422"/>
      <c r="AV121" s="1422"/>
      <c r="AW121" s="1422"/>
      <c r="AX121" s="1422"/>
      <c r="AY121" s="1422"/>
      <c r="AZ121" s="1422"/>
      <c r="BA121" s="1422"/>
      <c r="BB121" s="1422"/>
      <c r="BC121" s="1422"/>
      <c r="BD121" s="1422"/>
      <c r="BE121" s="1422"/>
      <c r="BF121" s="1422"/>
      <c r="BG121" s="1422"/>
      <c r="BH121" s="1422"/>
      <c r="BI121" s="1422"/>
      <c r="BJ121" s="1422"/>
      <c r="BK121" s="1422"/>
      <c r="BL121" s="1422"/>
      <c r="BM121" s="1422"/>
      <c r="BN121" s="1422"/>
      <c r="BO121" s="1422"/>
      <c r="BP121" s="1422"/>
      <c r="BQ121" s="1422"/>
      <c r="BR121" s="1422"/>
      <c r="BS121" s="1422"/>
      <c r="BT121" s="1422"/>
      <c r="BU121" s="1422"/>
      <c r="BV121" s="1422"/>
      <c r="BW121" s="1422"/>
      <c r="BX121" s="1422"/>
      <c r="BY121" s="1422"/>
      <c r="BZ121" s="1422"/>
      <c r="CA121" s="1422"/>
    </row>
    <row r="122" spans="1:79" x14ac:dyDescent="0.3">
      <c r="A122" s="1422"/>
      <c r="B122" s="1422"/>
      <c r="C122" s="1422"/>
      <c r="D122" s="1422"/>
      <c r="E122" s="1422"/>
      <c r="F122" s="1422"/>
      <c r="G122" s="1422"/>
      <c r="H122" s="1422"/>
      <c r="I122" s="1422"/>
      <c r="J122" s="1422"/>
      <c r="K122" s="1422"/>
      <c r="L122" s="1422"/>
      <c r="M122" s="1422"/>
      <c r="N122" s="1422"/>
      <c r="O122" s="1422"/>
      <c r="P122" s="1422"/>
      <c r="Q122" s="1422"/>
      <c r="R122" s="1422"/>
      <c r="S122" s="1422"/>
      <c r="T122" s="1422"/>
      <c r="U122" s="1422"/>
      <c r="V122" s="1422"/>
      <c r="W122" s="1422"/>
      <c r="X122" s="1422"/>
      <c r="Y122" s="1422"/>
      <c r="Z122" s="1422"/>
      <c r="AA122" s="1422"/>
      <c r="AB122" s="1422"/>
      <c r="AC122" s="1422"/>
      <c r="AD122" s="1422"/>
      <c r="AE122" s="1422"/>
      <c r="AF122" s="1422"/>
      <c r="AG122" s="1422"/>
      <c r="AH122" s="1422"/>
      <c r="AI122" s="1422"/>
      <c r="AJ122" s="1422"/>
      <c r="AK122" s="1422"/>
      <c r="AL122" s="1422"/>
      <c r="AM122" s="1422"/>
      <c r="AN122" s="1422"/>
      <c r="AO122" s="1422"/>
      <c r="AP122" s="1422"/>
      <c r="AQ122" s="1422"/>
      <c r="AR122" s="1422"/>
      <c r="AS122" s="1422"/>
      <c r="AT122" s="1422"/>
      <c r="AU122" s="1422"/>
      <c r="AV122" s="1422"/>
      <c r="AW122" s="1422"/>
      <c r="AX122" s="1422"/>
      <c r="AY122" s="1422"/>
      <c r="AZ122" s="1422"/>
      <c r="BA122" s="1422"/>
      <c r="BB122" s="1422"/>
      <c r="BC122" s="1422"/>
      <c r="BD122" s="1422"/>
      <c r="BE122" s="1422"/>
      <c r="BF122" s="1422"/>
      <c r="BG122" s="1422"/>
      <c r="BH122" s="1422"/>
      <c r="BI122" s="1422"/>
      <c r="BJ122" s="1422"/>
      <c r="BK122" s="1422"/>
      <c r="BL122" s="1422"/>
      <c r="BM122" s="1422"/>
      <c r="BN122" s="1422"/>
      <c r="BO122" s="1422"/>
      <c r="BP122" s="1422"/>
      <c r="BQ122" s="1422"/>
      <c r="BR122" s="1422"/>
      <c r="BS122" s="1422"/>
      <c r="BT122" s="1422"/>
      <c r="BU122" s="1422"/>
      <c r="BV122" s="1422"/>
      <c r="BW122" s="1422"/>
      <c r="BX122" s="1422"/>
      <c r="BY122" s="1422"/>
      <c r="BZ122" s="1422"/>
      <c r="CA122" s="1422"/>
    </row>
    <row r="123" spans="1:79" x14ac:dyDescent="0.3">
      <c r="A123" s="1422"/>
      <c r="B123" s="1422"/>
      <c r="C123" s="1422"/>
      <c r="D123" s="1422"/>
      <c r="E123" s="1422"/>
      <c r="F123" s="1422"/>
      <c r="G123" s="1422"/>
      <c r="H123" s="1422"/>
      <c r="I123" s="1422"/>
      <c r="J123" s="1422"/>
      <c r="K123" s="1422"/>
      <c r="L123" s="1422"/>
      <c r="M123" s="1422"/>
      <c r="N123" s="1422"/>
      <c r="O123" s="1422"/>
      <c r="P123" s="1422"/>
      <c r="Q123" s="1422"/>
      <c r="R123" s="1422"/>
      <c r="S123" s="1422"/>
      <c r="T123" s="1422"/>
      <c r="U123" s="1422"/>
      <c r="V123" s="1422"/>
      <c r="W123" s="1422"/>
      <c r="X123" s="1422"/>
      <c r="Y123" s="1422"/>
      <c r="Z123" s="1422"/>
      <c r="AA123" s="1422"/>
      <c r="AB123" s="1422"/>
      <c r="AC123" s="1422"/>
      <c r="AD123" s="1422"/>
      <c r="AE123" s="1422"/>
      <c r="AF123" s="1422"/>
      <c r="AG123" s="1422"/>
      <c r="AH123" s="1422"/>
      <c r="AI123" s="1422"/>
      <c r="AJ123" s="1422"/>
      <c r="AK123" s="1422"/>
      <c r="AL123" s="1422"/>
      <c r="AM123" s="1422"/>
      <c r="AN123" s="1422"/>
      <c r="AO123" s="1422"/>
      <c r="AP123" s="1422"/>
      <c r="AQ123" s="1422"/>
      <c r="AR123" s="1422"/>
      <c r="AS123" s="1422"/>
      <c r="AT123" s="1422"/>
      <c r="AU123" s="1422"/>
      <c r="AV123" s="1422"/>
      <c r="AW123" s="1422"/>
      <c r="AX123" s="1422"/>
      <c r="AY123" s="1422"/>
      <c r="AZ123" s="1422"/>
      <c r="BA123" s="1422"/>
      <c r="BB123" s="1422"/>
      <c r="BC123" s="1422"/>
      <c r="BD123" s="1422"/>
      <c r="BE123" s="1422"/>
      <c r="BF123" s="1422"/>
      <c r="BG123" s="1422"/>
      <c r="BH123" s="1422"/>
      <c r="BI123" s="1422"/>
      <c r="BJ123" s="1422"/>
      <c r="BK123" s="1422"/>
      <c r="BL123" s="1422"/>
      <c r="BM123" s="1422"/>
      <c r="BN123" s="1422"/>
      <c r="BO123" s="1422"/>
      <c r="BP123" s="1422"/>
      <c r="BQ123" s="1422"/>
      <c r="BR123" s="1422"/>
      <c r="BS123" s="1422"/>
      <c r="BT123" s="1422"/>
      <c r="BU123" s="1422"/>
      <c r="BV123" s="1422"/>
      <c r="BW123" s="1422"/>
      <c r="BX123" s="1422"/>
      <c r="BY123" s="1422"/>
      <c r="BZ123" s="1422"/>
      <c r="CA123" s="1422"/>
    </row>
    <row r="124" spans="1:79" x14ac:dyDescent="0.3">
      <c r="A124" s="1422"/>
      <c r="B124" s="1422"/>
      <c r="C124" s="1422"/>
      <c r="D124" s="1422"/>
      <c r="E124" s="1422"/>
      <c r="F124" s="1422"/>
      <c r="G124" s="1422"/>
      <c r="H124" s="1422"/>
      <c r="I124" s="1422"/>
      <c r="J124" s="1422"/>
      <c r="K124" s="1422"/>
      <c r="L124" s="1422"/>
      <c r="M124" s="1422"/>
      <c r="N124" s="1422"/>
      <c r="O124" s="1422"/>
      <c r="P124" s="1422"/>
      <c r="Q124" s="1422"/>
      <c r="R124" s="1422"/>
      <c r="S124" s="1422"/>
      <c r="T124" s="1422"/>
      <c r="U124" s="1422"/>
      <c r="V124" s="1422"/>
      <c r="W124" s="1422"/>
      <c r="X124" s="1422"/>
      <c r="Y124" s="1422"/>
      <c r="Z124" s="1422"/>
      <c r="AA124" s="1422"/>
      <c r="AB124" s="1422"/>
      <c r="AC124" s="1422"/>
      <c r="AD124" s="1422"/>
      <c r="AE124" s="1422"/>
      <c r="AF124" s="1422"/>
      <c r="AG124" s="1422"/>
      <c r="AH124" s="1422"/>
      <c r="AI124" s="1422"/>
      <c r="AJ124" s="1422"/>
      <c r="AK124" s="1422"/>
      <c r="AL124" s="1422"/>
      <c r="AM124" s="1422"/>
      <c r="AN124" s="1422"/>
      <c r="AO124" s="1422"/>
      <c r="AP124" s="1422"/>
      <c r="AQ124" s="1422"/>
      <c r="AR124" s="1422"/>
      <c r="AS124" s="1422"/>
      <c r="AT124" s="1422"/>
      <c r="AU124" s="1422"/>
      <c r="AV124" s="1422"/>
      <c r="AW124" s="1422"/>
      <c r="AX124" s="1422"/>
      <c r="AY124" s="1422"/>
      <c r="AZ124" s="1422"/>
      <c r="BA124" s="1422"/>
      <c r="BB124" s="1422"/>
      <c r="BC124" s="1422"/>
      <c r="BD124" s="1422"/>
      <c r="BE124" s="1422"/>
      <c r="BF124" s="1422"/>
      <c r="BG124" s="1422"/>
      <c r="BH124" s="1422"/>
      <c r="BI124" s="1422"/>
      <c r="BJ124" s="1422"/>
      <c r="BK124" s="1422"/>
      <c r="BL124" s="1422"/>
      <c r="BM124" s="1422"/>
      <c r="BN124" s="1422"/>
      <c r="BO124" s="1422"/>
      <c r="BP124" s="1422"/>
      <c r="BQ124" s="1422"/>
      <c r="BR124" s="1422"/>
      <c r="BS124" s="1422"/>
      <c r="BT124" s="1422"/>
      <c r="BU124" s="1422"/>
      <c r="BV124" s="1422"/>
      <c r="BW124" s="1422"/>
      <c r="BX124" s="1422"/>
      <c r="BY124" s="1422"/>
      <c r="BZ124" s="1422"/>
      <c r="CA124" s="1422"/>
    </row>
    <row r="125" spans="1:79" x14ac:dyDescent="0.3">
      <c r="A125" s="1422"/>
      <c r="B125" s="1422"/>
      <c r="C125" s="1422"/>
      <c r="D125" s="1422"/>
      <c r="E125" s="1422"/>
      <c r="F125" s="1422"/>
      <c r="G125" s="1422"/>
      <c r="H125" s="1422"/>
      <c r="I125" s="1422"/>
      <c r="J125" s="1422"/>
      <c r="K125" s="1422"/>
      <c r="L125" s="1422"/>
      <c r="M125" s="1422"/>
      <c r="N125" s="1422"/>
      <c r="O125" s="1422"/>
      <c r="P125" s="1422"/>
      <c r="Q125" s="1422"/>
      <c r="R125" s="1422"/>
      <c r="S125" s="1422"/>
      <c r="T125" s="1422"/>
      <c r="U125" s="1422"/>
      <c r="V125" s="1422"/>
      <c r="W125" s="1422"/>
      <c r="X125" s="1422"/>
      <c r="Y125" s="1422"/>
      <c r="Z125" s="1422"/>
      <c r="AA125" s="1422"/>
      <c r="AB125" s="1422"/>
      <c r="AC125" s="1422"/>
      <c r="AD125" s="1422"/>
      <c r="AE125" s="1422"/>
      <c r="AF125" s="1422"/>
      <c r="AG125" s="1422"/>
      <c r="AH125" s="1422"/>
      <c r="AI125" s="1422"/>
      <c r="AJ125" s="1422"/>
      <c r="AK125" s="1422"/>
      <c r="AL125" s="1422"/>
      <c r="AM125" s="1422"/>
      <c r="AN125" s="1422"/>
      <c r="AO125" s="1422"/>
      <c r="AP125" s="1422"/>
      <c r="AQ125" s="1422"/>
      <c r="AR125" s="1422"/>
      <c r="AS125" s="1422"/>
      <c r="AT125" s="1422"/>
      <c r="AU125" s="1422"/>
      <c r="AV125" s="1422"/>
      <c r="AW125" s="1422"/>
      <c r="AX125" s="1422"/>
      <c r="AY125" s="1422"/>
      <c r="AZ125" s="1422"/>
      <c r="BA125" s="1422"/>
      <c r="BB125" s="1422"/>
      <c r="BC125" s="1422"/>
      <c r="BD125" s="1422"/>
      <c r="BE125" s="1422"/>
      <c r="BF125" s="1422"/>
      <c r="BG125" s="1422"/>
      <c r="BH125" s="1422"/>
      <c r="BI125" s="1422"/>
      <c r="BJ125" s="1422"/>
      <c r="BK125" s="1422"/>
      <c r="BL125" s="1422"/>
      <c r="BM125" s="1422"/>
      <c r="BN125" s="1422"/>
      <c r="BO125" s="1422"/>
      <c r="BP125" s="1422"/>
      <c r="BQ125" s="1422"/>
      <c r="BR125" s="1422"/>
      <c r="BS125" s="1422"/>
      <c r="BT125" s="1422"/>
      <c r="BU125" s="1422"/>
      <c r="BV125" s="1422"/>
      <c r="BW125" s="1422"/>
      <c r="BX125" s="1422"/>
      <c r="BY125" s="1422"/>
      <c r="BZ125" s="1422"/>
      <c r="CA125" s="1422"/>
    </row>
    <row r="126" spans="1:79" x14ac:dyDescent="0.3">
      <c r="A126" s="1422"/>
      <c r="B126" s="1422"/>
      <c r="C126" s="1422"/>
      <c r="D126" s="1422"/>
      <c r="E126" s="1422"/>
      <c r="F126" s="1422"/>
      <c r="G126" s="1422"/>
      <c r="H126" s="1422"/>
      <c r="I126" s="1422"/>
      <c r="J126" s="1422"/>
      <c r="K126" s="1422"/>
      <c r="L126" s="1422"/>
      <c r="M126" s="1422"/>
      <c r="N126" s="1422"/>
      <c r="O126" s="1422"/>
      <c r="P126" s="1422"/>
      <c r="Q126" s="1422"/>
      <c r="R126" s="1422"/>
      <c r="S126" s="1422"/>
      <c r="T126" s="1422"/>
      <c r="U126" s="1422"/>
      <c r="V126" s="1422"/>
      <c r="W126" s="1422"/>
      <c r="X126" s="1422"/>
      <c r="Y126" s="1422"/>
      <c r="Z126" s="1422"/>
      <c r="AA126" s="1422"/>
      <c r="AB126" s="1422"/>
      <c r="AC126" s="1422"/>
      <c r="AD126" s="1422"/>
      <c r="AE126" s="1422"/>
      <c r="AF126" s="1422"/>
      <c r="AG126" s="1422"/>
      <c r="AH126" s="1422"/>
      <c r="AI126" s="1422"/>
      <c r="AJ126" s="1422"/>
      <c r="AK126" s="1422"/>
      <c r="AL126" s="1422"/>
      <c r="AM126" s="1422"/>
      <c r="AN126" s="1422"/>
      <c r="AO126" s="1422"/>
      <c r="AP126" s="1422"/>
      <c r="AQ126" s="1422"/>
      <c r="AR126" s="1422"/>
      <c r="AS126" s="1422"/>
      <c r="AT126" s="1422"/>
      <c r="AU126" s="1422"/>
      <c r="AV126" s="1422"/>
      <c r="AW126" s="1422"/>
      <c r="AX126" s="1422"/>
      <c r="AY126" s="1422"/>
      <c r="AZ126" s="1422"/>
      <c r="BA126" s="1422"/>
      <c r="BB126" s="1422"/>
      <c r="BC126" s="1422"/>
      <c r="BD126" s="1422"/>
      <c r="BE126" s="1422"/>
      <c r="BF126" s="1422"/>
      <c r="BG126" s="1422"/>
      <c r="BH126" s="1422"/>
      <c r="BI126" s="1422"/>
      <c r="BJ126" s="1422"/>
      <c r="BK126" s="1422"/>
      <c r="BL126" s="1422"/>
      <c r="BM126" s="1422"/>
      <c r="BN126" s="1422"/>
      <c r="BO126" s="1422"/>
      <c r="BP126" s="1422"/>
      <c r="BQ126" s="1422"/>
      <c r="BR126" s="1422"/>
      <c r="BS126" s="1422"/>
      <c r="BT126" s="1422"/>
      <c r="BU126" s="1422"/>
      <c r="BV126" s="1422"/>
      <c r="BW126" s="1422"/>
      <c r="BX126" s="1422"/>
      <c r="BY126" s="1422"/>
      <c r="BZ126" s="1422"/>
      <c r="CA126" s="1422"/>
    </row>
    <row r="127" spans="1:79" x14ac:dyDescent="0.3">
      <c r="A127" s="1422"/>
      <c r="B127" s="1422"/>
      <c r="C127" s="1422"/>
      <c r="D127" s="1422"/>
      <c r="E127" s="1422"/>
      <c r="F127" s="1422"/>
      <c r="G127" s="1422"/>
      <c r="H127" s="1422"/>
      <c r="I127" s="1422"/>
      <c r="J127" s="1422"/>
      <c r="K127" s="1422"/>
      <c r="L127" s="1422"/>
      <c r="M127" s="1422"/>
      <c r="N127" s="1422"/>
      <c r="O127" s="1422"/>
      <c r="P127" s="1422"/>
      <c r="Q127" s="1422"/>
      <c r="R127" s="1422"/>
      <c r="S127" s="1422"/>
      <c r="T127" s="1422"/>
      <c r="U127" s="1422"/>
      <c r="V127" s="1422"/>
      <c r="W127" s="1422"/>
      <c r="X127" s="1422"/>
      <c r="Y127" s="1422"/>
      <c r="Z127" s="1422"/>
      <c r="AA127" s="1422"/>
      <c r="AB127" s="1422"/>
      <c r="AC127" s="1422"/>
      <c r="AD127" s="1422"/>
      <c r="AE127" s="1422"/>
      <c r="AF127" s="1422"/>
      <c r="AG127" s="1422"/>
      <c r="AH127" s="1422"/>
      <c r="AI127" s="1422"/>
      <c r="AJ127" s="1422"/>
      <c r="AK127" s="1422"/>
      <c r="AL127" s="1422"/>
      <c r="AM127" s="1422"/>
      <c r="AN127" s="1422"/>
      <c r="AO127" s="1422"/>
      <c r="AP127" s="1422"/>
      <c r="AQ127" s="1422"/>
      <c r="AR127" s="1422"/>
      <c r="AS127" s="1422"/>
      <c r="AT127" s="1422"/>
      <c r="AU127" s="1422"/>
      <c r="AV127" s="1422"/>
      <c r="AW127" s="1422"/>
      <c r="AX127" s="1422"/>
      <c r="AY127" s="1422"/>
      <c r="AZ127" s="1422"/>
      <c r="BA127" s="1422"/>
      <c r="BB127" s="1422"/>
      <c r="BC127" s="1422"/>
      <c r="BD127" s="1422"/>
      <c r="BE127" s="1422"/>
      <c r="BF127" s="1422"/>
      <c r="BG127" s="1422"/>
      <c r="BH127" s="1422"/>
      <c r="BI127" s="1422"/>
      <c r="BJ127" s="1422"/>
      <c r="BK127" s="1422"/>
      <c r="BL127" s="1422"/>
      <c r="BM127" s="1422"/>
      <c r="BN127" s="1422"/>
      <c r="BO127" s="1422"/>
      <c r="BP127" s="1422"/>
      <c r="BQ127" s="1422"/>
      <c r="BR127" s="1422"/>
      <c r="BS127" s="1422"/>
      <c r="BT127" s="1422"/>
      <c r="BU127" s="1422"/>
      <c r="BV127" s="1422"/>
      <c r="BW127" s="1422"/>
      <c r="BX127" s="1422"/>
      <c r="BY127" s="1422"/>
      <c r="BZ127" s="1422"/>
      <c r="CA127" s="1422"/>
    </row>
    <row r="128" spans="1:79" x14ac:dyDescent="0.3">
      <c r="A128" s="1422"/>
      <c r="B128" s="1422"/>
      <c r="C128" s="1422"/>
      <c r="D128" s="1422"/>
      <c r="E128" s="1422"/>
      <c r="F128" s="1422"/>
      <c r="G128" s="1422"/>
      <c r="H128" s="1422"/>
      <c r="I128" s="1422"/>
      <c r="J128" s="1422"/>
      <c r="K128" s="1422"/>
      <c r="L128" s="1422"/>
      <c r="M128" s="1422"/>
      <c r="N128" s="1422"/>
      <c r="O128" s="1422"/>
      <c r="P128" s="1422"/>
      <c r="Q128" s="1422"/>
      <c r="R128" s="1422"/>
      <c r="S128" s="1422"/>
      <c r="T128" s="1422"/>
      <c r="U128" s="1422"/>
      <c r="V128" s="1422"/>
      <c r="W128" s="1422"/>
      <c r="X128" s="1422"/>
      <c r="Y128" s="1422"/>
      <c r="Z128" s="1422"/>
      <c r="AA128" s="1422"/>
      <c r="AB128" s="1422"/>
      <c r="AC128" s="1422"/>
      <c r="AD128" s="1422"/>
      <c r="AE128" s="1422"/>
      <c r="AF128" s="1422"/>
      <c r="AG128" s="1422"/>
      <c r="AH128" s="1422"/>
      <c r="AI128" s="1422"/>
      <c r="AJ128" s="1422"/>
      <c r="AK128" s="1422"/>
      <c r="AL128" s="1422"/>
      <c r="AM128" s="1422"/>
      <c r="AN128" s="1422"/>
      <c r="AO128" s="1422"/>
      <c r="AP128" s="1422"/>
      <c r="AQ128" s="1422"/>
      <c r="AR128" s="1422"/>
      <c r="AS128" s="1422"/>
      <c r="AT128" s="1422"/>
      <c r="AU128" s="1422"/>
      <c r="AV128" s="1422"/>
      <c r="AW128" s="1422"/>
      <c r="AX128" s="1422"/>
      <c r="AY128" s="1422"/>
      <c r="AZ128" s="1422"/>
      <c r="BA128" s="1422"/>
      <c r="BB128" s="1422"/>
      <c r="BC128" s="1422"/>
      <c r="BD128" s="1422"/>
      <c r="BE128" s="1422"/>
      <c r="BF128" s="1422"/>
      <c r="BG128" s="1422"/>
      <c r="BH128" s="1422"/>
      <c r="BI128" s="1422"/>
      <c r="BJ128" s="1422"/>
      <c r="BK128" s="1422"/>
      <c r="BL128" s="1422"/>
      <c r="BM128" s="1422"/>
      <c r="BN128" s="1422"/>
      <c r="BO128" s="1422"/>
      <c r="BP128" s="1422"/>
      <c r="BQ128" s="1422"/>
      <c r="BR128" s="1422"/>
      <c r="BS128" s="1422"/>
      <c r="BT128" s="1422"/>
      <c r="BU128" s="1422"/>
      <c r="BV128" s="1422"/>
      <c r="BW128" s="1422"/>
      <c r="BX128" s="1422"/>
      <c r="BY128" s="1422"/>
      <c r="BZ128" s="1422"/>
      <c r="CA128" s="1422"/>
    </row>
    <row r="129" spans="1:79" x14ac:dyDescent="0.3">
      <c r="A129" s="1422"/>
      <c r="B129" s="1422"/>
      <c r="C129" s="1422"/>
      <c r="D129" s="1422"/>
      <c r="E129" s="1422"/>
      <c r="F129" s="1422"/>
      <c r="G129" s="1422"/>
      <c r="H129" s="1422"/>
      <c r="I129" s="1422"/>
      <c r="J129" s="1422"/>
      <c r="K129" s="1422"/>
      <c r="L129" s="1422"/>
      <c r="M129" s="1422"/>
      <c r="N129" s="1422"/>
      <c r="O129" s="1422"/>
      <c r="P129" s="1422"/>
      <c r="Q129" s="1422"/>
      <c r="R129" s="1422"/>
      <c r="S129" s="1422"/>
      <c r="T129" s="1422"/>
      <c r="U129" s="1422"/>
      <c r="V129" s="1422"/>
      <c r="W129" s="1422"/>
      <c r="X129" s="1422"/>
      <c r="Y129" s="1422"/>
      <c r="Z129" s="1422"/>
      <c r="AA129" s="1422"/>
      <c r="AB129" s="1422"/>
      <c r="AC129" s="1422"/>
      <c r="AD129" s="1422"/>
      <c r="AE129" s="1422"/>
      <c r="AF129" s="1422"/>
      <c r="AG129" s="1422"/>
      <c r="AH129" s="1422"/>
      <c r="AI129" s="1422"/>
      <c r="AJ129" s="1422"/>
      <c r="AK129" s="1422"/>
      <c r="AL129" s="1422"/>
      <c r="AM129" s="1422"/>
      <c r="AN129" s="1422"/>
      <c r="AO129" s="1422"/>
      <c r="AP129" s="1422"/>
      <c r="AQ129" s="1422"/>
      <c r="AR129" s="1422"/>
      <c r="AS129" s="1422"/>
      <c r="AT129" s="1422"/>
      <c r="AU129" s="1422"/>
      <c r="AV129" s="1422"/>
      <c r="AW129" s="1422"/>
      <c r="AX129" s="1422"/>
      <c r="AY129" s="1422"/>
      <c r="AZ129" s="1422"/>
      <c r="BA129" s="1422"/>
      <c r="BB129" s="1422"/>
      <c r="BC129" s="1422"/>
      <c r="BD129" s="1422"/>
      <c r="BE129" s="1422"/>
      <c r="BF129" s="1422"/>
      <c r="BG129" s="1422"/>
      <c r="BH129" s="1422"/>
      <c r="BI129" s="1422"/>
      <c r="BJ129" s="1422"/>
      <c r="BK129" s="1422"/>
      <c r="BL129" s="1422"/>
      <c r="BM129" s="1422"/>
      <c r="BN129" s="1422"/>
      <c r="BO129" s="1422"/>
      <c r="BP129" s="1422"/>
      <c r="BQ129" s="1422"/>
      <c r="BR129" s="1422"/>
      <c r="BS129" s="1422"/>
      <c r="BT129" s="1422"/>
      <c r="BU129" s="1422"/>
      <c r="BV129" s="1422"/>
      <c r="BW129" s="1422"/>
      <c r="BX129" s="1422"/>
      <c r="BY129" s="1422"/>
      <c r="BZ129" s="1422"/>
      <c r="CA129" s="1422"/>
    </row>
    <row r="130" spans="1:79" x14ac:dyDescent="0.3">
      <c r="A130" s="1422"/>
      <c r="B130" s="1422"/>
      <c r="C130" s="1422"/>
      <c r="D130" s="1422"/>
      <c r="E130" s="1422"/>
      <c r="F130" s="1422"/>
      <c r="G130" s="1422"/>
      <c r="H130" s="1422"/>
      <c r="I130" s="1422"/>
      <c r="J130" s="1422"/>
      <c r="K130" s="1422"/>
      <c r="L130" s="1422"/>
      <c r="M130" s="1422"/>
      <c r="N130" s="1422"/>
      <c r="O130" s="1422"/>
      <c r="P130" s="1422"/>
      <c r="Q130" s="1422"/>
      <c r="R130" s="1422"/>
      <c r="S130" s="1422"/>
      <c r="T130" s="1422"/>
      <c r="U130" s="1422"/>
      <c r="V130" s="1422"/>
      <c r="W130" s="1422"/>
      <c r="X130" s="1422"/>
      <c r="Y130" s="1422"/>
      <c r="Z130" s="1422"/>
      <c r="AA130" s="1422"/>
      <c r="AB130" s="1422"/>
      <c r="AC130" s="1422"/>
      <c r="AD130" s="1422"/>
      <c r="AE130" s="1422"/>
      <c r="AF130" s="1422"/>
      <c r="AG130" s="1422"/>
      <c r="AH130" s="1422"/>
      <c r="AI130" s="1422"/>
      <c r="AJ130" s="1422"/>
      <c r="AK130" s="1422"/>
      <c r="AL130" s="1422"/>
      <c r="AM130" s="1422"/>
      <c r="AN130" s="1422"/>
      <c r="AO130" s="1422"/>
      <c r="AP130" s="1422"/>
      <c r="AQ130" s="1422"/>
      <c r="AR130" s="1422"/>
      <c r="AS130" s="1422"/>
      <c r="AT130" s="1422"/>
      <c r="AU130" s="1422"/>
      <c r="AV130" s="1422"/>
      <c r="AW130" s="1422"/>
      <c r="AX130" s="1422"/>
      <c r="AY130" s="1422"/>
      <c r="AZ130" s="1422"/>
      <c r="BA130" s="1422"/>
      <c r="BB130" s="1422"/>
      <c r="BC130" s="1422"/>
      <c r="BD130" s="1422"/>
      <c r="BE130" s="1422"/>
      <c r="BF130" s="1422"/>
      <c r="BG130" s="1422"/>
      <c r="BH130" s="1422"/>
      <c r="BI130" s="1422"/>
      <c r="BJ130" s="1422"/>
      <c r="BK130" s="1422"/>
      <c r="BL130" s="1422"/>
      <c r="BM130" s="1422"/>
      <c r="BN130" s="1422"/>
      <c r="BO130" s="1422"/>
      <c r="BP130" s="1422"/>
      <c r="BQ130" s="1422"/>
      <c r="BR130" s="1422"/>
      <c r="BS130" s="1422"/>
      <c r="BT130" s="1422"/>
      <c r="BU130" s="1422"/>
      <c r="BV130" s="1422"/>
      <c r="BW130" s="1422"/>
      <c r="BX130" s="1422"/>
      <c r="BY130" s="1422"/>
      <c r="BZ130" s="1422"/>
      <c r="CA130" s="1422"/>
    </row>
    <row r="131" spans="1:79" x14ac:dyDescent="0.3">
      <c r="A131" s="1422"/>
      <c r="B131" s="1422"/>
      <c r="C131" s="1422"/>
      <c r="D131" s="1422"/>
      <c r="E131" s="1422"/>
      <c r="F131" s="1422"/>
      <c r="G131" s="1422"/>
      <c r="H131" s="1422"/>
      <c r="I131" s="1422"/>
      <c r="J131" s="1422"/>
      <c r="K131" s="1422"/>
      <c r="L131" s="1422"/>
      <c r="M131" s="1422"/>
      <c r="N131" s="1422"/>
      <c r="O131" s="1422"/>
      <c r="P131" s="1422"/>
      <c r="Q131" s="1422"/>
      <c r="R131" s="1422"/>
      <c r="S131" s="1422"/>
      <c r="T131" s="1422"/>
      <c r="U131" s="1422"/>
      <c r="V131" s="1422"/>
      <c r="W131" s="1422"/>
      <c r="X131" s="1422"/>
      <c r="Y131" s="1422"/>
      <c r="Z131" s="1422"/>
      <c r="AA131" s="1422"/>
      <c r="AB131" s="1422"/>
      <c r="AC131" s="1422"/>
      <c r="AD131" s="1422"/>
      <c r="AE131" s="1422"/>
      <c r="AF131" s="1422"/>
      <c r="AG131" s="1422"/>
      <c r="AH131" s="1422"/>
      <c r="AI131" s="1422"/>
      <c r="AJ131" s="1422"/>
      <c r="AK131" s="1422"/>
      <c r="AL131" s="1422"/>
      <c r="AM131" s="1422"/>
      <c r="AN131" s="1422"/>
      <c r="AO131" s="1422"/>
      <c r="AP131" s="1422"/>
      <c r="AQ131" s="1422"/>
      <c r="AR131" s="1422"/>
      <c r="AS131" s="1422"/>
      <c r="AT131" s="1422"/>
      <c r="AU131" s="1422"/>
      <c r="AV131" s="1422"/>
      <c r="AW131" s="1422"/>
      <c r="AX131" s="1422"/>
      <c r="AY131" s="1422"/>
      <c r="AZ131" s="1422"/>
      <c r="BA131" s="1422"/>
      <c r="BB131" s="1422"/>
      <c r="BC131" s="1422"/>
      <c r="BD131" s="1422"/>
      <c r="BE131" s="1422"/>
      <c r="BF131" s="1422"/>
      <c r="BG131" s="1422"/>
      <c r="BH131" s="1422"/>
      <c r="BI131" s="1422"/>
      <c r="BJ131" s="1422"/>
      <c r="BK131" s="1422"/>
      <c r="BL131" s="1422"/>
      <c r="BM131" s="1422"/>
      <c r="BN131" s="1422"/>
      <c r="BO131" s="1422"/>
      <c r="BP131" s="1422"/>
      <c r="BQ131" s="1422"/>
      <c r="BR131" s="1422"/>
      <c r="BS131" s="1422"/>
      <c r="BT131" s="1422"/>
      <c r="BU131" s="1422"/>
      <c r="BV131" s="1422"/>
      <c r="BW131" s="1422"/>
      <c r="BX131" s="1422"/>
      <c r="BY131" s="1422"/>
      <c r="BZ131" s="1422"/>
      <c r="CA131" s="1422"/>
    </row>
    <row r="132" spans="1:79" x14ac:dyDescent="0.3">
      <c r="A132" s="1422"/>
      <c r="B132" s="1422"/>
      <c r="C132" s="1422"/>
      <c r="D132" s="1422"/>
      <c r="E132" s="1422"/>
      <c r="F132" s="1422"/>
      <c r="G132" s="1422"/>
      <c r="H132" s="1422"/>
      <c r="I132" s="1422"/>
      <c r="J132" s="1422"/>
      <c r="K132" s="1422"/>
      <c r="L132" s="1422"/>
      <c r="M132" s="1422"/>
      <c r="N132" s="1422"/>
      <c r="O132" s="1422"/>
      <c r="P132" s="1422"/>
      <c r="Q132" s="1422"/>
      <c r="R132" s="1422"/>
      <c r="S132" s="1422"/>
      <c r="T132" s="1422"/>
      <c r="U132" s="1422"/>
      <c r="V132" s="1422"/>
      <c r="W132" s="1422"/>
      <c r="X132" s="1422"/>
      <c r="Y132" s="1422"/>
      <c r="Z132" s="1422"/>
      <c r="AA132" s="1422"/>
      <c r="AB132" s="1422"/>
      <c r="AC132" s="1422"/>
      <c r="AD132" s="1422"/>
      <c r="AE132" s="1422"/>
      <c r="AF132" s="1422"/>
      <c r="AG132" s="1422"/>
      <c r="AH132" s="1422"/>
      <c r="AI132" s="1422"/>
      <c r="AJ132" s="1422"/>
      <c r="AK132" s="1422"/>
      <c r="AL132" s="1422"/>
      <c r="AM132" s="1422"/>
      <c r="AN132" s="1422"/>
      <c r="AO132" s="1422"/>
      <c r="AP132" s="1422"/>
      <c r="AQ132" s="1422"/>
      <c r="AR132" s="1422"/>
      <c r="AS132" s="1422"/>
      <c r="AT132" s="1422"/>
      <c r="AU132" s="1422"/>
      <c r="AV132" s="1422"/>
      <c r="AW132" s="1422"/>
      <c r="AX132" s="1422"/>
      <c r="AY132" s="1422"/>
      <c r="AZ132" s="1422"/>
      <c r="BA132" s="1422"/>
      <c r="BB132" s="1422"/>
      <c r="BC132" s="1422"/>
      <c r="BD132" s="1422"/>
      <c r="BE132" s="1422"/>
      <c r="BF132" s="1422"/>
      <c r="BG132" s="1422"/>
      <c r="BH132" s="1422"/>
      <c r="BI132" s="1422"/>
      <c r="BJ132" s="1422"/>
      <c r="BK132" s="1422"/>
      <c r="BL132" s="1422"/>
      <c r="BM132" s="1422"/>
      <c r="BN132" s="1422"/>
      <c r="BO132" s="1422"/>
      <c r="BP132" s="1422"/>
      <c r="BQ132" s="1422"/>
      <c r="BR132" s="1422"/>
      <c r="BS132" s="1422"/>
      <c r="BT132" s="1422"/>
      <c r="BU132" s="1422"/>
      <c r="BV132" s="1422"/>
      <c r="BW132" s="1422"/>
      <c r="BX132" s="1422"/>
      <c r="BY132" s="1422"/>
      <c r="BZ132" s="1422"/>
      <c r="CA132" s="1422"/>
    </row>
    <row r="133" spans="1:79" x14ac:dyDescent="0.3">
      <c r="A133" s="1422"/>
      <c r="B133" s="1422"/>
      <c r="C133" s="1422"/>
      <c r="D133" s="1422"/>
      <c r="E133" s="1422"/>
      <c r="F133" s="1422"/>
      <c r="G133" s="1422"/>
      <c r="H133" s="1422"/>
      <c r="I133" s="1422"/>
      <c r="J133" s="1422"/>
      <c r="K133" s="1422"/>
      <c r="L133" s="1422"/>
      <c r="M133" s="1422"/>
      <c r="N133" s="1422"/>
      <c r="O133" s="1422"/>
      <c r="P133" s="1422"/>
      <c r="Q133" s="1422"/>
      <c r="R133" s="1422"/>
      <c r="S133" s="1422"/>
      <c r="T133" s="1422"/>
      <c r="U133" s="1422"/>
      <c r="V133" s="1422"/>
      <c r="W133" s="1422"/>
      <c r="X133" s="1422"/>
      <c r="Y133" s="1422"/>
      <c r="Z133" s="1422"/>
      <c r="AA133" s="1422"/>
      <c r="AB133" s="1422"/>
      <c r="AC133" s="1422"/>
      <c r="AD133" s="1422"/>
      <c r="AE133" s="1422"/>
      <c r="AF133" s="1422"/>
      <c r="AG133" s="1422"/>
      <c r="AH133" s="1422"/>
      <c r="AI133" s="1422"/>
      <c r="AJ133" s="1422"/>
      <c r="AK133" s="1422"/>
      <c r="AL133" s="1422"/>
      <c r="AM133" s="1422"/>
      <c r="AN133" s="1422"/>
      <c r="AO133" s="1422"/>
      <c r="AP133" s="1422"/>
      <c r="AQ133" s="1422"/>
      <c r="AR133" s="1422"/>
      <c r="AS133" s="1422"/>
      <c r="AT133" s="1422"/>
      <c r="AU133" s="1422"/>
      <c r="AV133" s="1422"/>
      <c r="AW133" s="1422"/>
      <c r="AX133" s="1422"/>
      <c r="AY133" s="1422"/>
      <c r="AZ133" s="1422"/>
      <c r="BA133" s="1422"/>
      <c r="BB133" s="1422"/>
      <c r="BC133" s="1422"/>
      <c r="BD133" s="1422"/>
      <c r="BE133" s="1422"/>
      <c r="BF133" s="1422"/>
      <c r="BG133" s="1422"/>
      <c r="BH133" s="1422"/>
      <c r="BI133" s="1422"/>
      <c r="BJ133" s="1422"/>
      <c r="BK133" s="1422"/>
      <c r="BL133" s="1422"/>
      <c r="BM133" s="1422"/>
      <c r="BN133" s="1422"/>
      <c r="BO133" s="1422"/>
      <c r="BP133" s="1422"/>
      <c r="BQ133" s="1422"/>
      <c r="BR133" s="1422"/>
      <c r="BS133" s="1422"/>
      <c r="BT133" s="1422"/>
      <c r="BU133" s="1422"/>
      <c r="BV133" s="1422"/>
      <c r="BW133" s="1422"/>
      <c r="BX133" s="1422"/>
      <c r="BY133" s="1422"/>
      <c r="BZ133" s="1422"/>
      <c r="CA133" s="1422"/>
    </row>
    <row r="134" spans="1:79" x14ac:dyDescent="0.3">
      <c r="A134" s="1422"/>
      <c r="B134" s="1422"/>
      <c r="C134" s="1422"/>
      <c r="D134" s="1422"/>
      <c r="E134" s="1422"/>
      <c r="F134" s="1422"/>
      <c r="G134" s="1422"/>
      <c r="H134" s="1422"/>
      <c r="I134" s="1422"/>
      <c r="J134" s="1422"/>
      <c r="K134" s="1422"/>
      <c r="L134" s="1422"/>
      <c r="M134" s="1422"/>
      <c r="N134" s="1422"/>
      <c r="O134" s="1422"/>
      <c r="P134" s="1422"/>
      <c r="Q134" s="1422"/>
      <c r="R134" s="1422"/>
      <c r="S134" s="1422"/>
      <c r="T134" s="1422"/>
      <c r="U134" s="1422"/>
      <c r="V134" s="1422"/>
      <c r="W134" s="1422"/>
      <c r="X134" s="1422"/>
      <c r="Y134" s="1422"/>
      <c r="Z134" s="1422"/>
      <c r="AA134" s="1422"/>
      <c r="AB134" s="1422"/>
      <c r="AC134" s="1422"/>
      <c r="AD134" s="1422"/>
      <c r="AE134" s="1422"/>
      <c r="AF134" s="1422"/>
      <c r="AG134" s="1422"/>
      <c r="AH134" s="1422"/>
      <c r="AI134" s="1422"/>
      <c r="AJ134" s="1422"/>
      <c r="AK134" s="1422"/>
      <c r="AL134" s="1422"/>
      <c r="AM134" s="1422"/>
      <c r="AN134" s="1422"/>
      <c r="AO134" s="1422"/>
      <c r="AP134" s="1422"/>
      <c r="AQ134" s="1422"/>
      <c r="AR134" s="1422"/>
      <c r="AS134" s="1422"/>
      <c r="AT134" s="1422"/>
      <c r="AU134" s="1422"/>
      <c r="AV134" s="1422"/>
      <c r="AW134" s="1422"/>
      <c r="AX134" s="1422"/>
      <c r="AY134" s="1422"/>
      <c r="AZ134" s="1422"/>
      <c r="BA134" s="1422"/>
      <c r="BB134" s="1422"/>
      <c r="BC134" s="1422"/>
      <c r="BD134" s="1422"/>
      <c r="BE134" s="1422"/>
      <c r="BF134" s="1422"/>
      <c r="BG134" s="1422"/>
      <c r="BH134" s="1422"/>
      <c r="BI134" s="1422"/>
      <c r="BJ134" s="1422"/>
      <c r="BK134" s="1422"/>
      <c r="BL134" s="1422"/>
      <c r="BM134" s="1422"/>
      <c r="BN134" s="1422"/>
      <c r="BO134" s="1422"/>
      <c r="BP134" s="1422"/>
      <c r="BQ134" s="1422"/>
      <c r="BR134" s="1422"/>
      <c r="BS134" s="1422"/>
      <c r="BT134" s="1422"/>
      <c r="BU134" s="1422"/>
      <c r="BV134" s="1422"/>
      <c r="BW134" s="1422"/>
      <c r="BX134" s="1422"/>
      <c r="BY134" s="1422"/>
      <c r="BZ134" s="1422"/>
      <c r="CA134" s="1422"/>
    </row>
    <row r="135" spans="1:79" x14ac:dyDescent="0.3">
      <c r="A135" s="1422"/>
      <c r="B135" s="1422"/>
      <c r="C135" s="1422"/>
      <c r="D135" s="1422"/>
      <c r="E135" s="1422"/>
      <c r="F135" s="1422"/>
      <c r="G135" s="1422"/>
      <c r="H135" s="1422"/>
      <c r="I135" s="1422"/>
      <c r="J135" s="1422"/>
      <c r="K135" s="1422"/>
      <c r="L135" s="1422"/>
      <c r="M135" s="1422"/>
      <c r="N135" s="1422"/>
      <c r="O135" s="1422"/>
      <c r="P135" s="1422"/>
      <c r="Q135" s="1422"/>
      <c r="R135" s="1422"/>
      <c r="S135" s="1422"/>
      <c r="T135" s="1422"/>
      <c r="U135" s="1422"/>
      <c r="V135" s="1422"/>
      <c r="W135" s="1422"/>
      <c r="X135" s="1422"/>
      <c r="Y135" s="1422"/>
      <c r="Z135" s="1422"/>
      <c r="AA135" s="1422"/>
      <c r="AB135" s="1422"/>
      <c r="AC135" s="1422"/>
      <c r="AD135" s="1422"/>
      <c r="AE135" s="1422"/>
      <c r="AF135" s="1422"/>
      <c r="AG135" s="1422"/>
      <c r="AH135" s="1422"/>
      <c r="AI135" s="1422"/>
      <c r="AJ135" s="1422"/>
      <c r="AK135" s="1422"/>
      <c r="AL135" s="1422"/>
      <c r="AM135" s="1422"/>
      <c r="AN135" s="1422"/>
      <c r="AO135" s="1422"/>
      <c r="AP135" s="1422"/>
      <c r="AQ135" s="1422"/>
      <c r="AR135" s="1422"/>
      <c r="AS135" s="1422"/>
      <c r="AT135" s="1422"/>
      <c r="AU135" s="1422"/>
      <c r="AV135" s="1422"/>
      <c r="AW135" s="1422"/>
      <c r="AX135" s="1422"/>
      <c r="AY135" s="1422"/>
      <c r="AZ135" s="1422"/>
      <c r="BA135" s="1422"/>
      <c r="BB135" s="1422"/>
      <c r="BC135" s="1422"/>
      <c r="BD135" s="1422"/>
      <c r="BE135" s="1422"/>
      <c r="BF135" s="1422"/>
      <c r="BG135" s="1422"/>
      <c r="BH135" s="1422"/>
      <c r="BI135" s="1422"/>
      <c r="BJ135" s="1422"/>
      <c r="BK135" s="1422"/>
      <c r="BL135" s="1422"/>
      <c r="BM135" s="1422"/>
      <c r="BN135" s="1422"/>
      <c r="BO135" s="1422"/>
      <c r="BP135" s="1422"/>
      <c r="BQ135" s="1422"/>
      <c r="BR135" s="1422"/>
      <c r="BS135" s="1422"/>
      <c r="BT135" s="1422"/>
      <c r="BU135" s="1422"/>
      <c r="BV135" s="1422"/>
      <c r="BW135" s="1422"/>
      <c r="BX135" s="1422"/>
      <c r="BY135" s="1422"/>
      <c r="BZ135" s="1422"/>
      <c r="CA135" s="1422"/>
    </row>
    <row r="136" spans="1:79" x14ac:dyDescent="0.3">
      <c r="A136" s="1422"/>
      <c r="B136" s="1422"/>
      <c r="C136" s="1422"/>
      <c r="D136" s="1422"/>
      <c r="E136" s="1422"/>
      <c r="F136" s="1422"/>
      <c r="G136" s="1422"/>
      <c r="H136" s="1422"/>
      <c r="I136" s="1422"/>
      <c r="J136" s="1422"/>
      <c r="K136" s="1422"/>
      <c r="L136" s="1422"/>
      <c r="M136" s="1422"/>
      <c r="N136" s="1422"/>
      <c r="O136" s="1422"/>
      <c r="P136" s="1422"/>
      <c r="Q136" s="1422"/>
      <c r="R136" s="1422"/>
      <c r="S136" s="1422"/>
      <c r="T136" s="1422"/>
      <c r="U136" s="1422"/>
      <c r="V136" s="1422"/>
      <c r="W136" s="1422"/>
      <c r="X136" s="1422"/>
      <c r="Y136" s="1422"/>
      <c r="Z136" s="1422"/>
      <c r="AA136" s="1422"/>
      <c r="AB136" s="1422"/>
      <c r="AC136" s="1422"/>
      <c r="AD136" s="1422"/>
      <c r="AE136" s="1422"/>
      <c r="AF136" s="1422"/>
      <c r="AG136" s="1422"/>
      <c r="AH136" s="1422"/>
      <c r="AI136" s="1422"/>
      <c r="AJ136" s="1422"/>
      <c r="AK136" s="1422"/>
      <c r="AL136" s="1422"/>
      <c r="AM136" s="1422"/>
      <c r="AN136" s="1422"/>
      <c r="AO136" s="1422"/>
      <c r="AP136" s="1422"/>
      <c r="AQ136" s="1422"/>
      <c r="AR136" s="1422"/>
      <c r="AS136" s="1422"/>
      <c r="AT136" s="1422"/>
      <c r="AU136" s="1422"/>
      <c r="AV136" s="1422"/>
      <c r="AW136" s="1422"/>
      <c r="AX136" s="1422"/>
      <c r="AY136" s="1422"/>
      <c r="AZ136" s="1422"/>
      <c r="BA136" s="1422"/>
      <c r="BB136" s="1422"/>
      <c r="BC136" s="1422"/>
      <c r="BD136" s="1422"/>
      <c r="BE136" s="1422"/>
      <c r="BF136" s="1422"/>
      <c r="BG136" s="1422"/>
      <c r="BH136" s="1422"/>
      <c r="BI136" s="1422"/>
      <c r="BJ136" s="1422"/>
      <c r="BK136" s="1422"/>
      <c r="BL136" s="1422"/>
      <c r="BM136" s="1422"/>
      <c r="BN136" s="1422"/>
      <c r="BO136" s="1422"/>
      <c r="BP136" s="1422"/>
      <c r="BQ136" s="1422"/>
      <c r="BR136" s="1422"/>
      <c r="BS136" s="1422"/>
      <c r="BT136" s="1422"/>
      <c r="BU136" s="1422"/>
      <c r="BV136" s="1422"/>
      <c r="BW136" s="1422"/>
      <c r="BX136" s="1422"/>
      <c r="BY136" s="1422"/>
      <c r="BZ136" s="1422"/>
      <c r="CA136" s="1422"/>
    </row>
    <row r="137" spans="1:79" x14ac:dyDescent="0.3">
      <c r="A137" s="1422"/>
      <c r="B137" s="1422"/>
      <c r="C137" s="1422"/>
      <c r="D137" s="1422"/>
      <c r="E137" s="1422"/>
      <c r="F137" s="1422"/>
      <c r="G137" s="1422"/>
      <c r="H137" s="1422"/>
      <c r="I137" s="1422"/>
      <c r="J137" s="1422"/>
      <c r="K137" s="1422"/>
      <c r="L137" s="1422"/>
      <c r="M137" s="1422"/>
      <c r="N137" s="1422"/>
      <c r="O137" s="1422"/>
      <c r="P137" s="1422"/>
      <c r="Q137" s="1422"/>
      <c r="R137" s="1422"/>
      <c r="S137" s="1422"/>
      <c r="T137" s="1422"/>
      <c r="U137" s="1422"/>
      <c r="V137" s="1422"/>
      <c r="W137" s="1422"/>
      <c r="X137" s="1422"/>
      <c r="Y137" s="1422"/>
      <c r="Z137" s="1422"/>
      <c r="AA137" s="1422"/>
      <c r="AB137" s="1422"/>
      <c r="AC137" s="1422"/>
      <c r="AD137" s="1422"/>
      <c r="AE137" s="1422"/>
      <c r="AF137" s="1422"/>
      <c r="AG137" s="1422"/>
      <c r="AH137" s="1422"/>
      <c r="AI137" s="1422"/>
      <c r="AJ137" s="1422"/>
      <c r="AK137" s="1422"/>
      <c r="AL137" s="1422"/>
      <c r="AM137" s="1422"/>
      <c r="AN137" s="1422"/>
      <c r="AO137" s="1422"/>
      <c r="AP137" s="1422"/>
      <c r="AQ137" s="1422"/>
      <c r="AR137" s="1422"/>
      <c r="AS137" s="1422"/>
      <c r="AT137" s="1422"/>
      <c r="AU137" s="1422"/>
      <c r="AV137" s="1422"/>
      <c r="AW137" s="1422"/>
      <c r="AX137" s="1422"/>
      <c r="AY137" s="1422"/>
      <c r="AZ137" s="1422"/>
      <c r="BA137" s="1422"/>
      <c r="BB137" s="1422"/>
      <c r="BC137" s="1422"/>
      <c r="BD137" s="1422"/>
      <c r="BE137" s="1422"/>
      <c r="BF137" s="1422"/>
      <c r="BG137" s="1422"/>
      <c r="BH137" s="1422"/>
      <c r="BI137" s="1422"/>
      <c r="BJ137" s="1422"/>
      <c r="BK137" s="1422"/>
      <c r="BL137" s="1422"/>
      <c r="BM137" s="1422"/>
      <c r="BN137" s="1422"/>
      <c r="BO137" s="1422"/>
      <c r="BP137" s="1422"/>
      <c r="BQ137" s="1422"/>
      <c r="BR137" s="1422"/>
      <c r="BS137" s="1422"/>
      <c r="BT137" s="1422"/>
      <c r="BU137" s="1422"/>
      <c r="BV137" s="1422"/>
      <c r="BW137" s="1422"/>
      <c r="BX137" s="1422"/>
      <c r="BY137" s="1422"/>
      <c r="BZ137" s="1422"/>
      <c r="CA137" s="1422"/>
    </row>
    <row r="138" spans="1:79" x14ac:dyDescent="0.3">
      <c r="A138" s="1422"/>
      <c r="B138" s="1422"/>
      <c r="C138" s="1422"/>
      <c r="D138" s="1422"/>
      <c r="E138" s="1422"/>
      <c r="F138" s="1422"/>
      <c r="G138" s="1422"/>
      <c r="H138" s="1422"/>
      <c r="I138" s="1422"/>
      <c r="J138" s="1422"/>
      <c r="K138" s="1422"/>
      <c r="L138" s="1422"/>
      <c r="M138" s="1422"/>
      <c r="N138" s="1422"/>
      <c r="O138" s="1422"/>
      <c r="P138" s="1422"/>
      <c r="Q138" s="1422"/>
      <c r="R138" s="1422"/>
      <c r="S138" s="1422"/>
      <c r="T138" s="1422"/>
      <c r="U138" s="1422"/>
      <c r="V138" s="1422"/>
      <c r="W138" s="1422"/>
      <c r="X138" s="1422"/>
      <c r="Y138" s="1422"/>
      <c r="Z138" s="1422"/>
      <c r="AA138" s="1422"/>
      <c r="AB138" s="1422"/>
      <c r="AC138" s="1422"/>
      <c r="AD138" s="1422"/>
      <c r="AE138" s="1422"/>
      <c r="AF138" s="1422"/>
      <c r="AG138" s="1422"/>
      <c r="AH138" s="1422"/>
      <c r="AI138" s="1422"/>
      <c r="AJ138" s="1422"/>
      <c r="AK138" s="1422"/>
      <c r="AL138" s="1422"/>
      <c r="AM138" s="1422"/>
      <c r="AN138" s="1422"/>
      <c r="AO138" s="1422"/>
      <c r="AP138" s="1422"/>
      <c r="AQ138" s="1422"/>
      <c r="AR138" s="1422"/>
      <c r="AS138" s="1422"/>
      <c r="AT138" s="1422"/>
      <c r="AU138" s="1422"/>
      <c r="AV138" s="1422"/>
      <c r="AW138" s="1422"/>
      <c r="AX138" s="1422"/>
      <c r="AY138" s="1422"/>
      <c r="AZ138" s="1422"/>
      <c r="BA138" s="1422"/>
      <c r="BB138" s="1422"/>
      <c r="BC138" s="1422"/>
      <c r="BD138" s="1422"/>
      <c r="BE138" s="1422"/>
      <c r="BF138" s="1422"/>
      <c r="BG138" s="1422"/>
      <c r="BH138" s="1422"/>
      <c r="BI138" s="1422"/>
      <c r="BJ138" s="1422"/>
      <c r="BK138" s="1422"/>
      <c r="BL138" s="1422"/>
      <c r="BM138" s="1422"/>
      <c r="BN138" s="1422"/>
      <c r="BO138" s="1422"/>
      <c r="BP138" s="1422"/>
      <c r="BQ138" s="1422"/>
      <c r="BR138" s="1422"/>
      <c r="BS138" s="1422"/>
      <c r="BT138" s="1422"/>
      <c r="BU138" s="1422"/>
      <c r="BV138" s="1422"/>
      <c r="BW138" s="1422"/>
      <c r="BX138" s="1422"/>
      <c r="BY138" s="1422"/>
      <c r="BZ138" s="1422"/>
      <c r="CA138" s="1422"/>
    </row>
    <row r="139" spans="1:79" x14ac:dyDescent="0.3">
      <c r="A139" s="1422"/>
      <c r="B139" s="1422"/>
      <c r="C139" s="1422"/>
      <c r="D139" s="1422"/>
      <c r="E139" s="1422"/>
      <c r="F139" s="1422"/>
      <c r="G139" s="1422"/>
      <c r="H139" s="1422"/>
      <c r="I139" s="1422"/>
      <c r="J139" s="1422"/>
      <c r="K139" s="1422"/>
      <c r="L139" s="1422"/>
      <c r="M139" s="1422"/>
      <c r="N139" s="1422"/>
      <c r="O139" s="1422"/>
      <c r="P139" s="1422"/>
      <c r="Q139" s="1422"/>
      <c r="R139" s="1422"/>
      <c r="S139" s="1422"/>
      <c r="T139" s="1422"/>
      <c r="U139" s="1422"/>
      <c r="V139" s="1422"/>
      <c r="W139" s="1422"/>
      <c r="X139" s="1422"/>
      <c r="Y139" s="1422"/>
      <c r="Z139" s="1422"/>
      <c r="AA139" s="1422"/>
      <c r="AB139" s="1422"/>
      <c r="AC139" s="1422"/>
      <c r="AD139" s="1422"/>
      <c r="AE139" s="1422"/>
      <c r="AF139" s="1422"/>
      <c r="AG139" s="1422"/>
      <c r="AH139" s="1422"/>
      <c r="AI139" s="1422"/>
      <c r="AJ139" s="1422"/>
      <c r="AK139" s="1422"/>
      <c r="AL139" s="1422"/>
      <c r="AM139" s="1422"/>
      <c r="AN139" s="1422"/>
      <c r="AO139" s="1422"/>
      <c r="AP139" s="1422"/>
      <c r="AQ139" s="1422"/>
      <c r="AR139" s="1422"/>
      <c r="AS139" s="1422"/>
      <c r="AT139" s="1422"/>
      <c r="AU139" s="1422"/>
      <c r="AV139" s="1422"/>
      <c r="AW139" s="1422"/>
      <c r="AX139" s="1422"/>
      <c r="AY139" s="1422"/>
      <c r="AZ139" s="1422"/>
      <c r="BA139" s="1422"/>
      <c r="BB139" s="1422"/>
      <c r="BC139" s="1422"/>
      <c r="BD139" s="1422"/>
      <c r="BE139" s="1422"/>
      <c r="BF139" s="1422"/>
      <c r="BG139" s="1422"/>
      <c r="BH139" s="1422"/>
      <c r="BI139" s="1422"/>
      <c r="BJ139" s="1422"/>
      <c r="BK139" s="1422"/>
      <c r="BL139" s="1422"/>
      <c r="BM139" s="1422"/>
      <c r="BN139" s="1422"/>
      <c r="BO139" s="1422"/>
      <c r="BP139" s="1422"/>
      <c r="BQ139" s="1422"/>
      <c r="BR139" s="1422"/>
      <c r="BS139" s="1422"/>
      <c r="BT139" s="1422"/>
      <c r="BU139" s="1422"/>
      <c r="BV139" s="1422"/>
      <c r="BW139" s="1422"/>
      <c r="BX139" s="1422"/>
      <c r="BY139" s="1422"/>
      <c r="BZ139" s="1422"/>
      <c r="CA139" s="1422"/>
    </row>
    <row r="140" spans="1:79" x14ac:dyDescent="0.3">
      <c r="A140" s="1422"/>
      <c r="B140" s="1422"/>
      <c r="C140" s="1422"/>
      <c r="D140" s="1422"/>
      <c r="E140" s="1422"/>
      <c r="F140" s="1422"/>
      <c r="G140" s="1422"/>
      <c r="H140" s="1422"/>
      <c r="I140" s="1422"/>
      <c r="J140" s="1422"/>
      <c r="K140" s="1422"/>
      <c r="L140" s="1422"/>
      <c r="M140" s="1422"/>
      <c r="N140" s="1422"/>
      <c r="O140" s="1422"/>
      <c r="P140" s="1422"/>
      <c r="Q140" s="1422"/>
      <c r="R140" s="1422"/>
      <c r="S140" s="1422"/>
      <c r="T140" s="1422"/>
      <c r="U140" s="1422"/>
      <c r="V140" s="1422"/>
      <c r="W140" s="1422"/>
      <c r="X140" s="1422"/>
      <c r="Y140" s="1422"/>
      <c r="Z140" s="1422"/>
      <c r="AA140" s="1422"/>
      <c r="AB140" s="1422"/>
      <c r="AC140" s="1422"/>
      <c r="AD140" s="1422"/>
      <c r="AE140" s="1422"/>
      <c r="AF140" s="1422"/>
      <c r="AG140" s="1422"/>
      <c r="AH140" s="1422"/>
      <c r="AI140" s="1422"/>
      <c r="AJ140" s="1422"/>
      <c r="AK140" s="1422"/>
      <c r="AL140" s="1422"/>
      <c r="AM140" s="1422"/>
      <c r="AN140" s="1422"/>
      <c r="AO140" s="1422"/>
      <c r="AP140" s="1422"/>
      <c r="AQ140" s="1422"/>
      <c r="AR140" s="1422"/>
      <c r="AS140" s="1422"/>
      <c r="AT140" s="1422"/>
      <c r="AU140" s="1422"/>
      <c r="AV140" s="1422"/>
      <c r="AW140" s="1422"/>
      <c r="AX140" s="1422"/>
      <c r="AY140" s="1422"/>
      <c r="AZ140" s="1422"/>
      <c r="BA140" s="1422"/>
      <c r="BB140" s="1422"/>
      <c r="BC140" s="1422"/>
      <c r="BD140" s="1422"/>
      <c r="BE140" s="1422"/>
      <c r="BF140" s="1422"/>
      <c r="BG140" s="1422"/>
      <c r="BH140" s="1422"/>
      <c r="BI140" s="1422"/>
      <c r="BJ140" s="1422"/>
      <c r="BK140" s="1422"/>
      <c r="BL140" s="1422"/>
      <c r="BM140" s="1422"/>
      <c r="BN140" s="1422"/>
      <c r="BO140" s="1422"/>
      <c r="BP140" s="1422"/>
      <c r="BQ140" s="1422"/>
      <c r="BR140" s="1422"/>
      <c r="BS140" s="1422"/>
      <c r="BT140" s="1422"/>
      <c r="BU140" s="1422"/>
      <c r="BV140" s="1422"/>
      <c r="BW140" s="1422"/>
      <c r="BX140" s="1422"/>
      <c r="BY140" s="1422"/>
      <c r="BZ140" s="1422"/>
      <c r="CA140" s="1422"/>
    </row>
    <row r="141" spans="1:79" x14ac:dyDescent="0.3">
      <c r="A141" s="1422"/>
      <c r="B141" s="1422"/>
      <c r="C141" s="1422"/>
      <c r="D141" s="1422"/>
      <c r="E141" s="1422"/>
      <c r="F141" s="1422"/>
      <c r="G141" s="1422"/>
      <c r="H141" s="1422"/>
      <c r="I141" s="1422"/>
      <c r="J141" s="1422"/>
      <c r="K141" s="1422"/>
      <c r="L141" s="1422"/>
      <c r="M141" s="1422"/>
      <c r="N141" s="1422"/>
      <c r="O141" s="1422"/>
      <c r="P141" s="1422"/>
      <c r="Q141" s="1422"/>
      <c r="R141" s="1422"/>
      <c r="S141" s="1422"/>
      <c r="T141" s="1422"/>
      <c r="U141" s="1422"/>
      <c r="V141" s="1422"/>
      <c r="W141" s="1422"/>
      <c r="X141" s="1422"/>
      <c r="Y141" s="1422"/>
      <c r="Z141" s="1422"/>
      <c r="AA141" s="1422"/>
      <c r="AB141" s="1422"/>
      <c r="AC141" s="1422"/>
      <c r="AD141" s="1422"/>
      <c r="AE141" s="1422"/>
      <c r="AF141" s="1422"/>
      <c r="AG141" s="1422"/>
      <c r="AH141" s="1422"/>
      <c r="AI141" s="1422"/>
      <c r="AJ141" s="1422"/>
      <c r="AK141" s="1422"/>
      <c r="AL141" s="1422"/>
      <c r="AM141" s="1422"/>
      <c r="AN141" s="1422"/>
      <c r="AO141" s="1422"/>
      <c r="AP141" s="1422"/>
      <c r="AQ141" s="1422"/>
      <c r="AR141" s="1422"/>
      <c r="AS141" s="1422"/>
      <c r="AT141" s="1422"/>
      <c r="AU141" s="1422"/>
      <c r="AV141" s="1422"/>
      <c r="AW141" s="1422"/>
      <c r="AX141" s="1422"/>
      <c r="AY141" s="1422"/>
      <c r="AZ141" s="1422"/>
      <c r="BA141" s="1422"/>
      <c r="BB141" s="1422"/>
      <c r="BC141" s="1422"/>
      <c r="BD141" s="1422"/>
      <c r="BE141" s="1422"/>
      <c r="BF141" s="1422"/>
      <c r="BG141" s="1422"/>
      <c r="BH141" s="1422"/>
      <c r="BI141" s="1422"/>
      <c r="BJ141" s="1422"/>
      <c r="BK141" s="1422"/>
      <c r="BL141" s="1422"/>
      <c r="BM141" s="1422"/>
      <c r="BN141" s="1422"/>
      <c r="BO141" s="1422"/>
      <c r="BP141" s="1422"/>
      <c r="BQ141" s="1422"/>
      <c r="BR141" s="1422"/>
      <c r="BS141" s="1422"/>
      <c r="BT141" s="1422"/>
      <c r="BU141" s="1422"/>
      <c r="BV141" s="1422"/>
      <c r="BW141" s="1422"/>
      <c r="BX141" s="1422"/>
      <c r="BY141" s="1422"/>
      <c r="BZ141" s="1422"/>
      <c r="CA141" s="1422"/>
    </row>
    <row r="142" spans="1:79" x14ac:dyDescent="0.3">
      <c r="A142" s="1422"/>
      <c r="B142" s="1422"/>
      <c r="C142" s="1422"/>
      <c r="D142" s="1422"/>
      <c r="E142" s="1422"/>
      <c r="F142" s="1422"/>
      <c r="G142" s="1422"/>
      <c r="H142" s="1422"/>
      <c r="I142" s="1422"/>
      <c r="J142" s="1422"/>
      <c r="K142" s="1422"/>
      <c r="L142" s="1422"/>
      <c r="M142" s="1422"/>
      <c r="N142" s="1422"/>
      <c r="O142" s="1422"/>
      <c r="P142" s="1422"/>
      <c r="Q142" s="1422"/>
      <c r="R142" s="1422"/>
      <c r="S142" s="1422"/>
      <c r="T142" s="1422"/>
      <c r="U142" s="1422"/>
      <c r="V142" s="1422"/>
      <c r="W142" s="1422"/>
      <c r="X142" s="1422"/>
      <c r="Y142" s="1422"/>
      <c r="Z142" s="1422"/>
      <c r="AA142" s="1422"/>
      <c r="AB142" s="1422"/>
      <c r="AC142" s="1422"/>
      <c r="AD142" s="1422"/>
      <c r="AE142" s="1422"/>
      <c r="AF142" s="1422"/>
      <c r="AG142" s="1422"/>
      <c r="AH142" s="1422"/>
      <c r="AI142" s="1422"/>
      <c r="AJ142" s="1422"/>
      <c r="AK142" s="1422"/>
      <c r="AL142" s="1422"/>
      <c r="AM142" s="1422"/>
      <c r="AN142" s="1422"/>
      <c r="AO142" s="1422"/>
      <c r="AP142" s="1422"/>
      <c r="AQ142" s="1422"/>
      <c r="AR142" s="1422"/>
      <c r="AS142" s="1422"/>
      <c r="AT142" s="1422"/>
      <c r="AU142" s="1422"/>
      <c r="AV142" s="1422"/>
      <c r="AW142" s="1422"/>
      <c r="AX142" s="1422"/>
      <c r="AY142" s="1422"/>
      <c r="AZ142" s="1422"/>
      <c r="BA142" s="1422"/>
      <c r="BB142" s="1422"/>
      <c r="BC142" s="1422"/>
      <c r="BD142" s="1422"/>
      <c r="BE142" s="1422"/>
      <c r="BF142" s="1422"/>
      <c r="BG142" s="1422"/>
      <c r="BH142" s="1422"/>
      <c r="BI142" s="1422"/>
      <c r="BJ142" s="1422"/>
      <c r="BK142" s="1422"/>
      <c r="BL142" s="1422"/>
      <c r="BM142" s="1422"/>
      <c r="BN142" s="1422"/>
      <c r="BO142" s="1422"/>
      <c r="BP142" s="1422"/>
      <c r="BQ142" s="1422"/>
      <c r="BR142" s="1422"/>
      <c r="BS142" s="1422"/>
      <c r="BT142" s="1422"/>
      <c r="BU142" s="1422"/>
      <c r="BV142" s="1422"/>
      <c r="BW142" s="1422"/>
      <c r="BX142" s="1422"/>
      <c r="BY142" s="1422"/>
      <c r="BZ142" s="1422"/>
      <c r="CA142" s="1422"/>
    </row>
    <row r="143" spans="1:79" x14ac:dyDescent="0.3">
      <c r="A143" s="1422"/>
      <c r="B143" s="1422"/>
      <c r="C143" s="1422"/>
      <c r="D143" s="1422"/>
      <c r="E143" s="1422"/>
      <c r="F143" s="1422"/>
      <c r="G143" s="1422"/>
      <c r="H143" s="1422"/>
      <c r="I143" s="1422"/>
      <c r="J143" s="1422"/>
      <c r="K143" s="1422"/>
      <c r="L143" s="1422"/>
      <c r="M143" s="1422"/>
      <c r="N143" s="1422"/>
      <c r="O143" s="1422"/>
      <c r="P143" s="1422"/>
      <c r="Q143" s="1422"/>
      <c r="R143" s="1422"/>
      <c r="S143" s="1422"/>
      <c r="T143" s="1422"/>
      <c r="U143" s="1422"/>
      <c r="V143" s="1422"/>
      <c r="W143" s="1422"/>
      <c r="X143" s="1422"/>
      <c r="Y143" s="1422"/>
      <c r="Z143" s="1422"/>
      <c r="AA143" s="1422"/>
      <c r="AB143" s="1422"/>
      <c r="AC143" s="1422"/>
      <c r="AD143" s="1422"/>
      <c r="AE143" s="1422"/>
      <c r="AF143" s="1422"/>
      <c r="AG143" s="1422"/>
      <c r="AH143" s="1422"/>
      <c r="AI143" s="1422"/>
      <c r="AJ143" s="1422"/>
      <c r="AK143" s="1422"/>
      <c r="AL143" s="1422"/>
      <c r="AM143" s="1422"/>
      <c r="AN143" s="1422"/>
      <c r="AO143" s="1422"/>
      <c r="AP143" s="1422"/>
      <c r="AQ143" s="1422"/>
      <c r="AR143" s="1422"/>
      <c r="AS143" s="1422"/>
      <c r="AT143" s="1422"/>
      <c r="AU143" s="1422"/>
      <c r="AV143" s="1422"/>
      <c r="AW143" s="1422"/>
      <c r="AX143" s="1422"/>
      <c r="AY143" s="1422"/>
      <c r="AZ143" s="1422"/>
      <c r="BA143" s="1422"/>
      <c r="BB143" s="1422"/>
      <c r="BC143" s="1422"/>
      <c r="BD143" s="1422"/>
      <c r="BE143" s="1422"/>
      <c r="BF143" s="1422"/>
      <c r="BG143" s="1422"/>
      <c r="BH143" s="1422"/>
      <c r="BI143" s="1422"/>
      <c r="BJ143" s="1422"/>
      <c r="BK143" s="1422"/>
      <c r="BL143" s="1422"/>
      <c r="BM143" s="1422"/>
      <c r="BN143" s="1422"/>
      <c r="BO143" s="1422"/>
      <c r="BP143" s="1422"/>
      <c r="BQ143" s="1422"/>
      <c r="BR143" s="1422"/>
      <c r="BS143" s="1422"/>
      <c r="BT143" s="1422"/>
      <c r="BU143" s="1422"/>
      <c r="BV143" s="1422"/>
      <c r="BW143" s="1422"/>
      <c r="BX143" s="1422"/>
      <c r="BY143" s="1422"/>
      <c r="BZ143" s="1422"/>
      <c r="CA143" s="1422"/>
    </row>
    <row r="144" spans="1:79" x14ac:dyDescent="0.3">
      <c r="A144" s="1422"/>
      <c r="B144" s="1422"/>
      <c r="C144" s="1422"/>
      <c r="D144" s="1422"/>
      <c r="E144" s="1422"/>
      <c r="F144" s="1422"/>
      <c r="G144" s="1422"/>
      <c r="H144" s="1422"/>
      <c r="I144" s="1422"/>
      <c r="J144" s="1422"/>
      <c r="K144" s="1422"/>
      <c r="L144" s="1422"/>
      <c r="M144" s="1422"/>
      <c r="N144" s="1422"/>
      <c r="O144" s="1422"/>
      <c r="P144" s="1422"/>
      <c r="Q144" s="1422"/>
      <c r="R144" s="1422"/>
      <c r="S144" s="1422"/>
      <c r="T144" s="1422"/>
      <c r="U144" s="1422"/>
      <c r="V144" s="1422"/>
      <c r="W144" s="1422"/>
      <c r="X144" s="1422"/>
      <c r="Y144" s="1422"/>
      <c r="Z144" s="1422"/>
      <c r="AA144" s="1422"/>
      <c r="AB144" s="1422"/>
      <c r="AC144" s="1422"/>
      <c r="AD144" s="1422"/>
      <c r="AE144" s="1422"/>
      <c r="AF144" s="1422"/>
      <c r="AG144" s="1422"/>
      <c r="AH144" s="1422"/>
      <c r="AI144" s="1422"/>
      <c r="AJ144" s="1422"/>
      <c r="AK144" s="1422"/>
      <c r="AL144" s="1422"/>
      <c r="AM144" s="1422"/>
      <c r="AN144" s="1422"/>
      <c r="AO144" s="1422"/>
      <c r="AP144" s="1422"/>
      <c r="AQ144" s="1422"/>
      <c r="AR144" s="1422"/>
      <c r="AS144" s="1422"/>
      <c r="AT144" s="1422"/>
      <c r="AU144" s="1422"/>
      <c r="AV144" s="1422"/>
      <c r="AW144" s="1422"/>
      <c r="AX144" s="1422"/>
      <c r="AY144" s="1422"/>
      <c r="AZ144" s="1422"/>
      <c r="BA144" s="1422"/>
      <c r="BB144" s="1422"/>
      <c r="BC144" s="1422"/>
      <c r="BD144" s="1422"/>
      <c r="BE144" s="1422"/>
      <c r="BF144" s="1422"/>
      <c r="BG144" s="1422"/>
      <c r="BH144" s="1422"/>
      <c r="BI144" s="1422"/>
      <c r="BJ144" s="1422"/>
      <c r="BK144" s="1422"/>
      <c r="BL144" s="1422"/>
      <c r="BM144" s="1422"/>
      <c r="BN144" s="1422"/>
      <c r="BO144" s="1422"/>
      <c r="BP144" s="1422"/>
      <c r="BQ144" s="1422"/>
      <c r="BR144" s="1422"/>
      <c r="BS144" s="1422"/>
      <c r="BT144" s="1422"/>
      <c r="BU144" s="1422"/>
      <c r="BV144" s="1422"/>
      <c r="BW144" s="1422"/>
      <c r="BX144" s="1422"/>
      <c r="BY144" s="1422"/>
      <c r="BZ144" s="1422"/>
      <c r="CA144" s="1422"/>
    </row>
    <row r="145" spans="1:79" x14ac:dyDescent="0.3">
      <c r="A145" s="1422"/>
      <c r="B145" s="1422"/>
      <c r="C145" s="1422"/>
      <c r="D145" s="1422"/>
      <c r="E145" s="1422"/>
      <c r="F145" s="1422"/>
      <c r="G145" s="1422"/>
      <c r="H145" s="1422"/>
      <c r="I145" s="1422"/>
      <c r="J145" s="1422"/>
      <c r="K145" s="1422"/>
      <c r="L145" s="1422"/>
      <c r="M145" s="1422"/>
      <c r="N145" s="1422"/>
      <c r="O145" s="1422"/>
      <c r="P145" s="1422"/>
      <c r="Q145" s="1422"/>
      <c r="R145" s="1422"/>
      <c r="S145" s="1422"/>
      <c r="T145" s="1422"/>
      <c r="U145" s="1422"/>
      <c r="V145" s="1422"/>
      <c r="W145" s="1422"/>
      <c r="X145" s="1422"/>
      <c r="Y145" s="1422"/>
      <c r="Z145" s="1422"/>
      <c r="AA145" s="1422"/>
      <c r="AB145" s="1422"/>
      <c r="AC145" s="1422"/>
      <c r="AD145" s="1422"/>
      <c r="AE145" s="1422"/>
      <c r="AF145" s="1422"/>
      <c r="AG145" s="1422"/>
      <c r="AH145" s="1422"/>
      <c r="AI145" s="1422"/>
      <c r="AJ145" s="1422"/>
      <c r="AK145" s="1422"/>
      <c r="AL145" s="1422"/>
      <c r="AM145" s="1422"/>
      <c r="AN145" s="1422"/>
      <c r="AO145" s="1422"/>
      <c r="AP145" s="1422"/>
      <c r="AQ145" s="1422"/>
      <c r="AR145" s="1422"/>
      <c r="AS145" s="1422"/>
      <c r="AT145" s="1422"/>
      <c r="AU145" s="1422"/>
      <c r="AV145" s="1422"/>
      <c r="AW145" s="1422"/>
      <c r="AX145" s="1422"/>
      <c r="AY145" s="1422"/>
      <c r="AZ145" s="1422"/>
      <c r="BA145" s="1422"/>
      <c r="BB145" s="1422"/>
      <c r="BC145" s="1422"/>
      <c r="BD145" s="1422"/>
      <c r="BE145" s="1422"/>
      <c r="BF145" s="1422"/>
      <c r="BG145" s="1422"/>
      <c r="BH145" s="1422"/>
      <c r="BI145" s="1422"/>
      <c r="BJ145" s="1422"/>
      <c r="BK145" s="1422"/>
      <c r="BL145" s="1422"/>
      <c r="BM145" s="1422"/>
      <c r="BN145" s="1422"/>
      <c r="BO145" s="1422"/>
      <c r="BP145" s="1422"/>
      <c r="BQ145" s="1422"/>
      <c r="BR145" s="1422"/>
      <c r="BS145" s="1422"/>
      <c r="BT145" s="1422"/>
      <c r="BU145" s="1422"/>
      <c r="BV145" s="1422"/>
      <c r="BW145" s="1422"/>
      <c r="BX145" s="1422"/>
      <c r="BY145" s="1422"/>
      <c r="BZ145" s="1422"/>
      <c r="CA145" s="1422"/>
    </row>
    <row r="146" spans="1:79" x14ac:dyDescent="0.3">
      <c r="A146" s="1422"/>
      <c r="B146" s="1422"/>
      <c r="C146" s="1422"/>
      <c r="D146" s="1422"/>
      <c r="E146" s="1422"/>
      <c r="F146" s="1422"/>
      <c r="G146" s="1422"/>
      <c r="H146" s="1422"/>
      <c r="I146" s="1422"/>
      <c r="J146" s="1422"/>
      <c r="K146" s="1422"/>
      <c r="L146" s="1422"/>
      <c r="M146" s="1422"/>
      <c r="N146" s="1422"/>
      <c r="O146" s="1422"/>
      <c r="P146" s="1422"/>
      <c r="Q146" s="1422"/>
      <c r="R146" s="1422"/>
      <c r="S146" s="1422"/>
      <c r="T146" s="1422"/>
      <c r="U146" s="1422"/>
      <c r="V146" s="1422"/>
      <c r="W146" s="1422"/>
      <c r="X146" s="1422"/>
      <c r="Y146" s="1422"/>
      <c r="Z146" s="1422"/>
      <c r="AA146" s="1422"/>
      <c r="AB146" s="1422"/>
      <c r="AC146" s="1422"/>
      <c r="AD146" s="1422"/>
      <c r="AE146" s="1422"/>
      <c r="AF146" s="1422"/>
      <c r="AG146" s="1422"/>
      <c r="AH146" s="1422"/>
      <c r="AI146" s="1422"/>
      <c r="AJ146" s="1422"/>
      <c r="AK146" s="1422"/>
      <c r="AL146" s="1422"/>
      <c r="AM146" s="1422"/>
      <c r="AN146" s="1422"/>
      <c r="AO146" s="1422"/>
      <c r="AP146" s="1422"/>
      <c r="AQ146" s="1422"/>
      <c r="AR146" s="1422"/>
      <c r="AS146" s="1422"/>
      <c r="AT146" s="1422"/>
      <c r="AU146" s="1422"/>
      <c r="AV146" s="1422"/>
      <c r="AW146" s="1422"/>
      <c r="AX146" s="1422"/>
      <c r="AY146" s="1422"/>
      <c r="AZ146" s="1422"/>
      <c r="BA146" s="1422"/>
      <c r="BB146" s="1422"/>
      <c r="BC146" s="1422"/>
      <c r="BD146" s="1422"/>
      <c r="BE146" s="1422"/>
      <c r="BF146" s="1422"/>
      <c r="BG146" s="1422"/>
      <c r="BH146" s="1422"/>
      <c r="BI146" s="1422"/>
      <c r="BJ146" s="1422"/>
      <c r="BK146" s="1422"/>
      <c r="BL146" s="1422"/>
      <c r="BM146" s="1422"/>
      <c r="BN146" s="1422"/>
      <c r="BO146" s="1422"/>
      <c r="BP146" s="1422"/>
      <c r="BQ146" s="1422"/>
      <c r="BR146" s="1422"/>
      <c r="BS146" s="1422"/>
      <c r="BT146" s="1422"/>
      <c r="BU146" s="1422"/>
      <c r="BV146" s="1422"/>
      <c r="BW146" s="1422"/>
      <c r="BX146" s="1422"/>
      <c r="BY146" s="1422"/>
      <c r="BZ146" s="1422"/>
      <c r="CA146" s="1422"/>
    </row>
    <row r="147" spans="1:79" x14ac:dyDescent="0.3">
      <c r="A147" s="1422"/>
      <c r="B147" s="1422"/>
      <c r="C147" s="1422"/>
      <c r="D147" s="1422"/>
      <c r="E147" s="1422"/>
      <c r="F147" s="1422"/>
      <c r="G147" s="1422"/>
      <c r="H147" s="1422"/>
      <c r="I147" s="1422"/>
      <c r="J147" s="1422"/>
      <c r="K147" s="1422"/>
      <c r="L147" s="1422"/>
      <c r="M147" s="1422"/>
      <c r="N147" s="1422"/>
      <c r="O147" s="1422"/>
      <c r="P147" s="1422"/>
      <c r="Q147" s="1422"/>
      <c r="R147" s="1422"/>
      <c r="S147" s="1422"/>
      <c r="T147" s="1422"/>
      <c r="U147" s="1422"/>
      <c r="V147" s="1422"/>
      <c r="W147" s="1422"/>
      <c r="X147" s="1422"/>
      <c r="Y147" s="1422"/>
      <c r="Z147" s="1422"/>
      <c r="AA147" s="1422"/>
      <c r="AB147" s="1422"/>
      <c r="AC147" s="1422"/>
      <c r="AD147" s="1422"/>
      <c r="AE147" s="1422"/>
      <c r="AF147" s="1422"/>
      <c r="AG147" s="1422"/>
      <c r="AH147" s="1422"/>
      <c r="AI147" s="1422"/>
      <c r="AJ147" s="1422"/>
      <c r="AK147" s="1422"/>
      <c r="AL147" s="1422"/>
      <c r="AM147" s="1422"/>
      <c r="AN147" s="1422"/>
      <c r="AO147" s="1422"/>
      <c r="AP147" s="1422"/>
      <c r="AQ147" s="1422"/>
      <c r="AR147" s="1422"/>
      <c r="AS147" s="1422"/>
      <c r="AT147" s="1422"/>
      <c r="AU147" s="1422"/>
      <c r="AV147" s="1422"/>
      <c r="AW147" s="1422"/>
      <c r="AX147" s="1422"/>
      <c r="AY147" s="1422"/>
      <c r="AZ147" s="1422"/>
      <c r="BA147" s="1422"/>
      <c r="BB147" s="1422"/>
      <c r="BC147" s="1422"/>
      <c r="BD147" s="1422"/>
      <c r="BE147" s="1422"/>
      <c r="BF147" s="1422"/>
      <c r="BG147" s="1422"/>
      <c r="BH147" s="1422"/>
      <c r="BI147" s="1422"/>
      <c r="BJ147" s="1422"/>
      <c r="BK147" s="1422"/>
      <c r="BL147" s="1422"/>
      <c r="BM147" s="1422"/>
      <c r="BN147" s="1422"/>
      <c r="BO147" s="1422"/>
      <c r="BP147" s="1422"/>
      <c r="BQ147" s="1422"/>
      <c r="BR147" s="1422"/>
      <c r="BS147" s="1422"/>
      <c r="BT147" s="1422"/>
      <c r="BU147" s="1422"/>
      <c r="BV147" s="1422"/>
      <c r="BW147" s="1422"/>
      <c r="BX147" s="1422"/>
      <c r="BY147" s="1422"/>
      <c r="BZ147" s="1422"/>
      <c r="CA147" s="1422"/>
    </row>
    <row r="148" spans="1:79" x14ac:dyDescent="0.3">
      <c r="A148" s="1422"/>
      <c r="B148" s="1422"/>
      <c r="C148" s="1422"/>
      <c r="D148" s="1422"/>
      <c r="E148" s="1422"/>
      <c r="F148" s="1422"/>
      <c r="G148" s="1422"/>
      <c r="H148" s="1422"/>
      <c r="I148" s="1422"/>
      <c r="J148" s="1422"/>
      <c r="K148" s="1422"/>
      <c r="L148" s="1422"/>
      <c r="M148" s="1422"/>
      <c r="N148" s="1422"/>
      <c r="O148" s="1422"/>
      <c r="P148" s="1422"/>
      <c r="Q148" s="1422"/>
      <c r="R148" s="1422"/>
      <c r="S148" s="1422"/>
      <c r="T148" s="1422"/>
      <c r="U148" s="1422"/>
      <c r="V148" s="1422"/>
      <c r="W148" s="1422"/>
      <c r="X148" s="1422"/>
      <c r="Y148" s="1422"/>
      <c r="Z148" s="1422"/>
      <c r="AA148" s="1422"/>
      <c r="AB148" s="1422"/>
      <c r="AC148" s="1422"/>
      <c r="AD148" s="1422"/>
      <c r="AE148" s="1422"/>
      <c r="AF148" s="1422"/>
      <c r="AG148" s="1422"/>
      <c r="AH148" s="1422"/>
      <c r="AI148" s="1422"/>
      <c r="AJ148" s="1422"/>
      <c r="AK148" s="1422"/>
      <c r="AL148" s="1422"/>
      <c r="AM148" s="1422"/>
      <c r="AN148" s="1422"/>
      <c r="AO148" s="1422"/>
      <c r="AP148" s="1422"/>
      <c r="AQ148" s="1422"/>
      <c r="AR148" s="1422"/>
      <c r="AS148" s="1422"/>
      <c r="AT148" s="1422"/>
      <c r="AU148" s="1422"/>
      <c r="AV148" s="1422"/>
      <c r="AW148" s="1422"/>
      <c r="AX148" s="1422"/>
      <c r="AY148" s="1422"/>
      <c r="AZ148" s="1422"/>
      <c r="BA148" s="1422"/>
      <c r="BB148" s="1422"/>
      <c r="BC148" s="1422"/>
      <c r="BD148" s="1422"/>
      <c r="BE148" s="1422"/>
      <c r="BF148" s="1422"/>
      <c r="BG148" s="1422"/>
      <c r="BH148" s="1422"/>
      <c r="BI148" s="1422"/>
      <c r="BJ148" s="1422"/>
      <c r="BK148" s="1422"/>
      <c r="BL148" s="1422"/>
      <c r="BM148" s="1422"/>
      <c r="BN148" s="1422"/>
      <c r="BO148" s="1422"/>
      <c r="BP148" s="1422"/>
      <c r="BQ148" s="1422"/>
      <c r="BR148" s="1422"/>
      <c r="BS148" s="1422"/>
      <c r="BT148" s="1422"/>
      <c r="BU148" s="1422"/>
      <c r="BV148" s="1422"/>
      <c r="BW148" s="1422"/>
      <c r="BX148" s="1422"/>
      <c r="BY148" s="1422"/>
      <c r="BZ148" s="1422"/>
      <c r="CA148" s="1422"/>
    </row>
    <row r="149" spans="1:79" x14ac:dyDescent="0.3">
      <c r="A149" s="1422"/>
      <c r="B149" s="1422"/>
      <c r="C149" s="1422"/>
      <c r="D149" s="1422"/>
      <c r="E149" s="1422"/>
      <c r="F149" s="1422"/>
      <c r="G149" s="1422"/>
      <c r="H149" s="1422"/>
      <c r="I149" s="1422"/>
      <c r="J149" s="1422"/>
      <c r="K149" s="1422"/>
      <c r="L149" s="1422"/>
      <c r="M149" s="1422"/>
      <c r="N149" s="1422"/>
      <c r="O149" s="1422"/>
      <c r="P149" s="1422"/>
      <c r="Q149" s="1422"/>
      <c r="R149" s="1422"/>
      <c r="S149" s="1422"/>
      <c r="T149" s="1422"/>
      <c r="U149" s="1422"/>
      <c r="V149" s="1422"/>
      <c r="W149" s="1422"/>
      <c r="X149" s="1422"/>
      <c r="Y149" s="1422"/>
      <c r="Z149" s="1422"/>
      <c r="AA149" s="1422"/>
      <c r="AB149" s="1422"/>
      <c r="AC149" s="1422"/>
      <c r="AD149" s="1422"/>
      <c r="AE149" s="1422"/>
      <c r="AF149" s="1422"/>
      <c r="AG149" s="1422"/>
      <c r="AH149" s="1422"/>
      <c r="AI149" s="1422"/>
      <c r="AJ149" s="1422"/>
      <c r="AK149" s="1422"/>
      <c r="AL149" s="1422"/>
      <c r="AM149" s="1422"/>
      <c r="AN149" s="1422"/>
      <c r="AO149" s="1422"/>
      <c r="AP149" s="1422"/>
      <c r="AQ149" s="1422"/>
      <c r="AR149" s="1422"/>
      <c r="AS149" s="1422"/>
      <c r="AT149" s="1422"/>
      <c r="AU149" s="1422"/>
      <c r="AV149" s="1422"/>
      <c r="AW149" s="1422"/>
      <c r="AX149" s="1422"/>
      <c r="AY149" s="1422"/>
      <c r="AZ149" s="1422"/>
      <c r="BA149" s="1422"/>
      <c r="BB149" s="1422"/>
      <c r="BC149" s="1422"/>
      <c r="BD149" s="1422"/>
      <c r="BE149" s="1422"/>
      <c r="BF149" s="1422"/>
      <c r="BG149" s="1422"/>
      <c r="BH149" s="1422"/>
      <c r="BI149" s="1422"/>
      <c r="BJ149" s="1422"/>
      <c r="BK149" s="1422"/>
      <c r="BL149" s="1422"/>
      <c r="BM149" s="1422"/>
      <c r="BN149" s="1422"/>
      <c r="BO149" s="1422"/>
      <c r="BP149" s="1422"/>
      <c r="BQ149" s="1422"/>
      <c r="BR149" s="1422"/>
      <c r="BS149" s="1422"/>
      <c r="BT149" s="1422"/>
      <c r="BU149" s="1422"/>
      <c r="BV149" s="1422"/>
      <c r="BW149" s="1422"/>
      <c r="BX149" s="1422"/>
      <c r="BY149" s="1422"/>
      <c r="BZ149" s="1422"/>
      <c r="CA149" s="1422"/>
    </row>
    <row r="150" spans="1:79" x14ac:dyDescent="0.3">
      <c r="A150" s="1422"/>
      <c r="B150" s="1422"/>
      <c r="C150" s="1422"/>
      <c r="D150" s="1422"/>
      <c r="E150" s="1422"/>
      <c r="F150" s="1422"/>
      <c r="G150" s="1422"/>
      <c r="H150" s="1422"/>
      <c r="I150" s="1422"/>
      <c r="J150" s="1422"/>
      <c r="K150" s="1422"/>
      <c r="L150" s="1422"/>
      <c r="M150" s="1422"/>
      <c r="N150" s="1422"/>
      <c r="O150" s="1422"/>
      <c r="P150" s="1422"/>
      <c r="Q150" s="1422"/>
      <c r="R150" s="1422"/>
      <c r="S150" s="1422"/>
      <c r="T150" s="1422"/>
      <c r="U150" s="1422"/>
      <c r="V150" s="1422"/>
      <c r="W150" s="1422"/>
      <c r="X150" s="1422"/>
      <c r="Y150" s="1422"/>
      <c r="Z150" s="1422"/>
      <c r="AA150" s="1422"/>
      <c r="AB150" s="1422"/>
      <c r="AC150" s="1422"/>
      <c r="AD150" s="1422"/>
      <c r="AE150" s="1422"/>
      <c r="AF150" s="1422"/>
      <c r="AG150" s="1422"/>
      <c r="AH150" s="1422"/>
      <c r="AI150" s="1422"/>
      <c r="AJ150" s="1422"/>
      <c r="AK150" s="1422"/>
      <c r="AL150" s="1422"/>
      <c r="AM150" s="1422"/>
      <c r="AN150" s="1422"/>
      <c r="AO150" s="1422"/>
      <c r="AP150" s="1422"/>
      <c r="AQ150" s="1422"/>
      <c r="AR150" s="1422"/>
      <c r="AS150" s="1422"/>
      <c r="AT150" s="1422"/>
      <c r="AU150" s="1422"/>
      <c r="AV150" s="1422"/>
      <c r="AW150" s="1422"/>
      <c r="AX150" s="1422"/>
      <c r="AY150" s="1422"/>
      <c r="AZ150" s="1422"/>
      <c r="BA150" s="1422"/>
      <c r="BB150" s="1422"/>
      <c r="BC150" s="1422"/>
      <c r="BD150" s="1422"/>
      <c r="BE150" s="1422"/>
      <c r="BF150" s="1422"/>
      <c r="BG150" s="1422"/>
      <c r="BH150" s="1422"/>
      <c r="BI150" s="1422"/>
      <c r="BJ150" s="1422"/>
      <c r="BK150" s="1422"/>
      <c r="BL150" s="1422"/>
      <c r="BM150" s="1422"/>
      <c r="BN150" s="1422"/>
      <c r="BO150" s="1422"/>
      <c r="BP150" s="1422"/>
      <c r="BQ150" s="1422"/>
      <c r="BR150" s="1422"/>
      <c r="BS150" s="1422"/>
      <c r="BT150" s="1422"/>
      <c r="BU150" s="1422"/>
      <c r="BV150" s="1422"/>
      <c r="BW150" s="1422"/>
      <c r="BX150" s="1422"/>
      <c r="BY150" s="1422"/>
      <c r="BZ150" s="1422"/>
      <c r="CA150" s="1422"/>
    </row>
    <row r="151" spans="1:79" x14ac:dyDescent="0.3">
      <c r="A151" s="1422"/>
      <c r="B151" s="1422"/>
      <c r="C151" s="1422"/>
      <c r="D151" s="1422"/>
      <c r="E151" s="1422"/>
      <c r="F151" s="1422"/>
      <c r="G151" s="1422"/>
      <c r="H151" s="1422"/>
      <c r="I151" s="1422"/>
      <c r="J151" s="1422"/>
      <c r="K151" s="1422"/>
      <c r="L151" s="1422"/>
      <c r="M151" s="1422"/>
      <c r="N151" s="1422"/>
      <c r="O151" s="1422"/>
      <c r="P151" s="1422"/>
      <c r="Q151" s="1422"/>
      <c r="R151" s="1422"/>
      <c r="S151" s="1422"/>
      <c r="T151" s="1422"/>
      <c r="U151" s="1422"/>
      <c r="V151" s="1422"/>
      <c r="W151" s="1422"/>
      <c r="X151" s="1422"/>
      <c r="Y151" s="1422"/>
      <c r="Z151" s="1422"/>
      <c r="AA151" s="1422"/>
      <c r="AB151" s="1422"/>
      <c r="AC151" s="1422"/>
      <c r="AD151" s="1422"/>
      <c r="AE151" s="1422"/>
      <c r="AF151" s="1422"/>
      <c r="AG151" s="1422"/>
      <c r="AH151" s="1422"/>
      <c r="AI151" s="1422"/>
      <c r="AJ151" s="1422"/>
      <c r="AK151" s="1422"/>
      <c r="AL151" s="1422"/>
      <c r="AM151" s="1422"/>
      <c r="AN151" s="1422"/>
      <c r="AO151" s="1422"/>
      <c r="AP151" s="1422"/>
      <c r="AQ151" s="1422"/>
      <c r="AR151" s="1422"/>
      <c r="AS151" s="1422"/>
      <c r="AT151" s="1422"/>
      <c r="AU151" s="1422"/>
      <c r="AV151" s="1422"/>
      <c r="AW151" s="1422"/>
      <c r="AX151" s="1422"/>
      <c r="AY151" s="1422"/>
      <c r="AZ151" s="1422"/>
      <c r="BA151" s="1422"/>
      <c r="BB151" s="1422"/>
      <c r="BC151" s="1422"/>
      <c r="BD151" s="1422"/>
      <c r="BE151" s="1422"/>
      <c r="BF151" s="1422"/>
      <c r="BG151" s="1422"/>
      <c r="BH151" s="1422"/>
      <c r="BI151" s="1422"/>
      <c r="BJ151" s="1422"/>
      <c r="BK151" s="1422"/>
      <c r="BL151" s="1422"/>
      <c r="BM151" s="1422"/>
      <c r="BN151" s="1422"/>
      <c r="BO151" s="1422"/>
      <c r="BP151" s="1422"/>
      <c r="BQ151" s="1422"/>
      <c r="BR151" s="1422"/>
      <c r="BS151" s="1422"/>
      <c r="BT151" s="1422"/>
      <c r="BU151" s="1422"/>
      <c r="BV151" s="1422"/>
      <c r="BW151" s="1422"/>
      <c r="BX151" s="1422"/>
      <c r="BY151" s="1422"/>
      <c r="BZ151" s="1422"/>
      <c r="CA151" s="1422"/>
    </row>
    <row r="152" spans="1:79" x14ac:dyDescent="0.3">
      <c r="A152" s="1422"/>
      <c r="B152" s="1422"/>
      <c r="C152" s="1422"/>
      <c r="D152" s="1422"/>
      <c r="E152" s="1422"/>
      <c r="F152" s="1422"/>
      <c r="G152" s="1422"/>
      <c r="H152" s="1422"/>
      <c r="I152" s="1422"/>
      <c r="J152" s="1422"/>
      <c r="K152" s="1422"/>
      <c r="L152" s="1422"/>
      <c r="M152" s="1422"/>
      <c r="N152" s="1422"/>
      <c r="O152" s="1422"/>
      <c r="P152" s="1422"/>
      <c r="Q152" s="1422"/>
      <c r="R152" s="1422"/>
      <c r="S152" s="1422"/>
      <c r="T152" s="1422"/>
      <c r="U152" s="1422"/>
      <c r="V152" s="1422"/>
      <c r="W152" s="1422"/>
      <c r="X152" s="1422"/>
      <c r="Y152" s="1422"/>
      <c r="Z152" s="1422"/>
      <c r="AA152" s="1422"/>
      <c r="AB152" s="1422"/>
      <c r="AC152" s="1422"/>
      <c r="AD152" s="1422"/>
      <c r="AE152" s="1422"/>
      <c r="AF152" s="1422"/>
      <c r="AG152" s="1422"/>
      <c r="AH152" s="1422"/>
      <c r="AI152" s="1422"/>
      <c r="AJ152" s="1422"/>
      <c r="AK152" s="1422"/>
      <c r="AL152" s="1422"/>
      <c r="AM152" s="1422"/>
      <c r="AN152" s="1422"/>
      <c r="AO152" s="1422"/>
      <c r="AP152" s="1422"/>
      <c r="AQ152" s="1422"/>
      <c r="AR152" s="1422"/>
      <c r="AS152" s="1422"/>
      <c r="AT152" s="1422"/>
      <c r="AU152" s="1422"/>
      <c r="AV152" s="1422"/>
      <c r="AW152" s="1422"/>
      <c r="AX152" s="1422"/>
      <c r="AY152" s="1422"/>
      <c r="AZ152" s="1422"/>
      <c r="BA152" s="1422"/>
      <c r="BB152" s="1422"/>
      <c r="BC152" s="1422"/>
      <c r="BD152" s="1422"/>
      <c r="BE152" s="1422"/>
      <c r="BF152" s="1422"/>
      <c r="BG152" s="1422"/>
      <c r="BH152" s="1422"/>
      <c r="BI152" s="1422"/>
      <c r="BJ152" s="1422"/>
      <c r="BK152" s="1422"/>
      <c r="BL152" s="1422"/>
      <c r="BM152" s="1422"/>
      <c r="BN152" s="1422"/>
      <c r="BO152" s="1422"/>
      <c r="BP152" s="1422"/>
      <c r="BQ152" s="1422"/>
      <c r="BR152" s="1422"/>
      <c r="BS152" s="1422"/>
      <c r="BT152" s="1422"/>
      <c r="BU152" s="1422"/>
      <c r="BV152" s="1422"/>
      <c r="BW152" s="1422"/>
      <c r="BX152" s="1422"/>
      <c r="BY152" s="1422"/>
      <c r="BZ152" s="1422"/>
      <c r="CA152" s="1422"/>
    </row>
    <row r="153" spans="1:79" x14ac:dyDescent="0.3">
      <c r="A153" s="1422"/>
      <c r="B153" s="1422"/>
      <c r="C153" s="1422"/>
      <c r="D153" s="1422"/>
      <c r="E153" s="1422"/>
      <c r="F153" s="1422"/>
      <c r="G153" s="1422"/>
      <c r="H153" s="1422"/>
      <c r="I153" s="1422"/>
      <c r="J153" s="1422"/>
      <c r="K153" s="1422"/>
      <c r="L153" s="1422"/>
      <c r="M153" s="1422"/>
      <c r="N153" s="1422"/>
      <c r="O153" s="1422"/>
      <c r="P153" s="1422"/>
      <c r="Q153" s="1422"/>
      <c r="R153" s="1422"/>
      <c r="S153" s="1422"/>
      <c r="T153" s="1422"/>
      <c r="U153" s="1422"/>
      <c r="V153" s="1422"/>
      <c r="W153" s="1422"/>
      <c r="X153" s="1422"/>
      <c r="Y153" s="1422"/>
      <c r="Z153" s="1422"/>
      <c r="AA153" s="1422"/>
      <c r="AB153" s="1422"/>
      <c r="AC153" s="1422"/>
      <c r="AD153" s="1422"/>
      <c r="AE153" s="1422"/>
      <c r="AF153" s="1422"/>
      <c r="AG153" s="1422"/>
      <c r="AH153" s="1422"/>
      <c r="AI153" s="1422"/>
      <c r="AJ153" s="1422"/>
      <c r="AK153" s="1422"/>
      <c r="AL153" s="1422"/>
      <c r="AM153" s="1422"/>
      <c r="AN153" s="1422"/>
      <c r="AO153" s="1422"/>
      <c r="AP153" s="1422"/>
      <c r="AQ153" s="1422"/>
      <c r="AR153" s="1422"/>
      <c r="AS153" s="1422"/>
      <c r="AT153" s="1422"/>
      <c r="AU153" s="1422"/>
      <c r="AV153" s="1422"/>
      <c r="AW153" s="1422"/>
      <c r="AX153" s="1422"/>
      <c r="AY153" s="1422"/>
      <c r="AZ153" s="1422"/>
      <c r="BA153" s="1422"/>
      <c r="BB153" s="1422"/>
      <c r="BC153" s="1422"/>
      <c r="BD153" s="1422"/>
      <c r="BE153" s="1422"/>
      <c r="BF153" s="1422"/>
      <c r="BG153" s="1422"/>
      <c r="BH153" s="1422"/>
      <c r="BI153" s="1422"/>
      <c r="BJ153" s="1422"/>
      <c r="BK153" s="1422"/>
      <c r="BL153" s="1422"/>
      <c r="BM153" s="1422"/>
      <c r="BN153" s="1422"/>
      <c r="BO153" s="1422"/>
      <c r="BP153" s="1422"/>
      <c r="BQ153" s="1422"/>
      <c r="BR153" s="1422"/>
      <c r="BS153" s="1422"/>
      <c r="BT153" s="1422"/>
      <c r="BU153" s="1422"/>
      <c r="BV153" s="1422"/>
      <c r="BW153" s="1422"/>
      <c r="BX153" s="1422"/>
      <c r="BY153" s="1422"/>
      <c r="BZ153" s="1422"/>
      <c r="CA153" s="1422"/>
    </row>
    <row r="154" spans="1:79" x14ac:dyDescent="0.3">
      <c r="A154" s="1422"/>
      <c r="B154" s="1422"/>
      <c r="C154" s="1422"/>
      <c r="D154" s="1422"/>
      <c r="E154" s="1422"/>
      <c r="F154" s="1422"/>
      <c r="G154" s="1422"/>
      <c r="H154" s="1422"/>
      <c r="I154" s="1422"/>
      <c r="J154" s="1422"/>
      <c r="K154" s="1422"/>
      <c r="L154" s="1422"/>
      <c r="M154" s="1422"/>
      <c r="N154" s="1422"/>
      <c r="O154" s="1422"/>
      <c r="P154" s="1422"/>
      <c r="Q154" s="1422"/>
      <c r="R154" s="1422"/>
      <c r="S154" s="1422"/>
      <c r="T154" s="1422"/>
      <c r="U154" s="1422"/>
      <c r="V154" s="1422"/>
      <c r="W154" s="1422"/>
      <c r="X154" s="1422"/>
      <c r="Y154" s="1422"/>
      <c r="Z154" s="1422"/>
      <c r="AA154" s="1422"/>
      <c r="AB154" s="1422"/>
      <c r="AC154" s="1422"/>
      <c r="AD154" s="1422"/>
      <c r="AE154" s="1422"/>
      <c r="AF154" s="1422"/>
      <c r="AG154" s="1422"/>
      <c r="AH154" s="1422"/>
      <c r="AI154" s="1422"/>
      <c r="AJ154" s="1422"/>
      <c r="AK154" s="1422"/>
      <c r="AL154" s="1422"/>
      <c r="AM154" s="1422"/>
      <c r="AN154" s="1422"/>
      <c r="AO154" s="1422"/>
      <c r="AP154" s="1422"/>
      <c r="AQ154" s="1422"/>
      <c r="AR154" s="1422"/>
      <c r="AS154" s="1422"/>
      <c r="AT154" s="1422"/>
      <c r="AU154" s="1422"/>
      <c r="AV154" s="1422"/>
      <c r="AW154" s="1422"/>
      <c r="AX154" s="1422"/>
      <c r="AY154" s="1422"/>
      <c r="AZ154" s="1422"/>
      <c r="BA154" s="1422"/>
      <c r="BB154" s="1422"/>
      <c r="BC154" s="1422"/>
      <c r="BD154" s="1422"/>
      <c r="BE154" s="1422"/>
      <c r="BF154" s="1422"/>
      <c r="BG154" s="1422"/>
      <c r="BH154" s="1422"/>
      <c r="BI154" s="1422"/>
      <c r="BJ154" s="1422"/>
      <c r="BK154" s="1422"/>
      <c r="BL154" s="1422"/>
      <c r="BM154" s="1422"/>
      <c r="BN154" s="1422"/>
      <c r="BO154" s="1422"/>
      <c r="BP154" s="1422"/>
      <c r="BQ154" s="1422"/>
      <c r="BR154" s="1422"/>
      <c r="BS154" s="1422"/>
      <c r="BT154" s="1422"/>
      <c r="BU154" s="1422"/>
      <c r="BV154" s="1422"/>
      <c r="BW154" s="1422"/>
      <c r="BX154" s="1422"/>
      <c r="BY154" s="1422"/>
      <c r="BZ154" s="1422"/>
      <c r="CA154" s="1422"/>
    </row>
    <row r="155" spans="1:79" x14ac:dyDescent="0.3">
      <c r="A155" s="1422"/>
      <c r="B155" s="1422"/>
      <c r="C155" s="1422"/>
      <c r="D155" s="1422"/>
      <c r="E155" s="1422"/>
      <c r="F155" s="1422"/>
      <c r="G155" s="1422"/>
      <c r="H155" s="1422"/>
      <c r="I155" s="1422"/>
      <c r="J155" s="1422"/>
      <c r="K155" s="1422"/>
      <c r="L155" s="1422"/>
      <c r="M155" s="1422"/>
      <c r="N155" s="1422"/>
      <c r="O155" s="1422"/>
      <c r="P155" s="1422"/>
      <c r="Q155" s="1422"/>
      <c r="R155" s="1422"/>
      <c r="S155" s="1422"/>
      <c r="T155" s="1422"/>
      <c r="U155" s="1422"/>
      <c r="V155" s="1422"/>
      <c r="W155" s="1422"/>
      <c r="X155" s="1422"/>
      <c r="Y155" s="1422"/>
      <c r="Z155" s="1422"/>
      <c r="AA155" s="1422"/>
      <c r="AB155" s="1422"/>
      <c r="AC155" s="1422"/>
      <c r="AD155" s="1422"/>
      <c r="AE155" s="1422"/>
      <c r="AF155" s="1422"/>
      <c r="AG155" s="1422"/>
      <c r="AH155" s="1422"/>
      <c r="AI155" s="1422"/>
      <c r="AJ155" s="1422"/>
      <c r="AK155" s="1422"/>
      <c r="AL155" s="1422"/>
      <c r="AM155" s="1422"/>
      <c r="AN155" s="1422"/>
      <c r="AO155" s="1422"/>
      <c r="AP155" s="1422"/>
      <c r="AQ155" s="1422"/>
      <c r="AR155" s="1422"/>
      <c r="AS155" s="1422"/>
      <c r="AT155" s="1422"/>
      <c r="AU155" s="1422"/>
      <c r="AV155" s="1422"/>
      <c r="AW155" s="1422"/>
      <c r="AX155" s="1422"/>
      <c r="AY155" s="1422"/>
      <c r="AZ155" s="1422"/>
      <c r="BA155" s="1422"/>
      <c r="BB155" s="1422"/>
      <c r="BC155" s="1422"/>
      <c r="BD155" s="1422"/>
      <c r="BE155" s="1422"/>
      <c r="BF155" s="1422"/>
      <c r="BG155" s="1422"/>
      <c r="BH155" s="1422"/>
      <c r="BI155" s="1422"/>
      <c r="BJ155" s="1422"/>
      <c r="BK155" s="1422"/>
      <c r="BL155" s="1422"/>
      <c r="BM155" s="1422"/>
      <c r="BN155" s="1422"/>
      <c r="BO155" s="1422"/>
      <c r="BP155" s="1422"/>
      <c r="BQ155" s="1422"/>
      <c r="BR155" s="1422"/>
      <c r="BS155" s="1422"/>
      <c r="BT155" s="1422"/>
      <c r="BU155" s="1422"/>
      <c r="BV155" s="1422"/>
      <c r="BW155" s="1422"/>
      <c r="BX155" s="1422"/>
      <c r="BY155" s="1422"/>
      <c r="BZ155" s="1422"/>
      <c r="CA155" s="1422"/>
    </row>
    <row r="156" spans="1:79" x14ac:dyDescent="0.3">
      <c r="A156" s="1422"/>
      <c r="B156" s="1422"/>
      <c r="C156" s="1422"/>
      <c r="D156" s="1422"/>
      <c r="E156" s="1422"/>
      <c r="F156" s="1422"/>
      <c r="G156" s="1422"/>
      <c r="H156" s="1422"/>
      <c r="I156" s="1422"/>
      <c r="J156" s="1422"/>
      <c r="K156" s="1422"/>
      <c r="L156" s="1422"/>
      <c r="M156" s="1422"/>
      <c r="N156" s="1422"/>
      <c r="O156" s="1422"/>
      <c r="P156" s="1422"/>
      <c r="Q156" s="1422"/>
      <c r="R156" s="1422"/>
      <c r="S156" s="1422"/>
      <c r="T156" s="1422"/>
      <c r="U156" s="1422"/>
      <c r="V156" s="1422"/>
      <c r="W156" s="1422"/>
      <c r="X156" s="1422"/>
      <c r="Y156" s="1422"/>
      <c r="Z156" s="1422"/>
      <c r="AA156" s="1422"/>
      <c r="AB156" s="1422"/>
      <c r="AC156" s="1422"/>
      <c r="AD156" s="1422"/>
      <c r="AE156" s="1422"/>
      <c r="AF156" s="1422"/>
      <c r="AG156" s="1422"/>
      <c r="AH156" s="1422"/>
      <c r="AI156" s="1422"/>
      <c r="AJ156" s="1422"/>
      <c r="AK156" s="1422"/>
      <c r="AL156" s="1422"/>
      <c r="AM156" s="1422"/>
      <c r="AN156" s="1422"/>
      <c r="AO156" s="1422"/>
      <c r="AP156" s="1422"/>
      <c r="AQ156" s="1422"/>
      <c r="AR156" s="1422"/>
      <c r="AS156" s="1422"/>
      <c r="AT156" s="1422"/>
      <c r="AU156" s="1422"/>
      <c r="AV156" s="1422"/>
      <c r="AW156" s="1422"/>
      <c r="AX156" s="1422"/>
      <c r="AY156" s="1422"/>
      <c r="AZ156" s="1422"/>
      <c r="BA156" s="1422"/>
      <c r="BB156" s="1422"/>
      <c r="BC156" s="1422"/>
      <c r="BD156" s="1422"/>
      <c r="BE156" s="1422"/>
      <c r="BF156" s="1422"/>
      <c r="BG156" s="1422"/>
      <c r="BH156" s="1422"/>
      <c r="BI156" s="1422"/>
      <c r="BJ156" s="1422"/>
      <c r="BK156" s="1422"/>
      <c r="BL156" s="1422"/>
      <c r="BM156" s="1422"/>
      <c r="BN156" s="1422"/>
      <c r="BO156" s="1422"/>
      <c r="BP156" s="1422"/>
      <c r="BQ156" s="1422"/>
      <c r="BR156" s="1422"/>
      <c r="BS156" s="1422"/>
      <c r="BT156" s="1422"/>
      <c r="BU156" s="1422"/>
      <c r="BV156" s="1422"/>
      <c r="BW156" s="1422"/>
      <c r="BX156" s="1422"/>
      <c r="BY156" s="1422"/>
      <c r="BZ156" s="1422"/>
      <c r="CA156" s="1422"/>
    </row>
    <row r="157" spans="1:79" x14ac:dyDescent="0.3">
      <c r="A157" s="1422"/>
      <c r="B157" s="1422"/>
      <c r="C157" s="1422"/>
      <c r="D157" s="1422"/>
      <c r="E157" s="1422"/>
      <c r="F157" s="1422"/>
      <c r="G157" s="1422"/>
      <c r="H157" s="1422"/>
      <c r="I157" s="1422"/>
      <c r="J157" s="1422"/>
      <c r="K157" s="1422"/>
      <c r="L157" s="1422"/>
      <c r="M157" s="1422"/>
      <c r="N157" s="1422"/>
      <c r="O157" s="1422"/>
      <c r="P157" s="1422"/>
      <c r="Q157" s="1422"/>
      <c r="R157" s="1422"/>
      <c r="S157" s="1422"/>
      <c r="T157" s="1422"/>
      <c r="U157" s="1422"/>
      <c r="V157" s="1422"/>
      <c r="W157" s="1422"/>
      <c r="X157" s="1422"/>
      <c r="Y157" s="1422"/>
      <c r="Z157" s="1422"/>
      <c r="AA157" s="1422"/>
      <c r="AB157" s="1422"/>
      <c r="AC157" s="1422"/>
      <c r="AD157" s="1422"/>
      <c r="AE157" s="1422"/>
      <c r="AF157" s="1422"/>
      <c r="AG157" s="1422"/>
      <c r="AH157" s="1422"/>
      <c r="AI157" s="1422"/>
      <c r="AJ157" s="1422"/>
      <c r="AK157" s="1422"/>
      <c r="AL157" s="1422"/>
      <c r="AM157" s="1422"/>
      <c r="AN157" s="1422"/>
      <c r="AO157" s="1422"/>
      <c r="AP157" s="1422"/>
      <c r="AQ157" s="1422"/>
      <c r="AR157" s="1422"/>
      <c r="AS157" s="1422"/>
      <c r="AT157" s="1422"/>
      <c r="AU157" s="1422"/>
      <c r="AV157" s="1422"/>
      <c r="AW157" s="1422"/>
      <c r="AX157" s="1422"/>
      <c r="AY157" s="1422"/>
      <c r="AZ157" s="1422"/>
      <c r="BA157" s="1422"/>
      <c r="BB157" s="1422"/>
      <c r="BC157" s="1422"/>
      <c r="BD157" s="1422"/>
      <c r="BE157" s="1422"/>
      <c r="BF157" s="1422"/>
      <c r="BG157" s="1422"/>
      <c r="BH157" s="1422"/>
      <c r="BI157" s="1422"/>
      <c r="BJ157" s="1422"/>
      <c r="BK157" s="1422"/>
      <c r="BL157" s="1422"/>
      <c r="BM157" s="1422"/>
      <c r="BN157" s="1422"/>
      <c r="BO157" s="1422"/>
      <c r="BP157" s="1422"/>
      <c r="BQ157" s="1422"/>
      <c r="BR157" s="1422"/>
      <c r="BS157" s="1422"/>
      <c r="BT157" s="1422"/>
      <c r="BU157" s="1422"/>
      <c r="BV157" s="1422"/>
      <c r="BW157" s="1422"/>
      <c r="BX157" s="1422"/>
      <c r="BY157" s="1422"/>
      <c r="BZ157" s="1422"/>
      <c r="CA157" s="1422"/>
    </row>
    <row r="158" spans="1:79" x14ac:dyDescent="0.3">
      <c r="A158" s="1422"/>
      <c r="B158" s="1422"/>
      <c r="C158" s="1422"/>
      <c r="D158" s="1422"/>
      <c r="E158" s="1422"/>
      <c r="F158" s="1422"/>
      <c r="G158" s="1422"/>
      <c r="H158" s="1422"/>
      <c r="I158" s="1422"/>
      <c r="J158" s="1422"/>
      <c r="K158" s="1422"/>
      <c r="L158" s="1422"/>
      <c r="M158" s="1422"/>
      <c r="N158" s="1422"/>
      <c r="O158" s="1422"/>
      <c r="P158" s="1422"/>
      <c r="Q158" s="1422"/>
      <c r="R158" s="1422"/>
      <c r="S158" s="1422"/>
      <c r="T158" s="1422"/>
      <c r="U158" s="1422"/>
      <c r="V158" s="1422"/>
      <c r="W158" s="1422"/>
      <c r="X158" s="1422"/>
      <c r="Y158" s="1422"/>
      <c r="Z158" s="1422"/>
      <c r="AA158" s="1422"/>
      <c r="AB158" s="1422"/>
      <c r="AC158" s="1422"/>
      <c r="AD158" s="1422"/>
      <c r="AE158" s="1422"/>
      <c r="AF158" s="1422"/>
      <c r="AG158" s="1422"/>
      <c r="AH158" s="1422"/>
      <c r="AI158" s="1422"/>
      <c r="AJ158" s="1422"/>
      <c r="AK158" s="1422"/>
      <c r="AL158" s="1422"/>
      <c r="AM158" s="1422"/>
      <c r="AN158" s="1422"/>
      <c r="AO158" s="1422"/>
      <c r="AP158" s="1422"/>
      <c r="AQ158" s="1422"/>
      <c r="AR158" s="1422"/>
      <c r="AS158" s="1422"/>
      <c r="AT158" s="1422"/>
      <c r="AU158" s="1422"/>
      <c r="AV158" s="1422"/>
      <c r="AW158" s="1422"/>
      <c r="AX158" s="1422"/>
      <c r="AY158" s="1422"/>
      <c r="AZ158" s="1422"/>
      <c r="BA158" s="1422"/>
      <c r="BB158" s="1422"/>
      <c r="BC158" s="1422"/>
      <c r="BD158" s="1422"/>
      <c r="BE158" s="1422"/>
      <c r="BF158" s="1422"/>
      <c r="BG158" s="1422"/>
      <c r="BH158" s="1422"/>
      <c r="BI158" s="1422"/>
      <c r="BJ158" s="1422"/>
      <c r="BK158" s="1422"/>
      <c r="BL158" s="1422"/>
      <c r="BM158" s="1422"/>
      <c r="BN158" s="1422"/>
      <c r="BO158" s="1422"/>
      <c r="BP158" s="1422"/>
      <c r="BQ158" s="1422"/>
      <c r="BR158" s="1422"/>
      <c r="BS158" s="1422"/>
      <c r="BT158" s="1422"/>
      <c r="BU158" s="1422"/>
      <c r="BV158" s="1422"/>
      <c r="BW158" s="1422"/>
      <c r="BX158" s="1422"/>
      <c r="BY158" s="1422"/>
      <c r="BZ158" s="1422"/>
      <c r="CA158" s="1422"/>
    </row>
    <row r="159" spans="1:79" x14ac:dyDescent="0.3">
      <c r="A159" s="1422"/>
      <c r="B159" s="1422"/>
      <c r="C159" s="1422"/>
      <c r="D159" s="1422"/>
      <c r="E159" s="1422"/>
      <c r="F159" s="1422"/>
      <c r="G159" s="1422"/>
      <c r="H159" s="1422"/>
      <c r="I159" s="1422"/>
      <c r="J159" s="1422"/>
      <c r="K159" s="1422"/>
      <c r="L159" s="1422"/>
      <c r="M159" s="1422"/>
      <c r="N159" s="1422"/>
      <c r="O159" s="1422"/>
      <c r="P159" s="1422"/>
      <c r="Q159" s="1422"/>
      <c r="R159" s="1422"/>
      <c r="S159" s="1422"/>
      <c r="T159" s="1422"/>
      <c r="U159" s="1422"/>
      <c r="V159" s="1422"/>
      <c r="W159" s="1422"/>
      <c r="X159" s="1422"/>
      <c r="Y159" s="1422"/>
      <c r="Z159" s="1422"/>
      <c r="AA159" s="1422"/>
      <c r="AB159" s="1422"/>
      <c r="AC159" s="1422"/>
      <c r="AD159" s="1422"/>
      <c r="AE159" s="1422"/>
      <c r="AF159" s="1422"/>
      <c r="AG159" s="1422"/>
      <c r="AH159" s="1422"/>
      <c r="AI159" s="1422"/>
      <c r="AJ159" s="1422"/>
      <c r="AK159" s="1422"/>
      <c r="AL159" s="1422"/>
      <c r="AM159" s="1422"/>
      <c r="AN159" s="1422"/>
      <c r="AO159" s="1422"/>
      <c r="AP159" s="1422"/>
      <c r="AQ159" s="1422"/>
      <c r="AR159" s="1422"/>
      <c r="AS159" s="1422"/>
      <c r="AT159" s="1422"/>
      <c r="AU159" s="1422"/>
      <c r="AV159" s="1422"/>
      <c r="AW159" s="1422"/>
      <c r="AX159" s="1422"/>
      <c r="AY159" s="1422"/>
      <c r="AZ159" s="1422"/>
      <c r="BA159" s="1422"/>
      <c r="BB159" s="1422"/>
      <c r="BC159" s="1422"/>
      <c r="BD159" s="1422"/>
      <c r="BE159" s="1422"/>
      <c r="BF159" s="1422"/>
      <c r="BG159" s="1422"/>
      <c r="BH159" s="1422"/>
      <c r="BI159" s="1422"/>
      <c r="BJ159" s="1422"/>
      <c r="BK159" s="1422"/>
      <c r="BL159" s="1422"/>
      <c r="BM159" s="1422"/>
      <c r="BN159" s="1422"/>
      <c r="BO159" s="1422"/>
      <c r="BP159" s="1422"/>
      <c r="BQ159" s="1422"/>
      <c r="BR159" s="1422"/>
      <c r="BS159" s="1422"/>
      <c r="BT159" s="1422"/>
      <c r="BU159" s="1422"/>
      <c r="BV159" s="1422"/>
      <c r="BW159" s="1422"/>
      <c r="BX159" s="1422"/>
      <c r="BY159" s="1422"/>
      <c r="BZ159" s="1422"/>
      <c r="CA159" s="1422"/>
    </row>
    <row r="160" spans="1:79" x14ac:dyDescent="0.3">
      <c r="A160" s="1422"/>
      <c r="B160" s="1422"/>
      <c r="C160" s="1422"/>
      <c r="D160" s="1422"/>
      <c r="E160" s="1422"/>
      <c r="F160" s="1422"/>
      <c r="G160" s="1422"/>
      <c r="H160" s="1422"/>
      <c r="I160" s="1422"/>
      <c r="J160" s="1422"/>
      <c r="K160" s="1422"/>
      <c r="L160" s="1422"/>
      <c r="M160" s="1422"/>
      <c r="N160" s="1422"/>
      <c r="O160" s="1422"/>
      <c r="P160" s="1422"/>
      <c r="Q160" s="1422"/>
      <c r="R160" s="1422"/>
      <c r="S160" s="1422"/>
      <c r="T160" s="1422"/>
      <c r="U160" s="1422"/>
      <c r="V160" s="1422"/>
      <c r="W160" s="1422"/>
      <c r="X160" s="1422"/>
      <c r="Y160" s="1422"/>
      <c r="Z160" s="1422"/>
      <c r="AA160" s="1422"/>
      <c r="AB160" s="1422"/>
      <c r="AC160" s="1422"/>
      <c r="AD160" s="1422"/>
      <c r="AE160" s="1422"/>
      <c r="AF160" s="1422"/>
      <c r="AG160" s="1422"/>
      <c r="AH160" s="1422"/>
      <c r="AI160" s="1422"/>
      <c r="AJ160" s="1422"/>
      <c r="AK160" s="1422"/>
      <c r="AL160" s="1422"/>
      <c r="AM160" s="1422"/>
      <c r="AN160" s="1422"/>
      <c r="AO160" s="1422"/>
      <c r="AP160" s="1422"/>
      <c r="AQ160" s="1422"/>
      <c r="AR160" s="1422"/>
      <c r="AS160" s="1422"/>
      <c r="AT160" s="1422"/>
      <c r="AU160" s="1422"/>
      <c r="AV160" s="1422"/>
      <c r="AW160" s="1422"/>
      <c r="AX160" s="1422"/>
      <c r="AY160" s="1422"/>
      <c r="AZ160" s="1422"/>
      <c r="BA160" s="1422"/>
      <c r="BB160" s="1422"/>
      <c r="BC160" s="1422"/>
      <c r="BD160" s="1422"/>
      <c r="BE160" s="1422"/>
      <c r="BF160" s="1422"/>
      <c r="BG160" s="1422"/>
      <c r="BH160" s="1422"/>
      <c r="BI160" s="1422"/>
      <c r="BJ160" s="1422"/>
      <c r="BK160" s="1422"/>
      <c r="BL160" s="1422"/>
      <c r="BM160" s="1422"/>
      <c r="BN160" s="1422"/>
      <c r="BO160" s="1422"/>
      <c r="BP160" s="1422"/>
      <c r="BQ160" s="1422"/>
      <c r="BR160" s="1422"/>
      <c r="BS160" s="1422"/>
      <c r="BT160" s="1422"/>
      <c r="BU160" s="1422"/>
      <c r="BV160" s="1422"/>
      <c r="BW160" s="1422"/>
      <c r="BX160" s="1422"/>
      <c r="BY160" s="1422"/>
      <c r="BZ160" s="1422"/>
      <c r="CA160" s="1422"/>
    </row>
    <row r="161" spans="1:79" x14ac:dyDescent="0.3">
      <c r="A161" s="1422"/>
      <c r="B161" s="1422"/>
      <c r="C161" s="1422"/>
      <c r="D161" s="1422"/>
      <c r="E161" s="1422"/>
      <c r="F161" s="1422"/>
      <c r="G161" s="1422"/>
      <c r="H161" s="1422"/>
      <c r="I161" s="1422"/>
      <c r="J161" s="1422"/>
      <c r="K161" s="1422"/>
      <c r="L161" s="1422"/>
      <c r="M161" s="1422"/>
      <c r="N161" s="1422"/>
      <c r="O161" s="1422"/>
      <c r="P161" s="1422"/>
      <c r="Q161" s="1422"/>
      <c r="R161" s="1422"/>
      <c r="S161" s="1422"/>
      <c r="T161" s="1422"/>
      <c r="U161" s="1422"/>
      <c r="V161" s="1422"/>
      <c r="W161" s="1422"/>
      <c r="X161" s="1422"/>
      <c r="Y161" s="1422"/>
      <c r="Z161" s="1422"/>
      <c r="AA161" s="1422"/>
      <c r="AB161" s="1422"/>
      <c r="AC161" s="1422"/>
      <c r="AD161" s="1422"/>
      <c r="AE161" s="1422"/>
      <c r="AF161" s="1422"/>
      <c r="AG161" s="1422"/>
      <c r="AH161" s="1422"/>
      <c r="AI161" s="1422"/>
      <c r="AJ161" s="1422"/>
      <c r="AK161" s="1422"/>
      <c r="AL161" s="1422"/>
      <c r="AM161" s="1422"/>
      <c r="AN161" s="1422"/>
      <c r="AO161" s="1422"/>
      <c r="AP161" s="1422"/>
      <c r="AQ161" s="1422"/>
      <c r="AR161" s="1422"/>
      <c r="AS161" s="1422"/>
      <c r="AT161" s="1422"/>
      <c r="AU161" s="1422"/>
      <c r="AV161" s="1422"/>
      <c r="AW161" s="1422"/>
      <c r="AX161" s="1422"/>
      <c r="AY161" s="1422"/>
      <c r="AZ161" s="1422"/>
      <c r="BA161" s="1422"/>
      <c r="BB161" s="1422"/>
      <c r="BC161" s="1422"/>
      <c r="BD161" s="1422"/>
      <c r="BE161" s="1422"/>
      <c r="BF161" s="1422"/>
      <c r="BG161" s="1422"/>
      <c r="BH161" s="1422"/>
      <c r="BI161" s="1422"/>
      <c r="BJ161" s="1422"/>
      <c r="BK161" s="1422"/>
      <c r="BL161" s="1422"/>
      <c r="BM161" s="1422"/>
      <c r="BN161" s="1422"/>
      <c r="BO161" s="1422"/>
      <c r="BP161" s="1422"/>
      <c r="BQ161" s="1422"/>
      <c r="BR161" s="1422"/>
      <c r="BS161" s="1422"/>
      <c r="BT161" s="1422"/>
      <c r="BU161" s="1422"/>
      <c r="BV161" s="1422"/>
      <c r="BW161" s="1422"/>
      <c r="BX161" s="1422"/>
      <c r="BY161" s="1422"/>
      <c r="BZ161" s="1422"/>
      <c r="CA161" s="1422"/>
    </row>
    <row r="162" spans="1:79" x14ac:dyDescent="0.3">
      <c r="A162" s="1422"/>
      <c r="B162" s="1422"/>
      <c r="C162" s="1422"/>
      <c r="D162" s="1422"/>
      <c r="E162" s="1422"/>
      <c r="F162" s="1422"/>
      <c r="G162" s="1422"/>
      <c r="H162" s="1422"/>
      <c r="I162" s="1422"/>
      <c r="J162" s="1422"/>
      <c r="K162" s="1422"/>
      <c r="L162" s="1422"/>
      <c r="M162" s="1422"/>
      <c r="N162" s="1422"/>
      <c r="O162" s="1422"/>
      <c r="P162" s="1422"/>
      <c r="Q162" s="1422"/>
      <c r="R162" s="1422"/>
      <c r="S162" s="1422"/>
      <c r="T162" s="1422"/>
      <c r="U162" s="1422"/>
      <c r="V162" s="1422"/>
      <c r="W162" s="1422"/>
      <c r="X162" s="1422"/>
      <c r="Y162" s="1422"/>
      <c r="Z162" s="1422"/>
      <c r="AA162" s="1422"/>
      <c r="AB162" s="1422"/>
      <c r="AC162" s="1422"/>
      <c r="AD162" s="1422"/>
      <c r="AE162" s="1422"/>
      <c r="AF162" s="1422"/>
      <c r="AG162" s="1422"/>
      <c r="AH162" s="1422"/>
      <c r="AI162" s="1422"/>
      <c r="AJ162" s="1422"/>
      <c r="AK162" s="1422"/>
      <c r="AL162" s="1422"/>
      <c r="AM162" s="1422"/>
      <c r="AN162" s="1422"/>
      <c r="AO162" s="1422"/>
      <c r="AP162" s="1422"/>
      <c r="AQ162" s="1422"/>
      <c r="AR162" s="1422"/>
      <c r="AS162" s="1422"/>
      <c r="AT162" s="1422"/>
      <c r="AU162" s="1422"/>
      <c r="AV162" s="1422"/>
      <c r="AW162" s="1422"/>
      <c r="AX162" s="1422"/>
      <c r="AY162" s="1422"/>
      <c r="AZ162" s="1422"/>
      <c r="BA162" s="1422"/>
      <c r="BB162" s="1422"/>
      <c r="BC162" s="1422"/>
      <c r="BD162" s="1422"/>
      <c r="BE162" s="1422"/>
      <c r="BF162" s="1422"/>
      <c r="BG162" s="1422"/>
      <c r="BH162" s="1422"/>
      <c r="BI162" s="1422"/>
      <c r="BJ162" s="1422"/>
      <c r="BK162" s="1422"/>
      <c r="BL162" s="1422"/>
      <c r="BM162" s="1422"/>
      <c r="BN162" s="1422"/>
      <c r="BO162" s="1422"/>
      <c r="BP162" s="1422"/>
      <c r="BQ162" s="1422"/>
      <c r="BR162" s="1422"/>
      <c r="BS162" s="1422"/>
      <c r="BT162" s="1422"/>
      <c r="BU162" s="1422"/>
      <c r="BV162" s="1422"/>
      <c r="BW162" s="1422"/>
      <c r="BX162" s="1422"/>
      <c r="BY162" s="1422"/>
      <c r="BZ162" s="1422"/>
      <c r="CA162" s="1422"/>
    </row>
    <row r="163" spans="1:79" x14ac:dyDescent="0.3">
      <c r="A163" s="1422"/>
      <c r="B163" s="1422"/>
      <c r="C163" s="1422"/>
      <c r="D163" s="1422"/>
      <c r="E163" s="1422"/>
      <c r="F163" s="1422"/>
      <c r="G163" s="1422"/>
      <c r="H163" s="1422"/>
      <c r="I163" s="1422"/>
      <c r="J163" s="1422"/>
      <c r="K163" s="1422"/>
      <c r="L163" s="1422"/>
      <c r="M163" s="1422"/>
      <c r="N163" s="1422"/>
      <c r="O163" s="1422"/>
      <c r="P163" s="1422"/>
      <c r="Q163" s="1422"/>
      <c r="R163" s="1422"/>
      <c r="S163" s="1422"/>
      <c r="T163" s="1422"/>
      <c r="U163" s="1422"/>
      <c r="V163" s="1422"/>
      <c r="W163" s="1422"/>
      <c r="X163" s="1422"/>
      <c r="Y163" s="1422"/>
      <c r="Z163" s="1422"/>
      <c r="AA163" s="1422"/>
      <c r="AB163" s="1422"/>
      <c r="AC163" s="1422"/>
      <c r="AD163" s="1422"/>
      <c r="AE163" s="1422"/>
      <c r="AF163" s="1422"/>
      <c r="AG163" s="1422"/>
      <c r="AH163" s="1422"/>
      <c r="AI163" s="1422"/>
      <c r="AJ163" s="1422"/>
      <c r="AK163" s="1422"/>
      <c r="AL163" s="1422"/>
      <c r="AM163" s="1422"/>
      <c r="AN163" s="1422"/>
      <c r="AO163" s="1422"/>
      <c r="AP163" s="1422"/>
      <c r="AQ163" s="1422"/>
      <c r="AR163" s="1422"/>
      <c r="AS163" s="1422"/>
      <c r="AT163" s="1422"/>
      <c r="AU163" s="1422"/>
      <c r="AV163" s="1422"/>
      <c r="AW163" s="1422"/>
      <c r="AX163" s="1422"/>
      <c r="AY163" s="1422"/>
      <c r="AZ163" s="1422"/>
      <c r="BA163" s="1422"/>
      <c r="BB163" s="1422"/>
      <c r="BC163" s="1422"/>
      <c r="BD163" s="1422"/>
      <c r="BE163" s="1422"/>
      <c r="BF163" s="1422"/>
      <c r="BG163" s="1422"/>
      <c r="BH163" s="1422"/>
      <c r="BI163" s="1422"/>
      <c r="BJ163" s="1422"/>
      <c r="BK163" s="1422"/>
      <c r="BL163" s="1422"/>
      <c r="BM163" s="1422"/>
      <c r="BN163" s="1422"/>
      <c r="BO163" s="1422"/>
      <c r="BP163" s="1422"/>
      <c r="BQ163" s="1422"/>
      <c r="BR163" s="1422"/>
      <c r="BS163" s="1422"/>
      <c r="BT163" s="1422"/>
      <c r="BU163" s="1422"/>
      <c r="BV163" s="1422"/>
      <c r="BW163" s="1422"/>
      <c r="BX163" s="1422"/>
      <c r="BY163" s="1422"/>
      <c r="BZ163" s="1422"/>
      <c r="CA163" s="1422"/>
    </row>
    <row r="164" spans="1:79" x14ac:dyDescent="0.3">
      <c r="A164" s="1422"/>
      <c r="B164" s="1422"/>
      <c r="C164" s="1422"/>
      <c r="D164" s="1422"/>
      <c r="E164" s="1422"/>
      <c r="F164" s="1422"/>
      <c r="G164" s="1422"/>
      <c r="H164" s="1422"/>
      <c r="I164" s="1422"/>
      <c r="J164" s="1422"/>
      <c r="K164" s="1422"/>
      <c r="L164" s="1422"/>
      <c r="M164" s="1422"/>
      <c r="N164" s="1422"/>
      <c r="O164" s="1422"/>
      <c r="P164" s="1422"/>
      <c r="Q164" s="1422"/>
      <c r="R164" s="1422"/>
      <c r="S164" s="1422"/>
      <c r="T164" s="1422"/>
      <c r="U164" s="1422"/>
      <c r="V164" s="1422"/>
      <c r="W164" s="1422"/>
      <c r="X164" s="1422"/>
      <c r="Y164" s="1422"/>
      <c r="Z164" s="1422"/>
      <c r="AA164" s="1422"/>
      <c r="AB164" s="1422"/>
      <c r="AC164" s="1422"/>
      <c r="AD164" s="1422"/>
      <c r="AE164" s="1422"/>
      <c r="AF164" s="1422"/>
      <c r="AG164" s="1422"/>
      <c r="AH164" s="1422"/>
      <c r="AI164" s="1422"/>
      <c r="AJ164" s="1422"/>
      <c r="AK164" s="1422"/>
      <c r="AL164" s="1422"/>
      <c r="AM164" s="1422"/>
      <c r="AN164" s="1422"/>
      <c r="AO164" s="1422"/>
      <c r="AP164" s="1422"/>
      <c r="AQ164" s="1422"/>
      <c r="AR164" s="1422"/>
      <c r="AS164" s="1422"/>
      <c r="AT164" s="1422"/>
      <c r="AU164" s="1422"/>
      <c r="AV164" s="1422"/>
      <c r="AW164" s="1422"/>
      <c r="AX164" s="1422"/>
      <c r="AY164" s="1422"/>
      <c r="AZ164" s="1422"/>
      <c r="BA164" s="1422"/>
      <c r="BB164" s="1422"/>
      <c r="BC164" s="1422"/>
      <c r="BD164" s="1422"/>
      <c r="BE164" s="1422"/>
      <c r="BF164" s="1422"/>
      <c r="BG164" s="1422"/>
      <c r="BH164" s="1422"/>
      <c r="BI164" s="1422"/>
      <c r="BJ164" s="1422"/>
      <c r="BK164" s="1422"/>
      <c r="BL164" s="1422"/>
      <c r="BM164" s="1422"/>
      <c r="BN164" s="1422"/>
      <c r="BO164" s="1422"/>
      <c r="BP164" s="1422"/>
      <c r="BQ164" s="1422"/>
      <c r="BR164" s="1422"/>
      <c r="BS164" s="1422"/>
      <c r="BT164" s="1422"/>
      <c r="BU164" s="1422"/>
      <c r="BV164" s="1422"/>
      <c r="BW164" s="1422"/>
      <c r="BX164" s="1422"/>
      <c r="BY164" s="1422"/>
      <c r="BZ164" s="1422"/>
      <c r="CA164" s="1422"/>
    </row>
    <row r="165" spans="1:79" x14ac:dyDescent="0.3">
      <c r="A165" s="1422"/>
      <c r="B165" s="1422"/>
      <c r="C165" s="1422"/>
      <c r="D165" s="1422"/>
      <c r="E165" s="1422"/>
      <c r="F165" s="1422"/>
      <c r="G165" s="1422"/>
      <c r="H165" s="1422"/>
      <c r="I165" s="1422"/>
      <c r="J165" s="1422"/>
      <c r="K165" s="1422"/>
      <c r="L165" s="1422"/>
      <c r="M165" s="1422"/>
      <c r="N165" s="1422"/>
      <c r="O165" s="1422"/>
      <c r="P165" s="1422"/>
      <c r="Q165" s="1422"/>
      <c r="R165" s="1422"/>
      <c r="S165" s="1422"/>
      <c r="T165" s="1422"/>
      <c r="U165" s="1422"/>
      <c r="V165" s="1422"/>
      <c r="W165" s="1422"/>
      <c r="X165" s="1422"/>
      <c r="Y165" s="1422"/>
      <c r="Z165" s="1422"/>
      <c r="AA165" s="1422"/>
      <c r="AB165" s="1422"/>
      <c r="AC165" s="1422"/>
      <c r="AD165" s="1422"/>
      <c r="AE165" s="1422"/>
      <c r="AF165" s="1422"/>
      <c r="AG165" s="1422"/>
      <c r="AH165" s="1422"/>
      <c r="AI165" s="1422"/>
      <c r="AJ165" s="1422"/>
      <c r="AK165" s="1422"/>
      <c r="AL165" s="1422"/>
      <c r="AM165" s="1422"/>
      <c r="AN165" s="1422"/>
      <c r="AO165" s="1422"/>
      <c r="AP165" s="1422"/>
      <c r="AQ165" s="1422"/>
      <c r="AR165" s="1422"/>
      <c r="AS165" s="1422"/>
      <c r="AT165" s="1422"/>
      <c r="AU165" s="1422"/>
      <c r="AV165" s="1422"/>
      <c r="AW165" s="1422"/>
      <c r="AX165" s="1422"/>
      <c r="AY165" s="1422"/>
      <c r="AZ165" s="1422"/>
      <c r="BA165" s="1422"/>
      <c r="BB165" s="1422"/>
      <c r="BC165" s="1422"/>
      <c r="BD165" s="1422"/>
      <c r="BE165" s="1422"/>
      <c r="BF165" s="1422"/>
      <c r="BG165" s="1422"/>
      <c r="BH165" s="1422"/>
      <c r="BI165" s="1422"/>
      <c r="BJ165" s="1422"/>
      <c r="BK165" s="1422"/>
      <c r="BL165" s="1422"/>
      <c r="BM165" s="1422"/>
      <c r="BN165" s="1422"/>
      <c r="BO165" s="1422"/>
      <c r="BP165" s="1422"/>
      <c r="BQ165" s="1422"/>
      <c r="BR165" s="1422"/>
      <c r="BS165" s="1422"/>
      <c r="BT165" s="1422"/>
      <c r="BU165" s="1422"/>
      <c r="BV165" s="1422"/>
      <c r="BW165" s="1422"/>
      <c r="BX165" s="1422"/>
      <c r="BY165" s="1422"/>
      <c r="BZ165" s="1422"/>
      <c r="CA165" s="1422"/>
    </row>
    <row r="166" spans="1:79" x14ac:dyDescent="0.3">
      <c r="A166" s="1422"/>
      <c r="B166" s="1422"/>
      <c r="C166" s="1422"/>
      <c r="D166" s="1422"/>
      <c r="E166" s="1422"/>
      <c r="F166" s="1422"/>
      <c r="G166" s="1422"/>
      <c r="H166" s="1422"/>
      <c r="I166" s="1422"/>
      <c r="J166" s="1422"/>
      <c r="K166" s="1422"/>
      <c r="L166" s="1422"/>
      <c r="M166" s="1422"/>
      <c r="N166" s="1422"/>
      <c r="O166" s="1422"/>
      <c r="P166" s="1422"/>
      <c r="Q166" s="1422"/>
      <c r="R166" s="1422"/>
      <c r="S166" s="1422"/>
      <c r="T166" s="1422"/>
      <c r="U166" s="1422"/>
      <c r="V166" s="1422"/>
      <c r="W166" s="1422"/>
      <c r="X166" s="1422"/>
      <c r="Y166" s="1422"/>
      <c r="Z166" s="1422"/>
      <c r="AA166" s="1422"/>
      <c r="AB166" s="1422"/>
      <c r="AC166" s="1422"/>
      <c r="AD166" s="1422"/>
      <c r="AE166" s="1422"/>
      <c r="AF166" s="1422"/>
      <c r="AG166" s="1422"/>
      <c r="AH166" s="1422"/>
      <c r="AI166" s="1422"/>
      <c r="AJ166" s="1422"/>
      <c r="AK166" s="1422"/>
      <c r="AL166" s="1422"/>
      <c r="AM166" s="1422"/>
      <c r="AN166" s="1422"/>
      <c r="AO166" s="1422"/>
      <c r="AP166" s="1422"/>
      <c r="AQ166" s="1422"/>
      <c r="AR166" s="1422"/>
      <c r="AS166" s="1422"/>
      <c r="AT166" s="1422"/>
      <c r="AU166" s="1422"/>
      <c r="AV166" s="1422"/>
      <c r="AW166" s="1422"/>
      <c r="AX166" s="1422"/>
      <c r="AY166" s="1422"/>
      <c r="AZ166" s="1422"/>
      <c r="BA166" s="1422"/>
      <c r="BB166" s="1422"/>
      <c r="BC166" s="1422"/>
      <c r="BD166" s="1422"/>
      <c r="BE166" s="1422"/>
      <c r="BF166" s="1422"/>
      <c r="BG166" s="1422"/>
      <c r="BH166" s="1422"/>
      <c r="BI166" s="1422"/>
      <c r="BJ166" s="1422"/>
      <c r="BK166" s="1422"/>
      <c r="BL166" s="1422"/>
      <c r="BM166" s="1422"/>
      <c r="BN166" s="1422"/>
      <c r="BO166" s="1422"/>
      <c r="BP166" s="1422"/>
      <c r="BQ166" s="1422"/>
      <c r="BR166" s="1422"/>
      <c r="BS166" s="1422"/>
      <c r="BT166" s="1422"/>
      <c r="BU166" s="1422"/>
      <c r="BV166" s="1422"/>
      <c r="BW166" s="1422"/>
      <c r="BX166" s="1422"/>
      <c r="BY166" s="1422"/>
      <c r="BZ166" s="1422"/>
      <c r="CA166" s="1422"/>
    </row>
    <row r="167" spans="1:79" x14ac:dyDescent="0.3">
      <c r="A167" s="1422"/>
      <c r="B167" s="1422"/>
      <c r="C167" s="1422"/>
      <c r="D167" s="1422"/>
      <c r="E167" s="1422"/>
      <c r="F167" s="1422"/>
      <c r="G167" s="1422"/>
      <c r="H167" s="1422"/>
      <c r="I167" s="1422"/>
      <c r="J167" s="1422"/>
      <c r="K167" s="1422"/>
      <c r="L167" s="1422"/>
      <c r="M167" s="1422"/>
      <c r="N167" s="1422"/>
      <c r="O167" s="1422"/>
      <c r="P167" s="1422"/>
      <c r="Q167" s="1422"/>
      <c r="R167" s="1422"/>
      <c r="S167" s="1422"/>
      <c r="T167" s="1422"/>
      <c r="U167" s="1422"/>
      <c r="V167" s="1422"/>
      <c r="W167" s="1422"/>
      <c r="X167" s="1422"/>
      <c r="Y167" s="1422"/>
      <c r="Z167" s="1422"/>
      <c r="AA167" s="1422"/>
      <c r="AB167" s="1422"/>
      <c r="AC167" s="1422"/>
      <c r="AD167" s="1422"/>
      <c r="AE167" s="1422"/>
      <c r="AF167" s="1422"/>
      <c r="AG167" s="1422"/>
      <c r="AH167" s="1422"/>
      <c r="AI167" s="1422"/>
      <c r="AJ167" s="1422"/>
      <c r="AK167" s="1422"/>
      <c r="AL167" s="1422"/>
      <c r="AM167" s="1422"/>
      <c r="AN167" s="1422"/>
      <c r="AO167" s="1422"/>
      <c r="AP167" s="1422"/>
      <c r="AQ167" s="1422"/>
      <c r="AR167" s="1422"/>
      <c r="AS167" s="1422"/>
      <c r="AT167" s="1422"/>
      <c r="AU167" s="1422"/>
      <c r="AV167" s="1422"/>
      <c r="AW167" s="1422"/>
      <c r="AX167" s="1422"/>
      <c r="AY167" s="1422"/>
      <c r="AZ167" s="1422"/>
      <c r="BA167" s="1422"/>
      <c r="BB167" s="1422"/>
      <c r="BC167" s="1422"/>
      <c r="BD167" s="1422"/>
      <c r="BE167" s="1422"/>
      <c r="BF167" s="1422"/>
      <c r="BG167" s="1422"/>
      <c r="BH167" s="1422"/>
      <c r="BI167" s="1422"/>
      <c r="BJ167" s="1422"/>
      <c r="BK167" s="1422"/>
      <c r="BL167" s="1422"/>
      <c r="BM167" s="1422"/>
      <c r="BN167" s="1422"/>
      <c r="BO167" s="1422"/>
      <c r="BP167" s="1422"/>
      <c r="BQ167" s="1422"/>
      <c r="BR167" s="1422"/>
      <c r="BS167" s="1422"/>
      <c r="BT167" s="1422"/>
      <c r="BU167" s="1422"/>
      <c r="BV167" s="1422"/>
      <c r="BW167" s="1422"/>
      <c r="BX167" s="1422"/>
      <c r="BY167" s="1422"/>
      <c r="BZ167" s="1422"/>
      <c r="CA167" s="1422"/>
    </row>
    <row r="168" spans="1:79" x14ac:dyDescent="0.3">
      <c r="A168" s="1422"/>
      <c r="B168" s="1422"/>
      <c r="C168" s="1422"/>
      <c r="D168" s="1422"/>
      <c r="E168" s="1422"/>
      <c r="F168" s="1422"/>
      <c r="G168" s="1422"/>
      <c r="H168" s="1422"/>
      <c r="I168" s="1422"/>
      <c r="J168" s="1422"/>
      <c r="K168" s="1422"/>
      <c r="L168" s="1422"/>
      <c r="M168" s="1422"/>
      <c r="N168" s="1422"/>
      <c r="O168" s="1422"/>
      <c r="P168" s="1422"/>
      <c r="Q168" s="1422"/>
      <c r="R168" s="1422"/>
      <c r="S168" s="1422"/>
      <c r="T168" s="1422"/>
      <c r="U168" s="1422"/>
      <c r="V168" s="1422"/>
      <c r="W168" s="1422"/>
      <c r="X168" s="1422"/>
      <c r="Y168" s="1422"/>
      <c r="Z168" s="1422"/>
      <c r="AA168" s="1422"/>
      <c r="AB168" s="1422"/>
      <c r="AC168" s="1422"/>
      <c r="AD168" s="1422"/>
      <c r="AE168" s="1422"/>
      <c r="AF168" s="1422"/>
      <c r="AG168" s="1422"/>
      <c r="AH168" s="1422"/>
      <c r="AI168" s="1422"/>
      <c r="AJ168" s="1422"/>
      <c r="AK168" s="1422"/>
      <c r="AL168" s="1422"/>
      <c r="AM168" s="1422"/>
      <c r="AN168" s="1422"/>
      <c r="AO168" s="1422"/>
      <c r="AP168" s="1422"/>
      <c r="AQ168" s="1422"/>
      <c r="AR168" s="1422"/>
      <c r="AS168" s="1422"/>
      <c r="AT168" s="1422"/>
      <c r="AU168" s="1422"/>
      <c r="AV168" s="1422"/>
      <c r="AW168" s="1422"/>
      <c r="AX168" s="1422"/>
      <c r="AY168" s="1422"/>
      <c r="AZ168" s="1422"/>
      <c r="BA168" s="1422"/>
      <c r="BB168" s="1422"/>
      <c r="BC168" s="1422"/>
      <c r="BD168" s="1422"/>
      <c r="BE168" s="1422"/>
      <c r="BF168" s="1422"/>
      <c r="BG168" s="1422"/>
      <c r="BH168" s="1422"/>
      <c r="BI168" s="1422"/>
      <c r="BJ168" s="1422"/>
      <c r="BK168" s="1422"/>
      <c r="BL168" s="1422"/>
      <c r="BM168" s="1422"/>
      <c r="BN168" s="1422"/>
      <c r="BO168" s="1422"/>
      <c r="BP168" s="1422"/>
      <c r="BQ168" s="1422"/>
      <c r="BR168" s="1422"/>
      <c r="BS168" s="1422"/>
      <c r="BT168" s="1422"/>
      <c r="BU168" s="1422"/>
      <c r="BV168" s="1422"/>
      <c r="BW168" s="1422"/>
      <c r="BX168" s="1422"/>
      <c r="BY168" s="1422"/>
      <c r="BZ168" s="1422"/>
      <c r="CA168" s="1422"/>
    </row>
    <row r="169" spans="1:79" x14ac:dyDescent="0.3">
      <c r="A169" s="1422"/>
      <c r="B169" s="1422"/>
      <c r="C169" s="1422"/>
      <c r="D169" s="1422"/>
      <c r="E169" s="1422"/>
      <c r="F169" s="1422"/>
      <c r="G169" s="1422"/>
      <c r="H169" s="1422"/>
      <c r="I169" s="1422"/>
      <c r="J169" s="1422"/>
      <c r="K169" s="1422"/>
      <c r="L169" s="1422"/>
      <c r="M169" s="1422"/>
      <c r="N169" s="1422"/>
      <c r="O169" s="1422"/>
      <c r="P169" s="1422"/>
      <c r="Q169" s="1422"/>
      <c r="R169" s="1422"/>
      <c r="S169" s="1422"/>
      <c r="T169" s="1422"/>
      <c r="U169" s="1422"/>
      <c r="V169" s="1422"/>
      <c r="W169" s="1422"/>
      <c r="X169" s="1422"/>
      <c r="Y169" s="1422"/>
      <c r="Z169" s="1422"/>
      <c r="AA169" s="1422"/>
      <c r="AB169" s="1422"/>
      <c r="AC169" s="1422"/>
      <c r="AD169" s="1422"/>
      <c r="AE169" s="1422"/>
      <c r="AF169" s="1422"/>
      <c r="AG169" s="1422"/>
      <c r="AH169" s="1422"/>
      <c r="AI169" s="1422"/>
      <c r="AJ169" s="1422"/>
      <c r="AK169" s="1422"/>
      <c r="AL169" s="1422"/>
      <c r="AM169" s="1422"/>
      <c r="AN169" s="1422"/>
      <c r="AO169" s="1422"/>
      <c r="AP169" s="1422"/>
      <c r="AQ169" s="1422"/>
      <c r="AR169" s="1422"/>
      <c r="AS169" s="1422"/>
      <c r="AT169" s="1422"/>
      <c r="AU169" s="1422"/>
      <c r="AV169" s="1422"/>
      <c r="AW169" s="1422"/>
      <c r="AX169" s="1422"/>
      <c r="AY169" s="1422"/>
      <c r="AZ169" s="1422"/>
      <c r="BA169" s="1422"/>
      <c r="BB169" s="1422"/>
      <c r="BC169" s="1422"/>
      <c r="BD169" s="1422"/>
      <c r="BE169" s="1422"/>
      <c r="BF169" s="1422"/>
      <c r="BG169" s="1422"/>
      <c r="BH169" s="1422"/>
      <c r="BI169" s="1422"/>
      <c r="BJ169" s="1422"/>
      <c r="BK169" s="1422"/>
      <c r="BL169" s="1422"/>
      <c r="BM169" s="1422"/>
      <c r="BN169" s="1422"/>
      <c r="BO169" s="1422"/>
      <c r="BP169" s="1422"/>
      <c r="BQ169" s="1422"/>
      <c r="BR169" s="1422"/>
      <c r="BS169" s="1422"/>
      <c r="BT169" s="1422"/>
      <c r="BU169" s="1422"/>
      <c r="BV169" s="1422"/>
      <c r="BW169" s="1422"/>
      <c r="BX169" s="1422"/>
      <c r="BY169" s="1422"/>
      <c r="BZ169" s="1422"/>
      <c r="CA169" s="1422"/>
    </row>
    <row r="170" spans="1:79" x14ac:dyDescent="0.3">
      <c r="A170" s="1422"/>
      <c r="B170" s="1422"/>
      <c r="C170" s="1422"/>
      <c r="D170" s="1422"/>
      <c r="E170" s="1422"/>
      <c r="F170" s="1422"/>
      <c r="G170" s="1422"/>
      <c r="H170" s="1422"/>
      <c r="I170" s="1422"/>
      <c r="J170" s="1422"/>
      <c r="K170" s="1422"/>
      <c r="L170" s="1422"/>
      <c r="M170" s="1422"/>
      <c r="N170" s="1422"/>
      <c r="O170" s="1422"/>
      <c r="P170" s="1422"/>
      <c r="Q170" s="1422"/>
      <c r="R170" s="1422"/>
      <c r="S170" s="1422"/>
      <c r="T170" s="1422"/>
      <c r="U170" s="1422"/>
      <c r="V170" s="1422"/>
      <c r="W170" s="1422"/>
      <c r="X170" s="1422"/>
      <c r="Y170" s="1422"/>
      <c r="Z170" s="1422"/>
      <c r="AA170" s="1422"/>
      <c r="AB170" s="1422"/>
      <c r="AC170" s="1422"/>
      <c r="AD170" s="1422"/>
      <c r="AE170" s="1422"/>
      <c r="AF170" s="1422"/>
      <c r="AG170" s="1422"/>
      <c r="AH170" s="1422"/>
      <c r="AI170" s="1422"/>
      <c r="AJ170" s="1422"/>
      <c r="AK170" s="1422"/>
      <c r="AL170" s="1422"/>
      <c r="AM170" s="1422"/>
      <c r="AN170" s="1422"/>
      <c r="AO170" s="1422"/>
      <c r="AP170" s="1422"/>
      <c r="AQ170" s="1422"/>
      <c r="AR170" s="1422"/>
      <c r="AS170" s="1422"/>
      <c r="AT170" s="1422"/>
      <c r="AU170" s="1422"/>
      <c r="AV170" s="1422"/>
      <c r="AW170" s="1422"/>
      <c r="AX170" s="1422"/>
      <c r="AY170" s="1422"/>
      <c r="AZ170" s="1422"/>
      <c r="BA170" s="1422"/>
      <c r="BB170" s="1422"/>
      <c r="BC170" s="1422"/>
      <c r="BD170" s="1422"/>
      <c r="BE170" s="1422"/>
      <c r="BF170" s="1422"/>
      <c r="BG170" s="1422"/>
      <c r="BH170" s="1422"/>
      <c r="BI170" s="1422"/>
      <c r="BJ170" s="1422"/>
      <c r="BK170" s="1422"/>
      <c r="BL170" s="1422"/>
      <c r="BM170" s="1422"/>
      <c r="BN170" s="1422"/>
      <c r="BO170" s="1422"/>
      <c r="BP170" s="1422"/>
      <c r="BQ170" s="1422"/>
      <c r="BR170" s="1422"/>
      <c r="BS170" s="1422"/>
      <c r="BT170" s="1422"/>
      <c r="BU170" s="1422"/>
      <c r="BV170" s="1422"/>
      <c r="BW170" s="1422"/>
      <c r="BX170" s="1422"/>
      <c r="BY170" s="1422"/>
      <c r="BZ170" s="1422"/>
      <c r="CA170" s="1422"/>
    </row>
    <row r="171" spans="1:79" x14ac:dyDescent="0.3">
      <c r="A171" s="1422"/>
      <c r="B171" s="1422"/>
      <c r="C171" s="1422"/>
      <c r="D171" s="1422"/>
      <c r="E171" s="1422"/>
      <c r="F171" s="1422"/>
      <c r="G171" s="1422"/>
      <c r="H171" s="1422"/>
      <c r="I171" s="1422"/>
      <c r="J171" s="1422"/>
      <c r="K171" s="1422"/>
      <c r="L171" s="1422"/>
      <c r="M171" s="1422"/>
      <c r="N171" s="1422"/>
      <c r="O171" s="1422"/>
      <c r="P171" s="1422"/>
      <c r="Q171" s="1422"/>
      <c r="R171" s="1422"/>
      <c r="S171" s="1422"/>
      <c r="T171" s="1422"/>
      <c r="U171" s="1422"/>
      <c r="V171" s="1422"/>
      <c r="W171" s="1422"/>
      <c r="X171" s="1422"/>
      <c r="Y171" s="1422"/>
      <c r="Z171" s="1422"/>
      <c r="AA171" s="1422"/>
      <c r="AB171" s="1422"/>
      <c r="AC171" s="1422"/>
      <c r="AD171" s="1422"/>
      <c r="AE171" s="1422"/>
      <c r="AF171" s="1422"/>
      <c r="AG171" s="1422"/>
      <c r="AH171" s="1422"/>
      <c r="AI171" s="1422"/>
      <c r="AJ171" s="1422"/>
      <c r="AK171" s="1422"/>
      <c r="AL171" s="1422"/>
      <c r="AM171" s="1422"/>
      <c r="AN171" s="1422"/>
      <c r="AO171" s="1422"/>
      <c r="AP171" s="1422"/>
      <c r="AQ171" s="1422"/>
      <c r="AR171" s="1422"/>
      <c r="AS171" s="1422"/>
      <c r="AT171" s="1422"/>
      <c r="AU171" s="1422"/>
      <c r="AV171" s="1422"/>
      <c r="AW171" s="1422"/>
      <c r="AX171" s="1422"/>
      <c r="AY171" s="1422"/>
      <c r="AZ171" s="1422"/>
      <c r="BA171" s="1422"/>
      <c r="BB171" s="1422"/>
      <c r="BC171" s="1422"/>
      <c r="BD171" s="1422"/>
      <c r="BE171" s="1422"/>
      <c r="BF171" s="1422"/>
      <c r="BG171" s="1422"/>
      <c r="BH171" s="1422"/>
      <c r="BI171" s="1422"/>
      <c r="BJ171" s="1422"/>
      <c r="BK171" s="1422"/>
      <c r="BL171" s="1422"/>
      <c r="BM171" s="1422"/>
      <c r="BN171" s="1422"/>
      <c r="BO171" s="1422"/>
      <c r="BP171" s="1422"/>
      <c r="BQ171" s="1422"/>
      <c r="BR171" s="1422"/>
      <c r="BS171" s="1422"/>
      <c r="BT171" s="1422"/>
      <c r="BU171" s="1422"/>
      <c r="BV171" s="1422"/>
      <c r="BW171" s="1422"/>
      <c r="BX171" s="1422"/>
      <c r="BY171" s="1422"/>
      <c r="BZ171" s="1422"/>
      <c r="CA171" s="1422"/>
    </row>
    <row r="172" spans="1:79" x14ac:dyDescent="0.3">
      <c r="A172" s="1422"/>
      <c r="B172" s="1422"/>
      <c r="C172" s="1422"/>
      <c r="D172" s="1422"/>
      <c r="E172" s="1422"/>
      <c r="F172" s="1422"/>
      <c r="G172" s="1422"/>
      <c r="H172" s="1422"/>
      <c r="I172" s="1422"/>
      <c r="J172" s="1422"/>
      <c r="K172" s="1422"/>
      <c r="L172" s="1422"/>
      <c r="M172" s="1422"/>
      <c r="N172" s="1422"/>
      <c r="O172" s="1422"/>
      <c r="P172" s="1422"/>
      <c r="Q172" s="1422"/>
      <c r="R172" s="1422"/>
      <c r="S172" s="1422"/>
      <c r="T172" s="1422"/>
      <c r="U172" s="1422"/>
      <c r="V172" s="1422"/>
      <c r="W172" s="1422"/>
      <c r="X172" s="1422"/>
      <c r="Y172" s="1422"/>
      <c r="Z172" s="1422"/>
      <c r="AA172" s="1422"/>
      <c r="AB172" s="1422"/>
      <c r="AC172" s="1422"/>
      <c r="AD172" s="1422"/>
      <c r="AE172" s="1422"/>
      <c r="AF172" s="1422"/>
      <c r="AG172" s="1422"/>
      <c r="AH172" s="1422"/>
      <c r="AI172" s="1422"/>
      <c r="AJ172" s="1422"/>
      <c r="AK172" s="1422"/>
      <c r="AL172" s="1422"/>
      <c r="AM172" s="1422"/>
      <c r="AN172" s="1422"/>
      <c r="AO172" s="1422"/>
      <c r="AP172" s="1422"/>
      <c r="AQ172" s="1422"/>
      <c r="AR172" s="1422"/>
      <c r="AS172" s="1422"/>
      <c r="AT172" s="1422"/>
      <c r="AU172" s="1422"/>
      <c r="AV172" s="1422"/>
      <c r="AW172" s="1422"/>
      <c r="AX172" s="1422"/>
      <c r="AY172" s="1422"/>
      <c r="AZ172" s="1422"/>
      <c r="BA172" s="1422"/>
      <c r="BB172" s="1422"/>
      <c r="BC172" s="1422"/>
      <c r="BD172" s="1422"/>
      <c r="BE172" s="1422"/>
      <c r="BF172" s="1422"/>
      <c r="BG172" s="1422"/>
      <c r="BH172" s="1422"/>
      <c r="BI172" s="1422"/>
      <c r="BJ172" s="1422"/>
      <c r="BK172" s="1422"/>
      <c r="BL172" s="1422"/>
      <c r="BM172" s="1422"/>
      <c r="BN172" s="1422"/>
      <c r="BO172" s="1422"/>
      <c r="BP172" s="1422"/>
      <c r="BQ172" s="1422"/>
      <c r="BR172" s="1422"/>
      <c r="BS172" s="1422"/>
      <c r="BT172" s="1422"/>
      <c r="BU172" s="1422"/>
      <c r="BV172" s="1422"/>
      <c r="BW172" s="1422"/>
      <c r="BX172" s="1422"/>
      <c r="BY172" s="1422"/>
      <c r="BZ172" s="1422"/>
      <c r="CA172" s="1422"/>
    </row>
    <row r="173" spans="1:79" x14ac:dyDescent="0.3">
      <c r="A173" s="1422"/>
      <c r="B173" s="1422"/>
      <c r="C173" s="1422"/>
      <c r="D173" s="1422"/>
      <c r="E173" s="1422"/>
      <c r="F173" s="1422"/>
      <c r="G173" s="1422"/>
      <c r="H173" s="1422"/>
      <c r="I173" s="1422"/>
      <c r="J173" s="1422"/>
      <c r="K173" s="1422"/>
      <c r="L173" s="1422"/>
      <c r="M173" s="1422"/>
      <c r="N173" s="1422"/>
      <c r="O173" s="1422"/>
      <c r="P173" s="1422"/>
      <c r="Q173" s="1422"/>
      <c r="R173" s="1422"/>
      <c r="S173" s="1422"/>
      <c r="T173" s="1422"/>
      <c r="U173" s="1422"/>
      <c r="V173" s="1422"/>
      <c r="W173" s="1422"/>
      <c r="X173" s="1422"/>
      <c r="Y173" s="1422"/>
      <c r="Z173" s="1422"/>
      <c r="AA173" s="1422"/>
      <c r="AB173" s="1422"/>
      <c r="AC173" s="1422"/>
      <c r="AD173" s="1422"/>
      <c r="AE173" s="1422"/>
      <c r="AF173" s="1422"/>
      <c r="AG173" s="1422"/>
      <c r="AH173" s="1422"/>
      <c r="AI173" s="1422"/>
      <c r="AJ173" s="1422"/>
      <c r="AK173" s="1422"/>
      <c r="AL173" s="1422"/>
      <c r="AM173" s="1422"/>
      <c r="AN173" s="1422"/>
      <c r="AO173" s="1422"/>
      <c r="AP173" s="1422"/>
      <c r="AQ173" s="1422"/>
      <c r="AR173" s="1422"/>
      <c r="AS173" s="1422"/>
      <c r="AT173" s="1422"/>
      <c r="AU173" s="1422"/>
      <c r="AV173" s="1422"/>
      <c r="AW173" s="1422"/>
      <c r="AX173" s="1422"/>
      <c r="AY173" s="1422"/>
      <c r="AZ173" s="1422"/>
      <c r="BA173" s="1422"/>
      <c r="BB173" s="1422"/>
      <c r="BC173" s="1422"/>
      <c r="BD173" s="1422"/>
      <c r="BE173" s="1422"/>
      <c r="BF173" s="1422"/>
      <c r="BG173" s="1422"/>
      <c r="BH173" s="1422"/>
      <c r="BI173" s="1422"/>
      <c r="BJ173" s="1422"/>
      <c r="BK173" s="1422"/>
      <c r="BL173" s="1422"/>
      <c r="BM173" s="1422"/>
      <c r="BN173" s="1422"/>
      <c r="BO173" s="1422"/>
      <c r="BP173" s="1422"/>
      <c r="BQ173" s="1422"/>
      <c r="BR173" s="1422"/>
      <c r="BS173" s="1422"/>
      <c r="BT173" s="1422"/>
      <c r="BU173" s="1422"/>
      <c r="BV173" s="1422"/>
      <c r="BW173" s="1422"/>
      <c r="BX173" s="1422"/>
      <c r="BY173" s="1422"/>
      <c r="BZ173" s="1422"/>
      <c r="CA173" s="1422"/>
    </row>
    <row r="174" spans="1:79" x14ac:dyDescent="0.3">
      <c r="A174" s="1422"/>
      <c r="B174" s="1422"/>
      <c r="C174" s="1422"/>
      <c r="D174" s="1422"/>
      <c r="E174" s="1422"/>
      <c r="F174" s="1422"/>
      <c r="G174" s="1422"/>
      <c r="H174" s="1422"/>
      <c r="I174" s="1422"/>
      <c r="J174" s="1422"/>
      <c r="K174" s="1422"/>
      <c r="L174" s="1422"/>
      <c r="M174" s="1422"/>
      <c r="N174" s="1422"/>
      <c r="O174" s="1422"/>
      <c r="P174" s="1422"/>
      <c r="Q174" s="1422"/>
      <c r="R174" s="1422"/>
      <c r="S174" s="1422"/>
      <c r="T174" s="1422"/>
      <c r="U174" s="1422"/>
      <c r="V174" s="1422"/>
      <c r="W174" s="1422"/>
      <c r="X174" s="1422"/>
      <c r="Y174" s="1422"/>
      <c r="Z174" s="1422"/>
      <c r="AA174" s="1422"/>
      <c r="AB174" s="1422"/>
      <c r="AC174" s="1422"/>
      <c r="AD174" s="1422"/>
      <c r="AE174" s="1422"/>
      <c r="AF174" s="1422"/>
      <c r="AG174" s="1422"/>
      <c r="AH174" s="1422"/>
      <c r="AI174" s="1422"/>
      <c r="AJ174" s="1422"/>
      <c r="AK174" s="1422"/>
      <c r="AL174" s="1422"/>
      <c r="AM174" s="1422"/>
      <c r="AN174" s="1422"/>
      <c r="AO174" s="1422"/>
      <c r="AP174" s="1422"/>
      <c r="AQ174" s="1422"/>
      <c r="AR174" s="1422"/>
      <c r="AS174" s="1422"/>
      <c r="AT174" s="1422"/>
      <c r="AU174" s="1422"/>
      <c r="AV174" s="1422"/>
      <c r="AW174" s="1422"/>
      <c r="AX174" s="1422"/>
      <c r="AY174" s="1422"/>
      <c r="AZ174" s="1422"/>
      <c r="BA174" s="1422"/>
      <c r="BB174" s="1422"/>
      <c r="BC174" s="1422"/>
      <c r="BD174" s="1422"/>
      <c r="BE174" s="1422"/>
      <c r="BF174" s="1422"/>
      <c r="BG174" s="1422"/>
      <c r="BH174" s="1422"/>
      <c r="BI174" s="1422"/>
      <c r="BJ174" s="1422"/>
      <c r="BK174" s="1422"/>
      <c r="BL174" s="1422"/>
      <c r="BM174" s="1422"/>
      <c r="BN174" s="1422"/>
      <c r="BO174" s="1422"/>
      <c r="BP174" s="1422"/>
      <c r="BQ174" s="1422"/>
      <c r="BR174" s="1422"/>
      <c r="BS174" s="1422"/>
      <c r="BT174" s="1422"/>
      <c r="BU174" s="1422"/>
      <c r="BV174" s="1422"/>
      <c r="BW174" s="1422"/>
      <c r="BX174" s="1422"/>
      <c r="BY174" s="1422"/>
      <c r="BZ174" s="1422"/>
      <c r="CA174" s="1422"/>
    </row>
    <row r="175" spans="1:79" x14ac:dyDescent="0.3">
      <c r="A175" s="1422"/>
      <c r="B175" s="1422"/>
      <c r="C175" s="1422"/>
      <c r="D175" s="1422"/>
      <c r="E175" s="1422"/>
      <c r="F175" s="1422"/>
      <c r="G175" s="1422"/>
      <c r="H175" s="1422"/>
      <c r="I175" s="1422"/>
      <c r="J175" s="1422"/>
      <c r="K175" s="1422"/>
      <c r="L175" s="1422"/>
      <c r="M175" s="1422"/>
      <c r="N175" s="1422"/>
      <c r="O175" s="1422"/>
      <c r="P175" s="1422"/>
      <c r="Q175" s="1422"/>
      <c r="R175" s="1422"/>
      <c r="S175" s="1422"/>
      <c r="T175" s="1422"/>
      <c r="U175" s="1422"/>
      <c r="V175" s="1422"/>
      <c r="W175" s="1422"/>
      <c r="X175" s="1422"/>
      <c r="Y175" s="1422"/>
      <c r="Z175" s="1422"/>
      <c r="AA175" s="1422"/>
      <c r="AB175" s="1422"/>
      <c r="AC175" s="1422"/>
      <c r="AD175" s="1422"/>
      <c r="AE175" s="1422"/>
      <c r="AF175" s="1422"/>
      <c r="AG175" s="1422"/>
      <c r="AH175" s="1422"/>
      <c r="AI175" s="1422"/>
      <c r="AJ175" s="1422"/>
      <c r="AK175" s="1422"/>
      <c r="AL175" s="1422"/>
      <c r="AM175" s="1422"/>
      <c r="AN175" s="1422"/>
      <c r="AO175" s="1422"/>
      <c r="AP175" s="1422"/>
      <c r="AQ175" s="1422"/>
      <c r="AR175" s="1422"/>
      <c r="AS175" s="1422"/>
      <c r="AT175" s="1422"/>
      <c r="AU175" s="1422"/>
      <c r="AV175" s="1422"/>
      <c r="AW175" s="1422"/>
      <c r="AX175" s="1422"/>
      <c r="AY175" s="1422"/>
      <c r="AZ175" s="1422"/>
      <c r="BA175" s="1422"/>
      <c r="BB175" s="1422"/>
      <c r="BC175" s="1422"/>
      <c r="BD175" s="1422"/>
      <c r="BE175" s="1422"/>
      <c r="BF175" s="1422"/>
      <c r="BG175" s="1422"/>
      <c r="BH175" s="1422"/>
      <c r="BI175" s="1422"/>
      <c r="BJ175" s="1422"/>
      <c r="BK175" s="1422"/>
      <c r="BL175" s="1422"/>
      <c r="BM175" s="1422"/>
      <c r="BN175" s="1422"/>
      <c r="BO175" s="1422"/>
      <c r="BP175" s="1422"/>
      <c r="BQ175" s="1422"/>
      <c r="BR175" s="1422"/>
      <c r="BS175" s="1422"/>
      <c r="BT175" s="1422"/>
      <c r="BU175" s="1422"/>
      <c r="BV175" s="1422"/>
      <c r="BW175" s="1422"/>
      <c r="BX175" s="1422"/>
      <c r="BY175" s="1422"/>
      <c r="BZ175" s="1422"/>
      <c r="CA175" s="1422"/>
    </row>
    <row r="176" spans="1:79" x14ac:dyDescent="0.3">
      <c r="A176" s="1422"/>
      <c r="B176" s="1422"/>
      <c r="C176" s="1422"/>
      <c r="D176" s="1422"/>
      <c r="E176" s="1422"/>
      <c r="F176" s="1422"/>
      <c r="G176" s="1422"/>
      <c r="H176" s="1422"/>
      <c r="I176" s="1422"/>
      <c r="J176" s="1422"/>
      <c r="K176" s="1422"/>
      <c r="L176" s="1422"/>
      <c r="M176" s="1422"/>
      <c r="N176" s="1422"/>
      <c r="O176" s="1422"/>
      <c r="P176" s="1422"/>
      <c r="Q176" s="1422"/>
      <c r="R176" s="1422"/>
      <c r="S176" s="1422"/>
      <c r="T176" s="1422"/>
      <c r="U176" s="1422"/>
      <c r="V176" s="1422"/>
      <c r="W176" s="1422"/>
      <c r="X176" s="1422"/>
      <c r="Y176" s="1422"/>
      <c r="Z176" s="1422"/>
      <c r="AA176" s="1422"/>
      <c r="AB176" s="1422"/>
      <c r="AC176" s="1422"/>
      <c r="AD176" s="1422"/>
      <c r="AE176" s="1422"/>
      <c r="AF176" s="1422"/>
      <c r="AG176" s="1422"/>
      <c r="AH176" s="1422"/>
      <c r="AI176" s="1422"/>
      <c r="AJ176" s="1422"/>
      <c r="AK176" s="1422"/>
      <c r="AL176" s="1422"/>
      <c r="AM176" s="1422"/>
      <c r="AN176" s="1422"/>
      <c r="AO176" s="1422"/>
      <c r="AP176" s="1422"/>
      <c r="AQ176" s="1422"/>
      <c r="AR176" s="1422"/>
      <c r="AS176" s="1422"/>
      <c r="AT176" s="1422"/>
      <c r="AU176" s="1422"/>
      <c r="AV176" s="1422"/>
      <c r="AW176" s="1422"/>
      <c r="AX176" s="1422"/>
      <c r="AY176" s="1422"/>
      <c r="AZ176" s="1422"/>
      <c r="BA176" s="1422"/>
      <c r="BB176" s="1422"/>
      <c r="BC176" s="1422"/>
      <c r="BD176" s="1422"/>
      <c r="BE176" s="1422"/>
      <c r="BF176" s="1422"/>
      <c r="BG176" s="1422"/>
      <c r="BH176" s="1422"/>
      <c r="BI176" s="1422"/>
      <c r="BJ176" s="1422"/>
      <c r="BK176" s="1422"/>
      <c r="BL176" s="1422"/>
      <c r="BM176" s="1422"/>
      <c r="BN176" s="1422"/>
      <c r="BO176" s="1422"/>
      <c r="BP176" s="1422"/>
      <c r="BQ176" s="1422"/>
      <c r="BR176" s="1422"/>
      <c r="BS176" s="1422"/>
      <c r="BT176" s="1422"/>
      <c r="BU176" s="1422"/>
      <c r="BV176" s="1422"/>
      <c r="BW176" s="1422"/>
      <c r="BX176" s="1422"/>
      <c r="BY176" s="1422"/>
      <c r="BZ176" s="1422"/>
      <c r="CA176" s="1422"/>
    </row>
    <row r="177" spans="1:79" x14ac:dyDescent="0.3">
      <c r="A177" s="1422"/>
      <c r="B177" s="1422"/>
      <c r="C177" s="1422"/>
      <c r="D177" s="1422"/>
      <c r="E177" s="1422"/>
      <c r="F177" s="1422"/>
      <c r="G177" s="1422"/>
      <c r="H177" s="1422"/>
      <c r="I177" s="1422"/>
      <c r="J177" s="1422"/>
      <c r="K177" s="1422"/>
      <c r="L177" s="1422"/>
      <c r="M177" s="1422"/>
      <c r="N177" s="1422"/>
      <c r="O177" s="1422"/>
      <c r="P177" s="1422"/>
      <c r="Q177" s="1422"/>
      <c r="R177" s="1422"/>
      <c r="S177" s="1422"/>
      <c r="T177" s="1422"/>
      <c r="U177" s="1422"/>
      <c r="V177" s="1422"/>
      <c r="W177" s="1422"/>
      <c r="X177" s="1422"/>
      <c r="Y177" s="1422"/>
      <c r="Z177" s="1422"/>
      <c r="AA177" s="1422"/>
      <c r="AB177" s="1422"/>
      <c r="AC177" s="1422"/>
      <c r="AD177" s="1422"/>
      <c r="AE177" s="1422"/>
      <c r="AF177" s="1422"/>
      <c r="AG177" s="1422"/>
      <c r="AH177" s="1422"/>
      <c r="AI177" s="1422"/>
      <c r="AJ177" s="1422"/>
      <c r="AK177" s="1422"/>
      <c r="AL177" s="1422"/>
      <c r="AM177" s="1422"/>
      <c r="AN177" s="1422"/>
      <c r="AO177" s="1422"/>
      <c r="AP177" s="1422"/>
      <c r="AQ177" s="1422"/>
      <c r="AR177" s="1422"/>
      <c r="AS177" s="1422"/>
      <c r="AT177" s="1422"/>
      <c r="AU177" s="1422"/>
      <c r="AV177" s="1422"/>
      <c r="AW177" s="1422"/>
      <c r="AX177" s="1422"/>
      <c r="AY177" s="1422"/>
      <c r="AZ177" s="1422"/>
      <c r="BA177" s="1422"/>
      <c r="BB177" s="1422"/>
      <c r="BC177" s="1422"/>
      <c r="BD177" s="1422"/>
      <c r="BE177" s="1422"/>
      <c r="BF177" s="1422"/>
      <c r="BG177" s="1422"/>
      <c r="BH177" s="1422"/>
      <c r="BI177" s="1422"/>
      <c r="BJ177" s="1422"/>
      <c r="BK177" s="1422"/>
      <c r="BL177" s="1422"/>
      <c r="BM177" s="1422"/>
      <c r="BN177" s="1422"/>
      <c r="BO177" s="1422"/>
      <c r="BP177" s="1422"/>
      <c r="BQ177" s="1422"/>
      <c r="BR177" s="1422"/>
      <c r="BS177" s="1422"/>
      <c r="BT177" s="1422"/>
      <c r="BU177" s="1422"/>
      <c r="BV177" s="1422"/>
      <c r="BW177" s="1422"/>
      <c r="BX177" s="1422"/>
      <c r="BY177" s="1422"/>
      <c r="BZ177" s="1422"/>
      <c r="CA177" s="1422"/>
    </row>
    <row r="178" spans="1:79" x14ac:dyDescent="0.3">
      <c r="A178" s="1422"/>
      <c r="B178" s="1422"/>
      <c r="C178" s="1422"/>
      <c r="D178" s="1422"/>
      <c r="E178" s="1422"/>
      <c r="F178" s="1422"/>
      <c r="G178" s="1422"/>
      <c r="H178" s="1422"/>
      <c r="I178" s="1422"/>
      <c r="J178" s="1422"/>
      <c r="K178" s="1422"/>
      <c r="L178" s="1422"/>
      <c r="M178" s="1422"/>
      <c r="N178" s="1422"/>
      <c r="O178" s="1422"/>
      <c r="P178" s="1422"/>
      <c r="Q178" s="1422"/>
      <c r="R178" s="1422"/>
      <c r="S178" s="1422"/>
      <c r="T178" s="1422"/>
      <c r="U178" s="1422"/>
      <c r="V178" s="1422"/>
      <c r="W178" s="1422"/>
      <c r="X178" s="1422"/>
      <c r="Y178" s="1422"/>
      <c r="Z178" s="1422"/>
      <c r="AA178" s="1422"/>
      <c r="AB178" s="1422"/>
      <c r="AC178" s="1422"/>
      <c r="AD178" s="1422"/>
      <c r="AE178" s="1422"/>
      <c r="AF178" s="1422"/>
      <c r="AG178" s="1422"/>
      <c r="AH178" s="1422"/>
      <c r="AI178" s="1422"/>
      <c r="AJ178" s="1422"/>
      <c r="AK178" s="1422"/>
      <c r="AL178" s="1422"/>
      <c r="AM178" s="1422"/>
      <c r="AN178" s="1422"/>
      <c r="AO178" s="1422"/>
      <c r="AP178" s="1422"/>
      <c r="AQ178" s="1422"/>
      <c r="AR178" s="1422"/>
      <c r="AS178" s="1422"/>
      <c r="AT178" s="1422"/>
      <c r="AU178" s="1422"/>
      <c r="AV178" s="1422"/>
      <c r="AW178" s="1422"/>
      <c r="AX178" s="1422"/>
      <c r="AY178" s="1422"/>
      <c r="AZ178" s="1422"/>
      <c r="BA178" s="1422"/>
      <c r="BB178" s="1422"/>
      <c r="BC178" s="1422"/>
      <c r="BD178" s="1422"/>
      <c r="BE178" s="1422"/>
      <c r="BF178" s="1422"/>
      <c r="BG178" s="1422"/>
      <c r="BH178" s="1422"/>
      <c r="BI178" s="1422"/>
      <c r="BJ178" s="1422"/>
      <c r="BK178" s="1422"/>
      <c r="BL178" s="1422"/>
      <c r="BM178" s="1422"/>
      <c r="BN178" s="1422"/>
      <c r="BO178" s="1422"/>
      <c r="BP178" s="1422"/>
      <c r="BQ178" s="1422"/>
      <c r="BR178" s="1422"/>
      <c r="BS178" s="1422"/>
      <c r="BT178" s="1422"/>
      <c r="BU178" s="1422"/>
      <c r="BV178" s="1422"/>
      <c r="BW178" s="1422"/>
      <c r="BX178" s="1422"/>
      <c r="BY178" s="1422"/>
      <c r="BZ178" s="1422"/>
      <c r="CA178" s="1422"/>
    </row>
    <row r="179" spans="1:79" x14ac:dyDescent="0.3">
      <c r="A179" s="1422"/>
      <c r="B179" s="1422"/>
      <c r="C179" s="1422"/>
      <c r="D179" s="1422"/>
      <c r="E179" s="1422"/>
      <c r="F179" s="1422"/>
      <c r="G179" s="1422"/>
      <c r="H179" s="1422"/>
      <c r="I179" s="1422"/>
      <c r="J179" s="1422"/>
      <c r="K179" s="1422"/>
      <c r="L179" s="1422"/>
      <c r="M179" s="1422"/>
      <c r="N179" s="1422"/>
      <c r="O179" s="1422"/>
      <c r="P179" s="1422"/>
      <c r="Q179" s="1422"/>
      <c r="R179" s="1422"/>
      <c r="S179" s="1422"/>
      <c r="T179" s="1422"/>
      <c r="U179" s="1422"/>
      <c r="V179" s="1422"/>
      <c r="W179" s="1422"/>
      <c r="X179" s="1422"/>
      <c r="Y179" s="1422"/>
      <c r="Z179" s="1422"/>
      <c r="AA179" s="1422"/>
      <c r="AB179" s="1422"/>
      <c r="AC179" s="1422"/>
      <c r="AD179" s="1422"/>
      <c r="AE179" s="1422"/>
      <c r="AF179" s="1422"/>
      <c r="AG179" s="1422"/>
      <c r="AH179" s="1422"/>
      <c r="AI179" s="1422"/>
      <c r="AJ179" s="1422"/>
      <c r="AK179" s="1422"/>
      <c r="AL179" s="1422"/>
      <c r="AM179" s="1422"/>
      <c r="AN179" s="1422"/>
      <c r="AO179" s="1422"/>
      <c r="AP179" s="1422"/>
      <c r="AQ179" s="1422"/>
      <c r="AR179" s="1422"/>
      <c r="AS179" s="1422"/>
      <c r="AT179" s="1422"/>
      <c r="AU179" s="1422"/>
      <c r="AV179" s="1422"/>
      <c r="AW179" s="1422"/>
      <c r="AX179" s="1422"/>
      <c r="AY179" s="1422"/>
      <c r="AZ179" s="1422"/>
      <c r="BA179" s="1422"/>
      <c r="BB179" s="1422"/>
      <c r="BC179" s="1422"/>
      <c r="BD179" s="1422"/>
      <c r="BE179" s="1422"/>
      <c r="BF179" s="1422"/>
      <c r="BG179" s="1422"/>
      <c r="BH179" s="1422"/>
      <c r="BI179" s="1422"/>
      <c r="BJ179" s="1422"/>
      <c r="BK179" s="1422"/>
      <c r="BL179" s="1422"/>
      <c r="BM179" s="1422"/>
      <c r="BN179" s="1422"/>
      <c r="BO179" s="1422"/>
      <c r="BP179" s="1422"/>
      <c r="BQ179" s="1422"/>
      <c r="BR179" s="1422"/>
      <c r="BS179" s="1422"/>
      <c r="BT179" s="1422"/>
      <c r="BU179" s="1422"/>
      <c r="BV179" s="1422"/>
      <c r="BW179" s="1422"/>
      <c r="BX179" s="1422"/>
      <c r="BY179" s="1422"/>
      <c r="BZ179" s="1422"/>
      <c r="CA179" s="1422"/>
    </row>
    <row r="180" spans="1:79" x14ac:dyDescent="0.3">
      <c r="A180" s="1422"/>
      <c r="B180" s="1422"/>
      <c r="C180" s="1422"/>
      <c r="D180" s="1422"/>
      <c r="E180" s="1422"/>
      <c r="F180" s="1422"/>
      <c r="G180" s="1422"/>
      <c r="H180" s="1422"/>
      <c r="I180" s="1422"/>
      <c r="J180" s="1422"/>
      <c r="K180" s="1422"/>
      <c r="L180" s="1422"/>
      <c r="M180" s="1422"/>
      <c r="N180" s="1422"/>
      <c r="O180" s="1422"/>
      <c r="P180" s="1422"/>
      <c r="Q180" s="1422"/>
      <c r="R180" s="1422"/>
      <c r="S180" s="1422"/>
      <c r="T180" s="1422"/>
      <c r="U180" s="1422"/>
      <c r="V180" s="1422"/>
      <c r="W180" s="1422"/>
      <c r="X180" s="1422"/>
      <c r="Y180" s="1422"/>
      <c r="Z180" s="1422"/>
      <c r="AA180" s="1422"/>
      <c r="AB180" s="1422"/>
      <c r="AC180" s="1422"/>
      <c r="AD180" s="1422"/>
      <c r="AE180" s="1422"/>
      <c r="AF180" s="1422"/>
      <c r="AG180" s="1422"/>
      <c r="AH180" s="1422"/>
      <c r="AI180" s="1422"/>
      <c r="AJ180" s="1422"/>
      <c r="AK180" s="1422"/>
      <c r="AL180" s="1422"/>
      <c r="AM180" s="1422"/>
      <c r="AN180" s="1422"/>
      <c r="AO180" s="1422"/>
      <c r="AP180" s="1422"/>
      <c r="AQ180" s="1422"/>
      <c r="AR180" s="1422"/>
      <c r="AS180" s="1422"/>
      <c r="AT180" s="1422"/>
      <c r="AU180" s="1422"/>
      <c r="AV180" s="1422"/>
      <c r="AW180" s="1422"/>
      <c r="AX180" s="1422"/>
      <c r="AY180" s="1422"/>
      <c r="AZ180" s="1422"/>
      <c r="BA180" s="1422"/>
      <c r="BB180" s="1422"/>
      <c r="BC180" s="1422"/>
      <c r="BD180" s="1422"/>
      <c r="BE180" s="1422"/>
      <c r="BF180" s="1422"/>
      <c r="BG180" s="1422"/>
      <c r="BH180" s="1422"/>
      <c r="BI180" s="1422"/>
      <c r="BJ180" s="1422"/>
      <c r="BK180" s="1422"/>
      <c r="BL180" s="1422"/>
      <c r="BM180" s="1422"/>
      <c r="BN180" s="1422"/>
      <c r="BO180" s="1422"/>
      <c r="BP180" s="1422"/>
      <c r="BQ180" s="1422"/>
      <c r="BR180" s="1422"/>
      <c r="BS180" s="1422"/>
      <c r="BT180" s="1422"/>
      <c r="BU180" s="1422"/>
      <c r="BV180" s="1422"/>
      <c r="BW180" s="1422"/>
      <c r="BX180" s="1422"/>
      <c r="BY180" s="1422"/>
      <c r="BZ180" s="1422"/>
      <c r="CA180" s="1422"/>
    </row>
    <row r="181" spans="1:79" x14ac:dyDescent="0.3">
      <c r="A181" s="1422"/>
      <c r="B181" s="1422"/>
      <c r="C181" s="1422"/>
      <c r="D181" s="1422"/>
      <c r="E181" s="1422"/>
      <c r="F181" s="1422"/>
      <c r="G181" s="1422"/>
      <c r="H181" s="1422"/>
      <c r="I181" s="1422"/>
      <c r="J181" s="1422"/>
      <c r="K181" s="1422"/>
      <c r="L181" s="1422"/>
      <c r="M181" s="1422"/>
      <c r="N181" s="1422"/>
      <c r="O181" s="1422"/>
      <c r="P181" s="1422"/>
      <c r="Q181" s="1422"/>
      <c r="R181" s="1422"/>
      <c r="S181" s="1422"/>
      <c r="T181" s="1422"/>
      <c r="U181" s="1422"/>
      <c r="V181" s="1422"/>
      <c r="W181" s="1422"/>
      <c r="X181" s="1422"/>
      <c r="Y181" s="1422"/>
      <c r="Z181" s="1422"/>
      <c r="AA181" s="1422"/>
      <c r="AB181" s="1422"/>
      <c r="AC181" s="1422"/>
      <c r="AD181" s="1422"/>
      <c r="AE181" s="1422"/>
      <c r="AF181" s="1422"/>
      <c r="AG181" s="1422"/>
      <c r="AH181" s="1422"/>
      <c r="AI181" s="1422"/>
      <c r="AJ181" s="1422"/>
      <c r="AK181" s="1422"/>
      <c r="AL181" s="1422"/>
      <c r="AM181" s="1422"/>
      <c r="AN181" s="1422"/>
      <c r="AO181" s="1422"/>
      <c r="AP181" s="1422"/>
      <c r="AQ181" s="1422"/>
      <c r="AR181" s="1422"/>
      <c r="AS181" s="1422"/>
      <c r="AT181" s="1422"/>
      <c r="AU181" s="1422"/>
      <c r="AV181" s="1422"/>
      <c r="AW181" s="1422"/>
      <c r="AX181" s="1422"/>
      <c r="AY181" s="1422"/>
      <c r="AZ181" s="1422"/>
      <c r="BA181" s="1422"/>
      <c r="BB181" s="1422"/>
      <c r="BC181" s="1422"/>
      <c r="BD181" s="1422"/>
      <c r="BE181" s="1422"/>
      <c r="BF181" s="1422"/>
      <c r="BG181" s="1422"/>
      <c r="BH181" s="1422"/>
      <c r="BI181" s="1422"/>
      <c r="BJ181" s="1422"/>
      <c r="BK181" s="1422"/>
      <c r="BL181" s="1422"/>
      <c r="BM181" s="1422"/>
      <c r="BN181" s="1422"/>
      <c r="BO181" s="1422"/>
      <c r="BP181" s="1422"/>
      <c r="BQ181" s="1422"/>
      <c r="BR181" s="1422"/>
      <c r="BS181" s="1422"/>
      <c r="BT181" s="1422"/>
      <c r="BU181" s="1422"/>
      <c r="BV181" s="1422"/>
      <c r="BW181" s="1422"/>
      <c r="BX181" s="1422"/>
      <c r="BY181" s="1422"/>
      <c r="BZ181" s="1422"/>
      <c r="CA181" s="1422"/>
    </row>
    <row r="182" spans="1:79" x14ac:dyDescent="0.3">
      <c r="A182" s="1422"/>
      <c r="B182" s="1422"/>
      <c r="C182" s="1422"/>
      <c r="D182" s="1422"/>
      <c r="E182" s="1422"/>
      <c r="F182" s="1422"/>
      <c r="G182" s="1422"/>
      <c r="H182" s="1422"/>
      <c r="I182" s="1422"/>
      <c r="J182" s="1422"/>
      <c r="K182" s="1422"/>
      <c r="L182" s="1422"/>
      <c r="M182" s="1422"/>
      <c r="N182" s="1422"/>
      <c r="O182" s="1422"/>
      <c r="P182" s="1422"/>
      <c r="Q182" s="1422"/>
      <c r="R182" s="1422"/>
      <c r="S182" s="1422"/>
      <c r="T182" s="1422"/>
      <c r="U182" s="1422"/>
      <c r="V182" s="1422"/>
      <c r="W182" s="1422"/>
      <c r="X182" s="1422"/>
      <c r="Y182" s="1422"/>
      <c r="Z182" s="1422"/>
      <c r="AA182" s="1422"/>
      <c r="AB182" s="1422"/>
      <c r="AC182" s="1422"/>
      <c r="AD182" s="1422"/>
      <c r="AE182" s="1422"/>
      <c r="AF182" s="1422"/>
      <c r="AG182" s="1422"/>
      <c r="AH182" s="1422"/>
      <c r="AI182" s="1422"/>
      <c r="AJ182" s="1422"/>
      <c r="AK182" s="1422"/>
      <c r="AL182" s="1422"/>
      <c r="AM182" s="1422"/>
      <c r="AN182" s="1422"/>
      <c r="AO182" s="1422"/>
      <c r="AP182" s="1422"/>
      <c r="AQ182" s="1422"/>
      <c r="AR182" s="1422"/>
      <c r="AS182" s="1422"/>
      <c r="AT182" s="1422"/>
      <c r="AU182" s="1422"/>
      <c r="AV182" s="1422"/>
      <c r="AW182" s="1422"/>
      <c r="AX182" s="1422"/>
      <c r="AY182" s="1422"/>
      <c r="AZ182" s="1422"/>
      <c r="BA182" s="1422"/>
      <c r="BB182" s="1422"/>
      <c r="BC182" s="1422"/>
      <c r="BD182" s="1422"/>
      <c r="BE182" s="1422"/>
      <c r="BF182" s="1422"/>
      <c r="BG182" s="1422"/>
      <c r="BH182" s="1422"/>
      <c r="BI182" s="1422"/>
      <c r="BJ182" s="1422"/>
      <c r="BK182" s="1422"/>
      <c r="BL182" s="1422"/>
      <c r="BM182" s="1422"/>
      <c r="BN182" s="1422"/>
      <c r="BO182" s="1422"/>
      <c r="BP182" s="1422"/>
      <c r="BQ182" s="1422"/>
      <c r="BR182" s="1422"/>
      <c r="BS182" s="1422"/>
      <c r="BT182" s="1422"/>
      <c r="BU182" s="1422"/>
      <c r="BV182" s="1422"/>
      <c r="BW182" s="1422"/>
      <c r="BX182" s="1422"/>
      <c r="BY182" s="1422"/>
      <c r="BZ182" s="1422"/>
      <c r="CA182" s="1422"/>
    </row>
    <row r="183" spans="1:79" x14ac:dyDescent="0.3">
      <c r="A183" s="1422"/>
      <c r="B183" s="1422"/>
      <c r="C183" s="1422"/>
      <c r="D183" s="1422"/>
      <c r="E183" s="1422"/>
      <c r="F183" s="1422"/>
      <c r="G183" s="1422"/>
      <c r="H183" s="1422"/>
      <c r="I183" s="1422"/>
      <c r="J183" s="1422"/>
      <c r="K183" s="1422"/>
      <c r="L183" s="1422"/>
      <c r="M183" s="1422"/>
      <c r="N183" s="1422"/>
      <c r="O183" s="1422"/>
      <c r="P183" s="1422"/>
      <c r="Q183" s="1422"/>
      <c r="R183" s="1422"/>
      <c r="S183" s="1422"/>
      <c r="T183" s="1422"/>
      <c r="U183" s="1422"/>
      <c r="V183" s="1422"/>
      <c r="W183" s="1422"/>
      <c r="X183" s="1422"/>
      <c r="Y183" s="1422"/>
      <c r="Z183" s="1422"/>
      <c r="AA183" s="1422"/>
      <c r="AB183" s="1422"/>
      <c r="AC183" s="1422"/>
      <c r="AD183" s="1422"/>
      <c r="AE183" s="1422"/>
      <c r="AF183" s="1422"/>
      <c r="AG183" s="1422"/>
      <c r="AH183" s="1422"/>
      <c r="AI183" s="1422"/>
      <c r="AJ183" s="1422"/>
      <c r="AK183" s="1422"/>
      <c r="AL183" s="1422"/>
      <c r="AM183" s="1422"/>
      <c r="AN183" s="1422"/>
      <c r="AO183" s="1422"/>
      <c r="AP183" s="1422"/>
      <c r="AQ183" s="1422"/>
      <c r="AR183" s="1422"/>
      <c r="AS183" s="1422"/>
      <c r="AT183" s="1422"/>
      <c r="AU183" s="1422"/>
      <c r="AV183" s="1422"/>
      <c r="AW183" s="1422"/>
      <c r="AX183" s="1422"/>
      <c r="AY183" s="1422"/>
      <c r="AZ183" s="1422"/>
      <c r="BA183" s="1422"/>
      <c r="BB183" s="1422"/>
      <c r="BC183" s="1422"/>
      <c r="BD183" s="1422"/>
      <c r="BE183" s="1422"/>
      <c r="BF183" s="1422"/>
      <c r="BG183" s="1422"/>
      <c r="BH183" s="1422"/>
      <c r="BI183" s="1422"/>
      <c r="BJ183" s="1422"/>
      <c r="BK183" s="1422"/>
      <c r="BL183" s="1422"/>
      <c r="BM183" s="1422"/>
      <c r="BN183" s="1422"/>
      <c r="BO183" s="1422"/>
      <c r="BP183" s="1422"/>
      <c r="BQ183" s="1422"/>
      <c r="BR183" s="1422"/>
      <c r="BS183" s="1422"/>
      <c r="BT183" s="1422"/>
      <c r="BU183" s="1422"/>
      <c r="BV183" s="1422"/>
      <c r="BW183" s="1422"/>
      <c r="BX183" s="1422"/>
      <c r="BY183" s="1422"/>
      <c r="BZ183" s="1422"/>
      <c r="CA183" s="1422"/>
    </row>
    <row r="184" spans="1:79" x14ac:dyDescent="0.3">
      <c r="A184" s="1422"/>
      <c r="B184" s="1422"/>
      <c r="C184" s="1422"/>
      <c r="D184" s="1422"/>
      <c r="E184" s="1422"/>
      <c r="F184" s="1422"/>
      <c r="G184" s="1422"/>
      <c r="H184" s="1422"/>
      <c r="I184" s="1422"/>
      <c r="J184" s="1422"/>
      <c r="K184" s="1422"/>
      <c r="L184" s="1422"/>
      <c r="M184" s="1422"/>
      <c r="N184" s="1422"/>
      <c r="O184" s="1422"/>
      <c r="P184" s="1422"/>
      <c r="Q184" s="1422"/>
      <c r="R184" s="1422"/>
      <c r="S184" s="1422"/>
      <c r="T184" s="1422"/>
      <c r="U184" s="1422"/>
      <c r="V184" s="1422"/>
      <c r="W184" s="1422"/>
      <c r="X184" s="1422"/>
      <c r="Y184" s="1422"/>
      <c r="Z184" s="1422"/>
      <c r="AA184" s="1422"/>
      <c r="AB184" s="1422"/>
      <c r="AC184" s="1422"/>
      <c r="AD184" s="1422"/>
      <c r="AE184" s="1422"/>
      <c r="AF184" s="1422"/>
      <c r="AG184" s="1422"/>
      <c r="AH184" s="1422"/>
      <c r="AI184" s="1422"/>
      <c r="AJ184" s="1422"/>
      <c r="AK184" s="1422"/>
      <c r="AL184" s="1422"/>
      <c r="AM184" s="1422"/>
      <c r="AN184" s="1422"/>
      <c r="AO184" s="1422"/>
      <c r="AP184" s="1422"/>
      <c r="AQ184" s="1422"/>
      <c r="AR184" s="1422"/>
      <c r="AS184" s="1422"/>
      <c r="AT184" s="1422"/>
      <c r="AU184" s="1422"/>
      <c r="AV184" s="1422"/>
      <c r="AW184" s="1422"/>
      <c r="AX184" s="1422"/>
      <c r="AY184" s="1422"/>
      <c r="AZ184" s="1422"/>
      <c r="BA184" s="1422"/>
      <c r="BB184" s="1422"/>
      <c r="BC184" s="1422"/>
      <c r="BD184" s="1422"/>
      <c r="BE184" s="1422"/>
      <c r="BF184" s="1422"/>
      <c r="BG184" s="1422"/>
      <c r="BH184" s="1422"/>
      <c r="BI184" s="1422"/>
      <c r="BJ184" s="1422"/>
      <c r="BK184" s="1422"/>
      <c r="BL184" s="1422"/>
      <c r="BM184" s="1422"/>
      <c r="BN184" s="1422"/>
      <c r="BO184" s="1422"/>
      <c r="BP184" s="1422"/>
      <c r="BQ184" s="1422"/>
      <c r="BR184" s="1422"/>
      <c r="BS184" s="1422"/>
      <c r="BT184" s="1422"/>
      <c r="BU184" s="1422"/>
      <c r="BV184" s="1422"/>
      <c r="BW184" s="1422"/>
      <c r="BX184" s="1422"/>
      <c r="BY184" s="1422"/>
      <c r="BZ184" s="1422"/>
      <c r="CA184" s="1422"/>
    </row>
    <row r="185" spans="1:79" x14ac:dyDescent="0.3">
      <c r="A185" s="1422"/>
      <c r="B185" s="1422"/>
      <c r="C185" s="1422"/>
      <c r="D185" s="1422"/>
      <c r="E185" s="1422"/>
      <c r="F185" s="1422"/>
      <c r="G185" s="1422"/>
      <c r="H185" s="1422"/>
      <c r="I185" s="1422"/>
      <c r="J185" s="1422"/>
      <c r="K185" s="1422"/>
      <c r="L185" s="1422"/>
      <c r="M185" s="1422"/>
      <c r="N185" s="1422"/>
      <c r="O185" s="1422"/>
      <c r="P185" s="1422"/>
      <c r="Q185" s="1422"/>
      <c r="R185" s="1422"/>
      <c r="S185" s="1422"/>
      <c r="T185" s="1422"/>
      <c r="U185" s="1422"/>
      <c r="V185" s="1422"/>
      <c r="W185" s="1422"/>
      <c r="X185" s="1422"/>
      <c r="Y185" s="1422"/>
      <c r="Z185" s="1422"/>
      <c r="AA185" s="1422"/>
      <c r="AB185" s="1422"/>
      <c r="AC185" s="1422"/>
      <c r="AD185" s="1422"/>
      <c r="AE185" s="1422"/>
      <c r="AF185" s="1422"/>
      <c r="AG185" s="1422"/>
      <c r="AH185" s="1422"/>
      <c r="AI185" s="1422"/>
      <c r="AJ185" s="1422"/>
      <c r="AK185" s="1422"/>
      <c r="AL185" s="1422"/>
      <c r="AM185" s="1422"/>
      <c r="AN185" s="1422"/>
      <c r="AO185" s="1422"/>
      <c r="AP185" s="1422"/>
      <c r="AQ185" s="1422"/>
      <c r="AR185" s="1422"/>
      <c r="AS185" s="1422"/>
      <c r="AT185" s="1422"/>
      <c r="AU185" s="1422"/>
      <c r="AV185" s="1422"/>
      <c r="AW185" s="1422"/>
      <c r="AX185" s="1422"/>
      <c r="AY185" s="1422"/>
      <c r="AZ185" s="1422"/>
      <c r="BA185" s="1422"/>
      <c r="BB185" s="1422"/>
      <c r="BC185" s="1422"/>
      <c r="BD185" s="1422"/>
      <c r="BE185" s="1422"/>
      <c r="BF185" s="1422"/>
      <c r="BG185" s="1422"/>
      <c r="BH185" s="1422"/>
      <c r="BI185" s="1422"/>
      <c r="BJ185" s="1422"/>
      <c r="BK185" s="1422"/>
      <c r="BL185" s="1422"/>
      <c r="BM185" s="1422"/>
      <c r="BN185" s="1422"/>
      <c r="BO185" s="1422"/>
      <c r="BP185" s="1422"/>
      <c r="BQ185" s="1422"/>
      <c r="BR185" s="1422"/>
      <c r="BS185" s="1422"/>
      <c r="BT185" s="1422"/>
      <c r="BU185" s="1422"/>
      <c r="BV185" s="1422"/>
      <c r="BW185" s="1422"/>
      <c r="BX185" s="1422"/>
      <c r="BY185" s="1422"/>
      <c r="BZ185" s="1422"/>
      <c r="CA185" s="1422"/>
    </row>
    <row r="186" spans="1:79" x14ac:dyDescent="0.3">
      <c r="A186" s="1422"/>
      <c r="B186" s="1422"/>
      <c r="C186" s="1422"/>
      <c r="D186" s="1422"/>
      <c r="E186" s="1422"/>
      <c r="F186" s="1422"/>
      <c r="G186" s="1422"/>
      <c r="H186" s="1422"/>
      <c r="I186" s="1422"/>
      <c r="J186" s="1422"/>
      <c r="K186" s="1422"/>
      <c r="L186" s="1422"/>
      <c r="M186" s="1422"/>
      <c r="N186" s="1422"/>
      <c r="O186" s="1422"/>
      <c r="P186" s="1422"/>
      <c r="Q186" s="1422"/>
      <c r="R186" s="1422"/>
      <c r="S186" s="1422"/>
      <c r="T186" s="1422"/>
      <c r="U186" s="1422"/>
      <c r="V186" s="1422"/>
      <c r="W186" s="1422"/>
      <c r="X186" s="1422"/>
      <c r="Y186" s="1422"/>
      <c r="Z186" s="1422"/>
      <c r="AA186" s="1422"/>
      <c r="AB186" s="1422"/>
      <c r="AC186" s="1422"/>
      <c r="AD186" s="1422"/>
      <c r="AE186" s="1422"/>
      <c r="AF186" s="1422"/>
      <c r="AG186" s="1422"/>
      <c r="AH186" s="1422"/>
      <c r="AI186" s="1422"/>
      <c r="AJ186" s="1422"/>
      <c r="AK186" s="1422"/>
      <c r="AL186" s="1422"/>
      <c r="AM186" s="1422"/>
      <c r="AN186" s="1422"/>
      <c r="AO186" s="1422"/>
      <c r="AP186" s="1422"/>
      <c r="AQ186" s="1422"/>
      <c r="AR186" s="1422"/>
      <c r="AS186" s="1422"/>
      <c r="AT186" s="1422"/>
      <c r="AU186" s="1422"/>
      <c r="AV186" s="1422"/>
      <c r="AW186" s="1422"/>
      <c r="AX186" s="1422"/>
      <c r="AY186" s="1422"/>
      <c r="AZ186" s="1422"/>
      <c r="BA186" s="1422"/>
      <c r="BB186" s="1422"/>
      <c r="BC186" s="1422"/>
      <c r="BD186" s="1422"/>
      <c r="BE186" s="1422"/>
      <c r="BF186" s="1422"/>
      <c r="BG186" s="1422"/>
      <c r="BH186" s="1422"/>
      <c r="BI186" s="1422"/>
      <c r="BJ186" s="1422"/>
      <c r="BK186" s="1422"/>
      <c r="BL186" s="1422"/>
      <c r="BM186" s="1422"/>
      <c r="BN186" s="1422"/>
      <c r="BO186" s="1422"/>
      <c r="BP186" s="1422"/>
      <c r="BQ186" s="1422"/>
      <c r="BR186" s="1422"/>
      <c r="BS186" s="1422"/>
      <c r="BT186" s="1422"/>
      <c r="BU186" s="1422"/>
      <c r="BV186" s="1422"/>
      <c r="BW186" s="1422"/>
      <c r="BX186" s="1422"/>
      <c r="BY186" s="1422"/>
      <c r="BZ186" s="1422"/>
      <c r="CA186" s="1422"/>
    </row>
    <row r="187" spans="1:79" x14ac:dyDescent="0.3">
      <c r="A187" s="1422"/>
      <c r="B187" s="1422"/>
      <c r="C187" s="1422"/>
      <c r="D187" s="1422"/>
      <c r="E187" s="1422"/>
      <c r="F187" s="1422"/>
      <c r="G187" s="1422"/>
      <c r="H187" s="1422"/>
      <c r="I187" s="1422"/>
      <c r="J187" s="1422"/>
      <c r="K187" s="1422"/>
      <c r="L187" s="1422"/>
      <c r="M187" s="1422"/>
      <c r="N187" s="1422"/>
      <c r="O187" s="1422"/>
      <c r="P187" s="1422"/>
      <c r="Q187" s="1422"/>
      <c r="R187" s="1422"/>
      <c r="S187" s="1422"/>
      <c r="T187" s="1422"/>
      <c r="U187" s="1422"/>
      <c r="V187" s="1422"/>
      <c r="W187" s="1422"/>
      <c r="X187" s="1422"/>
      <c r="Y187" s="1422"/>
      <c r="Z187" s="1422"/>
      <c r="AA187" s="1422"/>
      <c r="AB187" s="1422"/>
      <c r="AC187" s="1422"/>
      <c r="AD187" s="1422"/>
      <c r="AE187" s="1422"/>
      <c r="AF187" s="1422"/>
      <c r="AG187" s="1422"/>
      <c r="AH187" s="1422"/>
      <c r="AI187" s="1422"/>
      <c r="AJ187" s="1422"/>
      <c r="AK187" s="1422"/>
      <c r="AL187" s="1422"/>
      <c r="AM187" s="1422"/>
      <c r="AN187" s="1422"/>
      <c r="AO187" s="1422"/>
      <c r="AP187" s="1422"/>
      <c r="AQ187" s="1422"/>
      <c r="AR187" s="1422"/>
      <c r="AS187" s="1422"/>
      <c r="AT187" s="1422"/>
      <c r="AU187" s="1422"/>
      <c r="AV187" s="1422"/>
      <c r="AW187" s="1422"/>
      <c r="AX187" s="1422"/>
      <c r="AY187" s="1422"/>
      <c r="AZ187" s="1422"/>
      <c r="BA187" s="1422"/>
      <c r="BB187" s="1422"/>
      <c r="BC187" s="1422"/>
      <c r="BD187" s="1422"/>
      <c r="BE187" s="1422"/>
      <c r="BF187" s="1422"/>
      <c r="BG187" s="1422"/>
      <c r="BH187" s="1422"/>
      <c r="BI187" s="1422"/>
      <c r="BJ187" s="1422"/>
      <c r="BK187" s="1422"/>
      <c r="BL187" s="1422"/>
      <c r="BM187" s="1422"/>
      <c r="BN187" s="1422"/>
      <c r="BO187" s="1422"/>
      <c r="BP187" s="1422"/>
      <c r="BQ187" s="1422"/>
      <c r="BR187" s="1422"/>
      <c r="BS187" s="1422"/>
      <c r="BT187" s="1422"/>
      <c r="BU187" s="1422"/>
      <c r="BV187" s="1422"/>
      <c r="BW187" s="1422"/>
      <c r="BX187" s="1422"/>
      <c r="BY187" s="1422"/>
      <c r="BZ187" s="1422"/>
      <c r="CA187" s="1422"/>
    </row>
    <row r="188" spans="1:79" x14ac:dyDescent="0.3">
      <c r="A188" s="1422"/>
      <c r="B188" s="1422"/>
      <c r="C188" s="1422"/>
      <c r="D188" s="1422"/>
      <c r="E188" s="1422"/>
      <c r="F188" s="1422"/>
      <c r="G188" s="1422"/>
      <c r="H188" s="1422"/>
      <c r="I188" s="1422"/>
      <c r="J188" s="1422"/>
      <c r="K188" s="1422"/>
      <c r="L188" s="1422"/>
      <c r="M188" s="1422"/>
      <c r="N188" s="1422"/>
      <c r="O188" s="1422"/>
      <c r="P188" s="1422"/>
      <c r="Q188" s="1422"/>
      <c r="R188" s="1422"/>
      <c r="S188" s="1422"/>
      <c r="T188" s="1422"/>
      <c r="U188" s="1422"/>
      <c r="V188" s="1422"/>
      <c r="W188" s="1422"/>
      <c r="X188" s="1422"/>
      <c r="Y188" s="1422"/>
      <c r="Z188" s="1422"/>
      <c r="AA188" s="1422"/>
      <c r="AB188" s="1422"/>
      <c r="AC188" s="1422"/>
      <c r="AD188" s="1422"/>
      <c r="AE188" s="1422"/>
      <c r="AF188" s="1422"/>
      <c r="AG188" s="1422"/>
      <c r="AH188" s="1422"/>
      <c r="AI188" s="1422"/>
      <c r="AJ188" s="1422"/>
      <c r="AK188" s="1422"/>
      <c r="AL188" s="1422"/>
      <c r="AM188" s="1422"/>
      <c r="AN188" s="1422"/>
      <c r="AO188" s="1422"/>
      <c r="AP188" s="1422"/>
      <c r="AQ188" s="1422"/>
      <c r="AR188" s="1422"/>
      <c r="AS188" s="1422"/>
      <c r="AT188" s="1422"/>
      <c r="AU188" s="1422"/>
      <c r="AV188" s="1422"/>
      <c r="AW188" s="1422"/>
      <c r="AX188" s="1422"/>
      <c r="AY188" s="1422"/>
      <c r="AZ188" s="1422"/>
      <c r="BA188" s="1422"/>
      <c r="BB188" s="1422"/>
      <c r="BC188" s="1422"/>
      <c r="BD188" s="1422"/>
      <c r="BE188" s="1422"/>
      <c r="BF188" s="1422"/>
      <c r="BG188" s="1422"/>
      <c r="BH188" s="1422"/>
      <c r="BI188" s="1422"/>
      <c r="BJ188" s="1422"/>
      <c r="BK188" s="1422"/>
      <c r="BL188" s="1422"/>
      <c r="BM188" s="1422"/>
      <c r="BN188" s="1422"/>
      <c r="BO188" s="1422"/>
      <c r="BP188" s="1422"/>
      <c r="BQ188" s="1422"/>
      <c r="BR188" s="1422"/>
      <c r="BS188" s="1422"/>
      <c r="BT188" s="1422"/>
      <c r="BU188" s="1422"/>
      <c r="BV188" s="1422"/>
      <c r="BW188" s="1422"/>
      <c r="BX188" s="1422"/>
      <c r="BY188" s="1422"/>
      <c r="BZ188" s="1422"/>
      <c r="CA188" s="1422"/>
    </row>
    <row r="189" spans="1:79" x14ac:dyDescent="0.3">
      <c r="A189" s="1422"/>
      <c r="B189" s="1422"/>
      <c r="C189" s="1422"/>
      <c r="D189" s="1422"/>
      <c r="E189" s="1422"/>
      <c r="F189" s="1422"/>
      <c r="G189" s="1422"/>
      <c r="H189" s="1422"/>
      <c r="I189" s="1422"/>
      <c r="J189" s="1422"/>
      <c r="K189" s="1422"/>
      <c r="L189" s="1422"/>
      <c r="M189" s="1422"/>
      <c r="N189" s="1422"/>
      <c r="O189" s="1422"/>
      <c r="P189" s="1422"/>
      <c r="Q189" s="1422"/>
      <c r="R189" s="1422"/>
      <c r="S189" s="1422"/>
      <c r="T189" s="1422"/>
      <c r="U189" s="1422"/>
      <c r="V189" s="1422"/>
      <c r="W189" s="1422"/>
      <c r="X189" s="1422"/>
      <c r="Y189" s="1422"/>
      <c r="Z189" s="1422"/>
      <c r="AA189" s="1422"/>
      <c r="AB189" s="1422"/>
      <c r="AC189" s="1422"/>
      <c r="AD189" s="1422"/>
      <c r="AE189" s="1422"/>
      <c r="AF189" s="1422"/>
      <c r="AG189" s="1422"/>
      <c r="AH189" s="1422"/>
      <c r="AI189" s="1422"/>
      <c r="AJ189" s="1422"/>
      <c r="AK189" s="1422"/>
      <c r="AL189" s="1422"/>
      <c r="AM189" s="1422"/>
      <c r="AN189" s="1422"/>
      <c r="AO189" s="1422"/>
      <c r="AP189" s="1422"/>
      <c r="AQ189" s="1422"/>
      <c r="AR189" s="1422"/>
      <c r="AS189" s="1422"/>
      <c r="AT189" s="1422"/>
      <c r="AU189" s="1422"/>
      <c r="AV189" s="1422"/>
      <c r="AW189" s="1422"/>
      <c r="AX189" s="1422"/>
      <c r="AY189" s="1422"/>
      <c r="AZ189" s="1422"/>
      <c r="BA189" s="1422"/>
      <c r="BB189" s="1422"/>
      <c r="BC189" s="1422"/>
      <c r="BD189" s="1422"/>
      <c r="BE189" s="1422"/>
      <c r="BF189" s="1422"/>
      <c r="BG189" s="1422"/>
      <c r="BH189" s="1422"/>
      <c r="BI189" s="1422"/>
      <c r="BJ189" s="1422"/>
      <c r="BK189" s="1422"/>
      <c r="BL189" s="1422"/>
      <c r="BM189" s="1422"/>
      <c r="BN189" s="1422"/>
      <c r="BO189" s="1422"/>
      <c r="BP189" s="1422"/>
      <c r="BQ189" s="1422"/>
      <c r="BR189" s="1422"/>
      <c r="BS189" s="1422"/>
      <c r="BT189" s="1422"/>
      <c r="BU189" s="1422"/>
      <c r="BV189" s="1422"/>
      <c r="BW189" s="1422"/>
      <c r="BX189" s="1422"/>
      <c r="BY189" s="1422"/>
      <c r="BZ189" s="1422"/>
      <c r="CA189" s="1422"/>
    </row>
    <row r="190" spans="1:79" x14ac:dyDescent="0.3">
      <c r="A190" s="1422"/>
      <c r="B190" s="1422"/>
      <c r="C190" s="1422"/>
      <c r="D190" s="1422"/>
      <c r="E190" s="1422"/>
      <c r="F190" s="1422"/>
      <c r="G190" s="1422"/>
      <c r="H190" s="1422"/>
      <c r="I190" s="1422"/>
      <c r="J190" s="1422"/>
      <c r="K190" s="1422"/>
      <c r="L190" s="1422"/>
      <c r="M190" s="1422"/>
      <c r="N190" s="1422"/>
      <c r="O190" s="1422"/>
      <c r="P190" s="1422"/>
      <c r="Q190" s="1422"/>
      <c r="R190" s="1422"/>
      <c r="S190" s="1422"/>
      <c r="T190" s="1422"/>
      <c r="U190" s="1422"/>
      <c r="V190" s="1422"/>
      <c r="W190" s="1422"/>
      <c r="X190" s="1422"/>
      <c r="Y190" s="1422"/>
      <c r="Z190" s="1422"/>
      <c r="AA190" s="1422"/>
      <c r="AB190" s="1422"/>
      <c r="AC190" s="1422"/>
      <c r="AD190" s="1422"/>
      <c r="AE190" s="1422"/>
      <c r="AF190" s="1422"/>
      <c r="AG190" s="1422"/>
      <c r="AH190" s="1422"/>
      <c r="AI190" s="1422"/>
      <c r="AJ190" s="1422"/>
      <c r="AK190" s="1422"/>
      <c r="AL190" s="1422"/>
      <c r="AM190" s="1422"/>
      <c r="AN190" s="1422"/>
      <c r="AO190" s="1422"/>
      <c r="AP190" s="1422"/>
      <c r="AQ190" s="1422"/>
      <c r="AR190" s="1422"/>
      <c r="AS190" s="1422"/>
      <c r="AT190" s="1422"/>
      <c r="AU190" s="1422"/>
      <c r="AV190" s="1422"/>
      <c r="AW190" s="1422"/>
      <c r="AX190" s="1422"/>
      <c r="AY190" s="1422"/>
      <c r="AZ190" s="1422"/>
      <c r="BA190" s="1422"/>
      <c r="BB190" s="1422"/>
      <c r="BC190" s="1422"/>
      <c r="BD190" s="1422"/>
      <c r="BE190" s="1422"/>
      <c r="BF190" s="1422"/>
      <c r="BG190" s="1422"/>
      <c r="BH190" s="1422"/>
      <c r="BI190" s="1422"/>
      <c r="BJ190" s="1422"/>
      <c r="BK190" s="1422"/>
      <c r="BL190" s="1422"/>
      <c r="BM190" s="1422"/>
      <c r="BN190" s="1422"/>
      <c r="BO190" s="1422"/>
      <c r="BP190" s="1422"/>
      <c r="BQ190" s="1422"/>
      <c r="BR190" s="1422"/>
      <c r="BS190" s="1422"/>
      <c r="BT190" s="1422"/>
      <c r="BU190" s="1422"/>
      <c r="BV190" s="1422"/>
      <c r="BW190" s="1422"/>
      <c r="BX190" s="1422"/>
      <c r="BY190" s="1422"/>
      <c r="BZ190" s="1422"/>
      <c r="CA190" s="1422"/>
    </row>
    <row r="191" spans="1:79" x14ac:dyDescent="0.3">
      <c r="A191" s="1422"/>
      <c r="B191" s="1422"/>
      <c r="C191" s="1422"/>
      <c r="D191" s="1422"/>
      <c r="E191" s="1422"/>
      <c r="F191" s="1422"/>
      <c r="G191" s="1422"/>
      <c r="H191" s="1422"/>
      <c r="I191" s="1422"/>
      <c r="J191" s="1422"/>
      <c r="K191" s="1422"/>
      <c r="L191" s="1422"/>
      <c r="M191" s="1422"/>
      <c r="N191" s="1422"/>
      <c r="O191" s="1422"/>
      <c r="P191" s="1422"/>
      <c r="Q191" s="1422"/>
      <c r="R191" s="1422"/>
      <c r="S191" s="1422"/>
      <c r="T191" s="1422"/>
      <c r="U191" s="1422"/>
      <c r="V191" s="1422"/>
      <c r="W191" s="1422"/>
      <c r="X191" s="1422"/>
      <c r="Y191" s="1422"/>
      <c r="Z191" s="1422"/>
      <c r="AA191" s="1422"/>
      <c r="AB191" s="1422"/>
      <c r="AC191" s="1422"/>
      <c r="AD191" s="1422"/>
      <c r="AE191" s="1422"/>
      <c r="AF191" s="1422"/>
      <c r="AG191" s="1422"/>
      <c r="AH191" s="1422"/>
      <c r="AI191" s="1422"/>
      <c r="AJ191" s="1422"/>
      <c r="AK191" s="1422"/>
      <c r="AL191" s="1422"/>
      <c r="AM191" s="1422"/>
      <c r="AN191" s="1422"/>
      <c r="AO191" s="1422"/>
      <c r="AP191" s="1422"/>
      <c r="AQ191" s="1422"/>
      <c r="AR191" s="1422"/>
      <c r="AS191" s="1422"/>
      <c r="AT191" s="1422"/>
      <c r="AU191" s="1422"/>
      <c r="AV191" s="1422"/>
      <c r="AW191" s="1422"/>
      <c r="AX191" s="1422"/>
      <c r="AY191" s="1422"/>
      <c r="AZ191" s="1422"/>
      <c r="BA191" s="1422"/>
      <c r="BB191" s="1422"/>
      <c r="BC191" s="1422"/>
      <c r="BD191" s="1422"/>
      <c r="BE191" s="1422"/>
      <c r="BF191" s="1422"/>
      <c r="BG191" s="1422"/>
      <c r="BH191" s="1422"/>
      <c r="BI191" s="1422"/>
      <c r="BJ191" s="1422"/>
      <c r="BK191" s="1422"/>
      <c r="BL191" s="1422"/>
      <c r="BM191" s="1422"/>
      <c r="BN191" s="1422"/>
      <c r="BO191" s="1422"/>
      <c r="BP191" s="1422"/>
      <c r="BQ191" s="1422"/>
      <c r="BR191" s="1422"/>
      <c r="BS191" s="1422"/>
      <c r="BT191" s="1422"/>
      <c r="BU191" s="1422"/>
      <c r="BV191" s="1422"/>
      <c r="BW191" s="1422"/>
      <c r="BX191" s="1422"/>
      <c r="BY191" s="1422"/>
      <c r="BZ191" s="1422"/>
      <c r="CA191" s="1422"/>
    </row>
    <row r="192" spans="1:79" x14ac:dyDescent="0.3">
      <c r="A192" s="1422"/>
      <c r="B192" s="1422"/>
      <c r="C192" s="1422"/>
      <c r="D192" s="1422"/>
      <c r="E192" s="1422"/>
      <c r="F192" s="1422"/>
      <c r="G192" s="1422"/>
      <c r="H192" s="1422"/>
      <c r="I192" s="1422"/>
      <c r="J192" s="1422"/>
      <c r="K192" s="1422"/>
      <c r="L192" s="1422"/>
      <c r="M192" s="1422"/>
      <c r="N192" s="1422"/>
      <c r="O192" s="1422"/>
      <c r="P192" s="1422"/>
      <c r="Q192" s="1422"/>
      <c r="R192" s="1422"/>
      <c r="S192" s="1422"/>
      <c r="T192" s="1422"/>
      <c r="U192" s="1422"/>
      <c r="V192" s="1422"/>
      <c r="W192" s="1422"/>
      <c r="X192" s="1422"/>
      <c r="Y192" s="1422"/>
      <c r="Z192" s="1422"/>
      <c r="AA192" s="1422"/>
      <c r="AB192" s="1422"/>
      <c r="AC192" s="1422"/>
      <c r="AD192" s="1422"/>
      <c r="AE192" s="1422"/>
      <c r="AF192" s="1422"/>
      <c r="AG192" s="1422"/>
      <c r="AH192" s="1422"/>
      <c r="AI192" s="1422"/>
      <c r="AJ192" s="1422"/>
      <c r="AK192" s="1422"/>
      <c r="AL192" s="1422"/>
      <c r="AM192" s="1422"/>
      <c r="AN192" s="1422"/>
      <c r="AO192" s="1422"/>
      <c r="AP192" s="1422"/>
      <c r="AQ192" s="1422"/>
      <c r="AR192" s="1422"/>
      <c r="AS192" s="1422"/>
      <c r="AT192" s="1422"/>
      <c r="AU192" s="1422"/>
      <c r="AV192" s="1422"/>
      <c r="AW192" s="1422"/>
      <c r="AX192" s="1422"/>
      <c r="AY192" s="1422"/>
      <c r="AZ192" s="1422"/>
      <c r="BA192" s="1422"/>
      <c r="BB192" s="1422"/>
      <c r="BC192" s="1422"/>
      <c r="BD192" s="1422"/>
      <c r="BE192" s="1422"/>
      <c r="BF192" s="1422"/>
      <c r="BG192" s="1422"/>
      <c r="BH192" s="1422"/>
      <c r="BI192" s="1422"/>
      <c r="BJ192" s="1422"/>
      <c r="BK192" s="1422"/>
      <c r="BL192" s="1422"/>
      <c r="BM192" s="1422"/>
      <c r="BN192" s="1422"/>
      <c r="BO192" s="1422"/>
      <c r="BP192" s="1422"/>
      <c r="BQ192" s="1422"/>
      <c r="BR192" s="1422"/>
      <c r="BS192" s="1422"/>
      <c r="BT192" s="1422"/>
      <c r="BU192" s="1422"/>
      <c r="BV192" s="1422"/>
      <c r="BW192" s="1422"/>
      <c r="BX192" s="1422"/>
      <c r="BY192" s="1422"/>
      <c r="BZ192" s="1422"/>
      <c r="CA192" s="1422"/>
    </row>
    <row r="193" spans="1:79" x14ac:dyDescent="0.3">
      <c r="A193" s="1422"/>
      <c r="B193" s="1422"/>
      <c r="C193" s="1422"/>
      <c r="D193" s="1422"/>
      <c r="E193" s="1422"/>
      <c r="F193" s="1422"/>
      <c r="G193" s="1422"/>
      <c r="H193" s="1422"/>
      <c r="I193" s="1422"/>
      <c r="J193" s="1422"/>
      <c r="K193" s="1422"/>
      <c r="L193" s="1422"/>
      <c r="M193" s="1422"/>
      <c r="N193" s="1422"/>
      <c r="O193" s="1422"/>
      <c r="P193" s="1422"/>
      <c r="Q193" s="1422"/>
      <c r="R193" s="1422"/>
      <c r="S193" s="1422"/>
      <c r="T193" s="1422"/>
      <c r="U193" s="1422"/>
      <c r="V193" s="1422"/>
      <c r="W193" s="1422"/>
      <c r="X193" s="1422"/>
      <c r="Y193" s="1422"/>
      <c r="Z193" s="1422"/>
      <c r="AA193" s="1422"/>
      <c r="AB193" s="1422"/>
      <c r="AC193" s="1422"/>
      <c r="AD193" s="1422"/>
      <c r="AE193" s="1422"/>
      <c r="AF193" s="1422"/>
      <c r="AG193" s="1422"/>
      <c r="AH193" s="1422"/>
      <c r="AI193" s="1422"/>
      <c r="AJ193" s="1422"/>
      <c r="AK193" s="1422"/>
      <c r="AL193" s="1422"/>
      <c r="AM193" s="1422"/>
      <c r="AN193" s="1422"/>
      <c r="AO193" s="1422"/>
      <c r="AP193" s="1422"/>
      <c r="AQ193" s="1422"/>
      <c r="AR193" s="1422"/>
      <c r="AS193" s="1422"/>
      <c r="AT193" s="1422"/>
      <c r="AU193" s="1422"/>
      <c r="AV193" s="1422"/>
      <c r="AW193" s="1422"/>
      <c r="AX193" s="1422"/>
      <c r="AY193" s="1422"/>
      <c r="AZ193" s="1422"/>
      <c r="BA193" s="1422"/>
      <c r="BB193" s="1422"/>
      <c r="BC193" s="1422"/>
      <c r="BD193" s="1422"/>
      <c r="BE193" s="1422"/>
      <c r="BF193" s="1422"/>
      <c r="BG193" s="1422"/>
      <c r="BH193" s="1422"/>
      <c r="BI193" s="1422"/>
      <c r="BJ193" s="1422"/>
      <c r="BK193" s="1422"/>
      <c r="BL193" s="1422"/>
      <c r="BM193" s="1422"/>
      <c r="BN193" s="1422"/>
      <c r="BO193" s="1422"/>
      <c r="BP193" s="1422"/>
      <c r="BQ193" s="1422"/>
      <c r="BR193" s="1422"/>
      <c r="BS193" s="1422"/>
      <c r="BT193" s="1422"/>
      <c r="BU193" s="1422"/>
      <c r="BV193" s="1422"/>
      <c r="BW193" s="1422"/>
      <c r="BX193" s="1422"/>
      <c r="BY193" s="1422"/>
      <c r="BZ193" s="1422"/>
      <c r="CA193" s="1422"/>
    </row>
    <row r="194" spans="1:79" x14ac:dyDescent="0.3">
      <c r="A194" s="1422"/>
      <c r="B194" s="1422"/>
      <c r="C194" s="1422"/>
      <c r="D194" s="1422"/>
      <c r="E194" s="1422"/>
      <c r="F194" s="1422"/>
      <c r="G194" s="1422"/>
      <c r="H194" s="1422"/>
      <c r="I194" s="1422"/>
      <c r="J194" s="1422"/>
      <c r="K194" s="1422"/>
      <c r="L194" s="1422"/>
      <c r="M194" s="1422"/>
      <c r="N194" s="1422"/>
      <c r="O194" s="1422"/>
      <c r="P194" s="1422"/>
      <c r="Q194" s="1422"/>
      <c r="R194" s="1422"/>
      <c r="S194" s="1422"/>
      <c r="T194" s="1422"/>
      <c r="U194" s="1422"/>
      <c r="V194" s="1422"/>
      <c r="W194" s="1422"/>
      <c r="X194" s="1422"/>
      <c r="Y194" s="1422"/>
      <c r="Z194" s="1422"/>
      <c r="AA194" s="1422"/>
      <c r="AB194" s="1422"/>
      <c r="AC194" s="1422"/>
      <c r="AD194" s="1422"/>
      <c r="AE194" s="1422"/>
      <c r="AF194" s="1422"/>
      <c r="AG194" s="1422"/>
      <c r="AH194" s="1422"/>
      <c r="AI194" s="1422"/>
      <c r="AJ194" s="1422"/>
      <c r="AK194" s="1422"/>
      <c r="AL194" s="1422"/>
      <c r="AM194" s="1422"/>
      <c r="AN194" s="1422"/>
      <c r="AO194" s="1422"/>
      <c r="AP194" s="1422"/>
      <c r="AQ194" s="1422"/>
      <c r="AR194" s="1422"/>
      <c r="AS194" s="1422"/>
      <c r="AT194" s="1422"/>
      <c r="AU194" s="1422"/>
      <c r="AV194" s="1422"/>
      <c r="AW194" s="1422"/>
      <c r="AX194" s="1422"/>
      <c r="AY194" s="1422"/>
      <c r="AZ194" s="1422"/>
      <c r="BA194" s="1422"/>
      <c r="BB194" s="1422"/>
      <c r="BC194" s="1422"/>
      <c r="BD194" s="1422"/>
      <c r="BE194" s="1422"/>
      <c r="BF194" s="1422"/>
      <c r="BG194" s="1422"/>
      <c r="BH194" s="1422"/>
      <c r="BI194" s="1422"/>
      <c r="BJ194" s="1422"/>
      <c r="BK194" s="1422"/>
      <c r="BL194" s="1422"/>
      <c r="BM194" s="1422"/>
      <c r="BN194" s="1422"/>
      <c r="BO194" s="1422"/>
      <c r="BP194" s="1422"/>
      <c r="BQ194" s="1422"/>
      <c r="BR194" s="1422"/>
      <c r="BS194" s="1422"/>
      <c r="BT194" s="1422"/>
      <c r="BU194" s="1422"/>
      <c r="BV194" s="1422"/>
      <c r="BW194" s="1422"/>
      <c r="BX194" s="1422"/>
      <c r="BY194" s="1422"/>
      <c r="BZ194" s="1422"/>
      <c r="CA194" s="1422"/>
    </row>
    <row r="195" spans="1:79" x14ac:dyDescent="0.3">
      <c r="A195" s="1422"/>
      <c r="B195" s="1422"/>
      <c r="C195" s="1422"/>
      <c r="D195" s="1422"/>
      <c r="E195" s="1422"/>
      <c r="F195" s="1422"/>
      <c r="G195" s="1422"/>
      <c r="H195" s="1422"/>
      <c r="I195" s="1422"/>
      <c r="J195" s="1422"/>
      <c r="K195" s="1422"/>
      <c r="L195" s="1422"/>
      <c r="M195" s="1422"/>
      <c r="N195" s="1422"/>
      <c r="O195" s="1422"/>
      <c r="P195" s="1422"/>
      <c r="Q195" s="1422"/>
      <c r="R195" s="1422"/>
      <c r="S195" s="1422"/>
      <c r="T195" s="1422"/>
      <c r="U195" s="1422"/>
      <c r="V195" s="1422"/>
      <c r="W195" s="1422"/>
      <c r="X195" s="1422"/>
      <c r="Y195" s="1422"/>
      <c r="Z195" s="1422"/>
      <c r="AA195" s="1422"/>
      <c r="AB195" s="1422"/>
      <c r="AC195" s="1422"/>
      <c r="AD195" s="1422"/>
      <c r="AE195" s="1422"/>
      <c r="AF195" s="1422"/>
      <c r="AG195" s="1422"/>
      <c r="AH195" s="1422"/>
      <c r="AI195" s="1422"/>
      <c r="AJ195" s="1422"/>
      <c r="AK195" s="1422"/>
      <c r="AL195" s="1422"/>
      <c r="AM195" s="1422"/>
      <c r="AN195" s="1422"/>
      <c r="AO195" s="1422"/>
      <c r="AP195" s="1422"/>
      <c r="AQ195" s="1422"/>
      <c r="AR195" s="1422"/>
      <c r="AS195" s="1422"/>
      <c r="AT195" s="1422"/>
      <c r="AU195" s="1422"/>
      <c r="AV195" s="1422"/>
      <c r="AW195" s="1422"/>
      <c r="AX195" s="1422"/>
      <c r="AY195" s="1422"/>
      <c r="AZ195" s="1422"/>
      <c r="BA195" s="1422"/>
      <c r="BB195" s="1422"/>
      <c r="BC195" s="1422"/>
      <c r="BD195" s="1422"/>
      <c r="BE195" s="1422"/>
      <c r="BF195" s="1422"/>
      <c r="BG195" s="1422"/>
      <c r="BH195" s="1422"/>
      <c r="BI195" s="1422"/>
      <c r="BJ195" s="1422"/>
      <c r="BK195" s="1422"/>
      <c r="BL195" s="1422"/>
      <c r="BM195" s="1422"/>
      <c r="BN195" s="1422"/>
      <c r="BO195" s="1422"/>
      <c r="BP195" s="1422"/>
      <c r="BQ195" s="1422"/>
      <c r="BR195" s="1422"/>
      <c r="BS195" s="1422"/>
      <c r="BT195" s="1422"/>
      <c r="BU195" s="1422"/>
      <c r="BV195" s="1422"/>
      <c r="BW195" s="1422"/>
      <c r="BX195" s="1422"/>
      <c r="BY195" s="1422"/>
      <c r="BZ195" s="1422"/>
      <c r="CA195" s="1422"/>
    </row>
    <row r="196" spans="1:79" x14ac:dyDescent="0.3">
      <c r="A196" s="1422"/>
      <c r="B196" s="1422"/>
      <c r="C196" s="1422"/>
      <c r="D196" s="1422"/>
      <c r="E196" s="1422"/>
      <c r="F196" s="1422"/>
      <c r="G196" s="1422"/>
      <c r="H196" s="1422"/>
      <c r="I196" s="1422"/>
      <c r="J196" s="1422"/>
      <c r="K196" s="1422"/>
      <c r="L196" s="1422"/>
      <c r="M196" s="1422"/>
      <c r="N196" s="1422"/>
      <c r="O196" s="1422"/>
      <c r="P196" s="1422"/>
      <c r="Q196" s="1422"/>
      <c r="R196" s="1422"/>
      <c r="S196" s="1422"/>
      <c r="T196" s="1422"/>
      <c r="U196" s="1422"/>
      <c r="V196" s="1422"/>
      <c r="W196" s="1422"/>
      <c r="X196" s="1422"/>
      <c r="Y196" s="1422"/>
      <c r="Z196" s="1422"/>
      <c r="AA196" s="1422"/>
      <c r="AB196" s="1422"/>
      <c r="AC196" s="1422"/>
      <c r="AD196" s="1422"/>
      <c r="AE196" s="1422"/>
      <c r="AF196" s="1422"/>
      <c r="AG196" s="1422"/>
      <c r="AH196" s="1422"/>
      <c r="AI196" s="1422"/>
      <c r="AJ196" s="1422"/>
      <c r="AK196" s="1422"/>
      <c r="AL196" s="1422"/>
      <c r="AM196" s="1422"/>
      <c r="AN196" s="1422"/>
      <c r="AO196" s="1422"/>
      <c r="AP196" s="1422"/>
      <c r="AQ196" s="1422"/>
      <c r="AR196" s="1422"/>
      <c r="AS196" s="1422"/>
      <c r="AT196" s="1422"/>
      <c r="AU196" s="1422"/>
      <c r="AV196" s="1422"/>
      <c r="AW196" s="1422"/>
      <c r="AX196" s="1422"/>
      <c r="AY196" s="1422"/>
      <c r="AZ196" s="1422"/>
      <c r="BA196" s="1422"/>
      <c r="BB196" s="1422"/>
      <c r="BC196" s="1422"/>
      <c r="BD196" s="1422"/>
      <c r="BE196" s="1422"/>
      <c r="BF196" s="1422"/>
      <c r="BG196" s="1422"/>
      <c r="BH196" s="1422"/>
      <c r="BI196" s="1422"/>
      <c r="BJ196" s="1422"/>
      <c r="BK196" s="1422"/>
      <c r="BL196" s="1422"/>
      <c r="BM196" s="1422"/>
      <c r="BN196" s="1422"/>
      <c r="BO196" s="1422"/>
      <c r="BP196" s="1422"/>
      <c r="BQ196" s="1422"/>
      <c r="BR196" s="1422"/>
      <c r="BS196" s="1422"/>
      <c r="BT196" s="1422"/>
      <c r="BU196" s="1422"/>
      <c r="BV196" s="1422"/>
      <c r="BW196" s="1422"/>
      <c r="BX196" s="1422"/>
      <c r="BY196" s="1422"/>
      <c r="BZ196" s="1422"/>
      <c r="CA196" s="1422"/>
    </row>
    <row r="197" spans="1:79" x14ac:dyDescent="0.3">
      <c r="A197" s="1422"/>
      <c r="B197" s="1422"/>
      <c r="C197" s="1422"/>
      <c r="D197" s="1422"/>
      <c r="E197" s="1422"/>
      <c r="F197" s="1422"/>
      <c r="G197" s="1422"/>
      <c r="H197" s="1422"/>
      <c r="I197" s="1422"/>
      <c r="J197" s="1422"/>
      <c r="K197" s="1422"/>
      <c r="L197" s="1422"/>
      <c r="M197" s="1422"/>
      <c r="N197" s="1422"/>
      <c r="O197" s="1422"/>
      <c r="P197" s="1422"/>
      <c r="Q197" s="1422"/>
      <c r="R197" s="1422"/>
      <c r="S197" s="1422"/>
      <c r="T197" s="1422"/>
      <c r="U197" s="1422"/>
      <c r="V197" s="1422"/>
      <c r="W197" s="1422"/>
      <c r="X197" s="1422"/>
      <c r="Y197" s="1422"/>
      <c r="Z197" s="1422"/>
      <c r="AA197" s="1422"/>
      <c r="AB197" s="1422"/>
      <c r="AC197" s="1422"/>
      <c r="AD197" s="1422"/>
      <c r="AE197" s="1422"/>
      <c r="AF197" s="1422"/>
      <c r="AG197" s="1422"/>
      <c r="AH197" s="1422"/>
      <c r="AI197" s="1422"/>
      <c r="AJ197" s="1422"/>
      <c r="AK197" s="1422"/>
      <c r="AL197" s="1422"/>
      <c r="AM197" s="1422"/>
      <c r="AN197" s="1422"/>
      <c r="AO197" s="1422"/>
      <c r="AP197" s="1422"/>
      <c r="AQ197" s="1422"/>
      <c r="AR197" s="1422"/>
      <c r="AS197" s="1422"/>
      <c r="AT197" s="1422"/>
      <c r="AU197" s="1422"/>
      <c r="AV197" s="1422"/>
      <c r="AW197" s="1422"/>
      <c r="AX197" s="1422"/>
      <c r="AY197" s="1422"/>
      <c r="AZ197" s="1422"/>
      <c r="BA197" s="1422"/>
      <c r="BB197" s="1422"/>
      <c r="BC197" s="1422"/>
      <c r="BD197" s="1422"/>
      <c r="BE197" s="1422"/>
      <c r="BF197" s="1422"/>
      <c r="BG197" s="1422"/>
      <c r="BH197" s="1422"/>
      <c r="BI197" s="1422"/>
      <c r="BJ197" s="1422"/>
      <c r="BK197" s="1422"/>
      <c r="BL197" s="1422"/>
      <c r="BM197" s="1422"/>
      <c r="BN197" s="1422"/>
      <c r="BO197" s="1422"/>
      <c r="BP197" s="1422"/>
      <c r="BQ197" s="1422"/>
      <c r="BR197" s="1422"/>
      <c r="BS197" s="1422"/>
      <c r="BT197" s="1422"/>
      <c r="BU197" s="1422"/>
      <c r="BV197" s="1422"/>
      <c r="BW197" s="1422"/>
      <c r="BX197" s="1422"/>
      <c r="BY197" s="1422"/>
      <c r="BZ197" s="1422"/>
      <c r="CA197" s="1422"/>
    </row>
    <row r="198" spans="1:79" x14ac:dyDescent="0.3">
      <c r="A198" s="1422"/>
      <c r="B198" s="1422"/>
      <c r="C198" s="1422"/>
      <c r="D198" s="1422"/>
      <c r="E198" s="1422"/>
      <c r="F198" s="1422"/>
      <c r="G198" s="1422"/>
      <c r="H198" s="1422"/>
      <c r="I198" s="1422"/>
      <c r="J198" s="1422"/>
      <c r="K198" s="1422"/>
      <c r="L198" s="1422"/>
      <c r="M198" s="1422"/>
      <c r="N198" s="1422"/>
      <c r="O198" s="1422"/>
      <c r="P198" s="1422"/>
      <c r="Q198" s="1422"/>
      <c r="R198" s="1422"/>
      <c r="S198" s="1422"/>
      <c r="T198" s="1422"/>
      <c r="U198" s="1422"/>
      <c r="V198" s="1422"/>
      <c r="W198" s="1422"/>
      <c r="X198" s="1422"/>
      <c r="Y198" s="1422"/>
      <c r="Z198" s="1422"/>
      <c r="AA198" s="1422"/>
      <c r="AB198" s="1422"/>
      <c r="AC198" s="1422"/>
      <c r="AD198" s="1422"/>
      <c r="AE198" s="1422"/>
      <c r="AF198" s="1422"/>
      <c r="AG198" s="1422"/>
      <c r="AH198" s="1422"/>
      <c r="AI198" s="1422"/>
      <c r="AJ198" s="1422"/>
      <c r="AK198" s="1422"/>
      <c r="AL198" s="1422"/>
      <c r="AM198" s="1422"/>
      <c r="AN198" s="1422"/>
      <c r="AO198" s="1422"/>
      <c r="AP198" s="1422"/>
      <c r="AQ198" s="1422"/>
      <c r="AR198" s="1422"/>
      <c r="AS198" s="1422"/>
      <c r="AT198" s="1422"/>
      <c r="AU198" s="1422"/>
      <c r="AV198" s="1422"/>
      <c r="AW198" s="1422"/>
      <c r="AX198" s="1422"/>
      <c r="AY198" s="1422"/>
      <c r="AZ198" s="1422"/>
      <c r="BA198" s="1422"/>
      <c r="BB198" s="1422"/>
      <c r="BC198" s="1422"/>
      <c r="BD198" s="1422"/>
      <c r="BE198" s="1422"/>
      <c r="BF198" s="1422"/>
      <c r="BG198" s="1422"/>
      <c r="BH198" s="1422"/>
      <c r="BI198" s="1422"/>
      <c r="BJ198" s="1422"/>
      <c r="BK198" s="1422"/>
      <c r="BL198" s="1422"/>
      <c r="BM198" s="1422"/>
      <c r="BN198" s="1422"/>
      <c r="BO198" s="1422"/>
      <c r="BP198" s="1422"/>
      <c r="BQ198" s="1422"/>
      <c r="BR198" s="1422"/>
      <c r="BS198" s="1422"/>
      <c r="BT198" s="1422"/>
      <c r="BU198" s="1422"/>
      <c r="BV198" s="1422"/>
      <c r="BW198" s="1422"/>
      <c r="BX198" s="1422"/>
      <c r="BY198" s="1422"/>
      <c r="BZ198" s="1422"/>
      <c r="CA198" s="1422"/>
    </row>
    <row r="199" spans="1:79" x14ac:dyDescent="0.3">
      <c r="A199" s="1422"/>
      <c r="B199" s="1422"/>
      <c r="C199" s="1422"/>
      <c r="D199" s="1422"/>
      <c r="E199" s="1422"/>
      <c r="F199" s="1422"/>
      <c r="G199" s="1422"/>
      <c r="H199" s="1422"/>
      <c r="I199" s="1422"/>
      <c r="J199" s="1422"/>
      <c r="K199" s="1422"/>
      <c r="L199" s="1422"/>
      <c r="M199" s="1422"/>
      <c r="N199" s="1422"/>
      <c r="O199" s="1422"/>
      <c r="P199" s="1422"/>
      <c r="Q199" s="1422"/>
      <c r="R199" s="1422"/>
      <c r="S199" s="1422"/>
      <c r="T199" s="1422"/>
      <c r="U199" s="1422"/>
      <c r="V199" s="1422"/>
      <c r="W199" s="1422"/>
      <c r="X199" s="1422"/>
      <c r="Y199" s="1422"/>
      <c r="Z199" s="1422"/>
      <c r="AA199" s="1422"/>
      <c r="AB199" s="1422"/>
      <c r="AC199" s="1422"/>
      <c r="AD199" s="1422"/>
      <c r="AE199" s="1422"/>
      <c r="AF199" s="1422"/>
      <c r="AG199" s="1422"/>
      <c r="AH199" s="1422"/>
      <c r="AI199" s="1422"/>
      <c r="AJ199" s="1422"/>
      <c r="AK199" s="1422"/>
      <c r="AL199" s="1422"/>
      <c r="AM199" s="1422"/>
      <c r="AN199" s="1422"/>
      <c r="AO199" s="1422"/>
      <c r="AP199" s="1422"/>
      <c r="AQ199" s="1422"/>
      <c r="AR199" s="1422"/>
      <c r="AS199" s="1422"/>
      <c r="AT199" s="1422"/>
      <c r="AU199" s="1422"/>
      <c r="AV199" s="1422"/>
      <c r="AW199" s="1422"/>
      <c r="AX199" s="1422"/>
      <c r="AY199" s="1422"/>
      <c r="AZ199" s="1422"/>
      <c r="BA199" s="1422"/>
      <c r="BB199" s="1422"/>
      <c r="BC199" s="1422"/>
      <c r="BD199" s="1422"/>
      <c r="BE199" s="1422"/>
      <c r="BF199" s="1422"/>
      <c r="BG199" s="1422"/>
      <c r="BH199" s="1422"/>
      <c r="BI199" s="1422"/>
      <c r="BJ199" s="1422"/>
      <c r="BK199" s="1422"/>
      <c r="BL199" s="1422"/>
      <c r="BM199" s="1422"/>
      <c r="BN199" s="1422"/>
      <c r="BO199" s="1422"/>
      <c r="BP199" s="1422"/>
      <c r="BQ199" s="1422"/>
      <c r="BR199" s="1422"/>
      <c r="BS199" s="1422"/>
      <c r="BT199" s="1422"/>
      <c r="BU199" s="1422"/>
      <c r="BV199" s="1422"/>
      <c r="BW199" s="1422"/>
      <c r="BX199" s="1422"/>
      <c r="BY199" s="1422"/>
      <c r="BZ199" s="1422"/>
      <c r="CA199" s="1422"/>
    </row>
    <row r="200" spans="1:79" x14ac:dyDescent="0.3">
      <c r="A200" s="1422"/>
      <c r="B200" s="1422"/>
      <c r="C200" s="1422"/>
      <c r="D200" s="1422"/>
      <c r="E200" s="1422"/>
      <c r="F200" s="1422"/>
      <c r="G200" s="1422"/>
      <c r="H200" s="1422"/>
      <c r="I200" s="1422"/>
      <c r="J200" s="1422"/>
      <c r="K200" s="1422"/>
      <c r="L200" s="1422"/>
      <c r="M200" s="1422"/>
      <c r="N200" s="1422"/>
      <c r="O200" s="1422"/>
      <c r="P200" s="1422"/>
      <c r="Q200" s="1422"/>
      <c r="R200" s="1422"/>
      <c r="S200" s="1422"/>
      <c r="T200" s="1422"/>
      <c r="U200" s="1422"/>
      <c r="V200" s="1422"/>
      <c r="W200" s="1422"/>
      <c r="X200" s="1422"/>
      <c r="Y200" s="1422"/>
      <c r="Z200" s="1422"/>
      <c r="AA200" s="1422"/>
      <c r="AB200" s="1422"/>
      <c r="AC200" s="1422"/>
      <c r="AD200" s="1422"/>
      <c r="AE200" s="1422"/>
      <c r="AF200" s="1422"/>
      <c r="AG200" s="1422"/>
      <c r="AH200" s="1422"/>
      <c r="AI200" s="1422"/>
      <c r="AJ200" s="1422"/>
      <c r="AK200" s="1422"/>
      <c r="AL200" s="1422"/>
      <c r="AM200" s="1422"/>
      <c r="AN200" s="1422"/>
      <c r="AO200" s="1422"/>
      <c r="AP200" s="1422"/>
      <c r="AQ200" s="1422"/>
      <c r="AR200" s="1422"/>
      <c r="AS200" s="1422"/>
      <c r="AT200" s="1422"/>
      <c r="AU200" s="1422"/>
      <c r="AV200" s="1422"/>
      <c r="AW200" s="1422"/>
      <c r="AX200" s="1422"/>
      <c r="AY200" s="1422"/>
      <c r="AZ200" s="1422"/>
      <c r="BA200" s="1422"/>
      <c r="BB200" s="1422"/>
      <c r="BC200" s="1422"/>
      <c r="BD200" s="1422"/>
      <c r="BE200" s="1422"/>
      <c r="BF200" s="1422"/>
      <c r="BG200" s="1422"/>
      <c r="BH200" s="1422"/>
      <c r="BI200" s="1422"/>
      <c r="BJ200" s="1422"/>
      <c r="BK200" s="1422"/>
      <c r="BL200" s="1422"/>
      <c r="BM200" s="1422"/>
      <c r="BN200" s="1422"/>
      <c r="BO200" s="1422"/>
      <c r="BP200" s="1422"/>
      <c r="BQ200" s="1422"/>
      <c r="BR200" s="1422"/>
      <c r="BS200" s="1422"/>
      <c r="BT200" s="1422"/>
      <c r="BU200" s="1422"/>
      <c r="BV200" s="1422"/>
      <c r="BW200" s="1422"/>
      <c r="BX200" s="1422"/>
      <c r="BY200" s="1422"/>
      <c r="BZ200" s="1422"/>
      <c r="CA200" s="1422"/>
    </row>
    <row r="201" spans="1:79" x14ac:dyDescent="0.3">
      <c r="A201" s="1422"/>
      <c r="B201" s="1422"/>
      <c r="C201" s="1422"/>
      <c r="D201" s="1422"/>
      <c r="E201" s="1422"/>
      <c r="F201" s="1422"/>
      <c r="G201" s="1422"/>
      <c r="H201" s="1422"/>
      <c r="I201" s="1422"/>
      <c r="J201" s="1422"/>
      <c r="K201" s="1422"/>
      <c r="L201" s="1422"/>
      <c r="M201" s="1422"/>
      <c r="N201" s="1422"/>
      <c r="O201" s="1422"/>
      <c r="P201" s="1422"/>
      <c r="Q201" s="1422"/>
      <c r="R201" s="1422"/>
      <c r="S201" s="1422"/>
      <c r="T201" s="1422"/>
      <c r="U201" s="1422"/>
      <c r="V201" s="1422"/>
      <c r="W201" s="1422"/>
      <c r="X201" s="1422"/>
      <c r="Y201" s="1422"/>
      <c r="Z201" s="1422"/>
      <c r="AA201" s="1422"/>
      <c r="AB201" s="1422"/>
      <c r="AC201" s="1422"/>
      <c r="AD201" s="1422"/>
      <c r="AE201" s="1422"/>
      <c r="AF201" s="1422"/>
      <c r="AG201" s="1422"/>
      <c r="AH201" s="1422"/>
      <c r="AI201" s="1422"/>
      <c r="AJ201" s="1422"/>
      <c r="AK201" s="1422"/>
      <c r="AL201" s="1422"/>
      <c r="AM201" s="1422"/>
      <c r="AN201" s="1422"/>
      <c r="AO201" s="1422"/>
      <c r="AP201" s="1422"/>
      <c r="AQ201" s="1422"/>
      <c r="AR201" s="1422"/>
      <c r="AS201" s="1422"/>
      <c r="AT201" s="1422"/>
      <c r="AU201" s="1422"/>
      <c r="AV201" s="1422"/>
      <c r="AW201" s="1422"/>
      <c r="AX201" s="1422"/>
      <c r="AY201" s="1422"/>
      <c r="AZ201" s="1422"/>
      <c r="BA201" s="1422"/>
      <c r="BB201" s="1422"/>
      <c r="BC201" s="1422"/>
      <c r="BD201" s="1422"/>
      <c r="BE201" s="1422"/>
      <c r="BF201" s="1422"/>
      <c r="BG201" s="1422"/>
      <c r="BH201" s="1422"/>
      <c r="BI201" s="1422"/>
      <c r="BJ201" s="1422"/>
      <c r="BK201" s="1422"/>
      <c r="BL201" s="1422"/>
      <c r="BM201" s="1422"/>
      <c r="BN201" s="1422"/>
      <c r="BO201" s="1422"/>
      <c r="BP201" s="1422"/>
      <c r="BQ201" s="1422"/>
      <c r="BR201" s="1422"/>
      <c r="BS201" s="1422"/>
      <c r="BT201" s="1422"/>
      <c r="BU201" s="1422"/>
      <c r="BV201" s="1422"/>
      <c r="BW201" s="1422"/>
      <c r="BX201" s="1422"/>
      <c r="BY201" s="1422"/>
      <c r="BZ201" s="1422"/>
      <c r="CA201" s="1422"/>
    </row>
    <row r="202" spans="1:79" x14ac:dyDescent="0.3">
      <c r="A202" s="1422"/>
      <c r="B202" s="1422"/>
      <c r="C202" s="1422"/>
      <c r="D202" s="1422"/>
      <c r="E202" s="1422"/>
      <c r="F202" s="1422"/>
      <c r="G202" s="1422"/>
      <c r="H202" s="1422"/>
      <c r="I202" s="1422"/>
      <c r="J202" s="1422"/>
      <c r="K202" s="1422"/>
      <c r="L202" s="1422"/>
      <c r="M202" s="1422"/>
      <c r="N202" s="1422"/>
      <c r="O202" s="1422"/>
      <c r="P202" s="1422"/>
      <c r="Q202" s="1422"/>
      <c r="R202" s="1422"/>
      <c r="S202" s="1422"/>
      <c r="T202" s="1422"/>
      <c r="U202" s="1422"/>
      <c r="V202" s="1422"/>
      <c r="W202" s="1422"/>
      <c r="X202" s="1422"/>
      <c r="Y202" s="1422"/>
      <c r="Z202" s="1422"/>
      <c r="AA202" s="1422"/>
      <c r="AB202" s="1422"/>
      <c r="AC202" s="1422"/>
      <c r="AD202" s="1422"/>
      <c r="AE202" s="1422"/>
      <c r="AF202" s="1422"/>
      <c r="AG202" s="1422"/>
      <c r="AH202" s="1422"/>
      <c r="AI202" s="1422"/>
      <c r="AJ202" s="1422"/>
      <c r="AK202" s="1422"/>
      <c r="AL202" s="1422"/>
      <c r="AM202" s="1422"/>
      <c r="AN202" s="1422"/>
      <c r="AO202" s="1422"/>
      <c r="AP202" s="1422"/>
      <c r="AQ202" s="1422"/>
      <c r="AR202" s="1422"/>
      <c r="AS202" s="1422"/>
      <c r="AT202" s="1422"/>
      <c r="AU202" s="1422"/>
      <c r="AV202" s="1422"/>
      <c r="AW202" s="1422"/>
      <c r="AX202" s="1422"/>
      <c r="AY202" s="1422"/>
      <c r="AZ202" s="1422"/>
      <c r="BA202" s="1422"/>
      <c r="BB202" s="1422"/>
      <c r="BC202" s="1422"/>
      <c r="BD202" s="1422"/>
      <c r="BE202" s="1422"/>
      <c r="BF202" s="1422"/>
      <c r="BG202" s="1422"/>
      <c r="BH202" s="1422"/>
      <c r="BI202" s="1422"/>
      <c r="BJ202" s="1422"/>
      <c r="BK202" s="1422"/>
      <c r="BL202" s="1422"/>
      <c r="BM202" s="1422"/>
      <c r="BN202" s="1422"/>
      <c r="BO202" s="1422"/>
      <c r="BP202" s="1422"/>
      <c r="BQ202" s="1422"/>
      <c r="BR202" s="1422"/>
      <c r="BS202" s="1422"/>
      <c r="BT202" s="1422"/>
      <c r="BU202" s="1422"/>
      <c r="BV202" s="1422"/>
      <c r="BW202" s="1422"/>
      <c r="BX202" s="1422"/>
      <c r="BY202" s="1422"/>
      <c r="BZ202" s="1422"/>
      <c r="CA202" s="1422"/>
    </row>
    <row r="203" spans="1:79" x14ac:dyDescent="0.3">
      <c r="A203" s="1422"/>
      <c r="B203" s="1422"/>
      <c r="C203" s="1422"/>
      <c r="D203" s="1422"/>
      <c r="E203" s="1422"/>
      <c r="F203" s="1422"/>
      <c r="G203" s="1422"/>
      <c r="H203" s="1422"/>
      <c r="I203" s="1422"/>
      <c r="J203" s="1422"/>
      <c r="K203" s="1422"/>
      <c r="L203" s="1422"/>
      <c r="M203" s="1422"/>
      <c r="N203" s="1422"/>
      <c r="O203" s="1422"/>
      <c r="P203" s="1422"/>
      <c r="Q203" s="1422"/>
      <c r="R203" s="1422"/>
      <c r="S203" s="1422"/>
      <c r="T203" s="1422"/>
      <c r="U203" s="1422"/>
      <c r="V203" s="1422"/>
      <c r="W203" s="1422"/>
      <c r="X203" s="1422"/>
      <c r="Y203" s="1422"/>
      <c r="Z203" s="1422"/>
      <c r="AA203" s="1422"/>
      <c r="AB203" s="1422"/>
      <c r="AC203" s="1422"/>
      <c r="AD203" s="1422"/>
      <c r="AE203" s="1422"/>
      <c r="AF203" s="1422"/>
      <c r="AG203" s="1422"/>
      <c r="AH203" s="1422"/>
      <c r="AI203" s="1422"/>
      <c r="AJ203" s="1422"/>
      <c r="AK203" s="1422"/>
      <c r="AL203" s="1422"/>
      <c r="AM203" s="1422"/>
      <c r="AN203" s="1422"/>
      <c r="AO203" s="1422"/>
      <c r="AP203" s="1422"/>
      <c r="AQ203" s="1422"/>
      <c r="AR203" s="1422"/>
      <c r="AS203" s="1422"/>
      <c r="AT203" s="1422"/>
      <c r="AU203" s="1422"/>
      <c r="AV203" s="1422"/>
      <c r="AW203" s="1422"/>
      <c r="AX203" s="1422"/>
      <c r="AY203" s="1422"/>
      <c r="AZ203" s="1422"/>
      <c r="BA203" s="1422"/>
      <c r="BB203" s="1422"/>
      <c r="BC203" s="1422"/>
      <c r="BD203" s="1422"/>
      <c r="BE203" s="1422"/>
      <c r="BF203" s="1422"/>
      <c r="BG203" s="1422"/>
      <c r="BH203" s="1422"/>
      <c r="BI203" s="1422"/>
      <c r="BJ203" s="1422"/>
      <c r="BK203" s="1422"/>
      <c r="BL203" s="1422"/>
      <c r="BM203" s="1422"/>
      <c r="BN203" s="1422"/>
      <c r="BO203" s="1422"/>
      <c r="BP203" s="1422"/>
      <c r="BQ203" s="1422"/>
      <c r="BR203" s="1422"/>
      <c r="BS203" s="1422"/>
      <c r="BT203" s="1422"/>
      <c r="BU203" s="1422"/>
      <c r="BV203" s="1422"/>
      <c r="BW203" s="1422"/>
      <c r="BX203" s="1422"/>
      <c r="BY203" s="1422"/>
      <c r="BZ203" s="1422"/>
      <c r="CA203" s="1422"/>
    </row>
    <row r="204" spans="1:79" x14ac:dyDescent="0.3">
      <c r="A204" s="1422"/>
      <c r="B204" s="1422"/>
      <c r="C204" s="1422"/>
      <c r="D204" s="1422"/>
      <c r="E204" s="1422"/>
      <c r="F204" s="1422"/>
      <c r="G204" s="1422"/>
      <c r="H204" s="1422"/>
      <c r="I204" s="1422"/>
      <c r="J204" s="1422"/>
      <c r="K204" s="1422"/>
      <c r="L204" s="1422"/>
      <c r="M204" s="1422"/>
      <c r="N204" s="1422"/>
      <c r="O204" s="1422"/>
      <c r="P204" s="1422"/>
      <c r="Q204" s="1422"/>
      <c r="R204" s="1422"/>
      <c r="S204" s="1422"/>
      <c r="T204" s="1422"/>
      <c r="U204" s="1422"/>
      <c r="V204" s="1422"/>
      <c r="W204" s="1422"/>
      <c r="X204" s="1422"/>
      <c r="Y204" s="1422"/>
      <c r="Z204" s="1422"/>
      <c r="AA204" s="1422"/>
      <c r="AB204" s="1422"/>
      <c r="AC204" s="1422"/>
      <c r="AD204" s="1422"/>
      <c r="AE204" s="1422"/>
      <c r="AF204" s="1422"/>
      <c r="AG204" s="1422"/>
      <c r="AH204" s="1422"/>
      <c r="AI204" s="1422"/>
      <c r="AJ204" s="1422"/>
      <c r="AK204" s="1422"/>
      <c r="AL204" s="1422"/>
      <c r="AM204" s="1422"/>
      <c r="AN204" s="1422"/>
      <c r="AO204" s="1422"/>
      <c r="AP204" s="1422"/>
      <c r="AQ204" s="1422"/>
      <c r="AR204" s="1422"/>
      <c r="AS204" s="1422"/>
      <c r="AT204" s="1422"/>
      <c r="AU204" s="1422"/>
      <c r="AV204" s="1422"/>
      <c r="AW204" s="1422"/>
      <c r="AX204" s="1422"/>
      <c r="AY204" s="1422"/>
      <c r="AZ204" s="1422"/>
      <c r="BA204" s="1422"/>
      <c r="BB204" s="1422"/>
      <c r="BC204" s="1422"/>
      <c r="BD204" s="1422"/>
      <c r="BE204" s="1422"/>
      <c r="BF204" s="1422"/>
      <c r="BG204" s="1422"/>
      <c r="BH204" s="1422"/>
      <c r="BI204" s="1422"/>
      <c r="BJ204" s="1422"/>
      <c r="BK204" s="1422"/>
      <c r="BL204" s="1422"/>
      <c r="BM204" s="1422"/>
      <c r="BN204" s="1422"/>
      <c r="BO204" s="1422"/>
      <c r="BP204" s="1422"/>
      <c r="BQ204" s="1422"/>
      <c r="BR204" s="1422"/>
      <c r="BS204" s="1422"/>
      <c r="BT204" s="1422"/>
      <c r="BU204" s="1422"/>
      <c r="BV204" s="1422"/>
      <c r="BW204" s="1422"/>
      <c r="BX204" s="1422"/>
      <c r="BY204" s="1422"/>
      <c r="BZ204" s="1422"/>
      <c r="CA204" s="1422"/>
    </row>
    <row r="205" spans="1:79" x14ac:dyDescent="0.3">
      <c r="A205" s="1422"/>
      <c r="B205" s="1422"/>
      <c r="C205" s="1422"/>
      <c r="D205" s="1422"/>
      <c r="E205" s="1422"/>
      <c r="F205" s="1422"/>
      <c r="G205" s="1422"/>
      <c r="H205" s="1422"/>
      <c r="I205" s="1422"/>
      <c r="J205" s="1422"/>
      <c r="K205" s="1422"/>
      <c r="L205" s="1422"/>
      <c r="M205" s="1422"/>
      <c r="N205" s="1422"/>
      <c r="O205" s="1422"/>
      <c r="P205" s="1422"/>
      <c r="Q205" s="1422"/>
      <c r="R205" s="1422"/>
      <c r="S205" s="1422"/>
      <c r="T205" s="1422"/>
      <c r="U205" s="1422"/>
      <c r="V205" s="1422"/>
      <c r="W205" s="1422"/>
      <c r="X205" s="1422"/>
      <c r="Y205" s="1422"/>
      <c r="Z205" s="1422"/>
      <c r="AA205" s="1422"/>
      <c r="AB205" s="1422"/>
      <c r="AC205" s="1422"/>
      <c r="AD205" s="1422"/>
      <c r="AE205" s="1422"/>
      <c r="AF205" s="1422"/>
      <c r="AG205" s="1422"/>
      <c r="AH205" s="1422"/>
      <c r="AI205" s="1422"/>
      <c r="AJ205" s="1422"/>
      <c r="AK205" s="1422"/>
      <c r="AL205" s="1422"/>
      <c r="AM205" s="1422"/>
      <c r="AN205" s="1422"/>
      <c r="AO205" s="1422"/>
      <c r="AP205" s="1422"/>
      <c r="AQ205" s="1422"/>
      <c r="AR205" s="1422"/>
      <c r="AS205" s="1422"/>
      <c r="AT205" s="1422"/>
      <c r="AU205" s="1422"/>
      <c r="AV205" s="1422"/>
      <c r="AW205" s="1422"/>
      <c r="AX205" s="1422"/>
      <c r="AY205" s="1422"/>
      <c r="AZ205" s="1422"/>
      <c r="BA205" s="1422"/>
      <c r="BB205" s="1422"/>
      <c r="BC205" s="1422"/>
      <c r="BD205" s="1422"/>
      <c r="BE205" s="1422"/>
      <c r="BF205" s="1422"/>
      <c r="BG205" s="1422"/>
      <c r="BH205" s="1422"/>
      <c r="BI205" s="1422"/>
      <c r="BJ205" s="1422"/>
      <c r="BK205" s="1422"/>
      <c r="BL205" s="1422"/>
      <c r="BM205" s="1422"/>
      <c r="BN205" s="1422"/>
      <c r="BO205" s="1422"/>
      <c r="BP205" s="1422"/>
      <c r="BQ205" s="1422"/>
      <c r="BR205" s="1422"/>
      <c r="BS205" s="1422"/>
      <c r="BT205" s="1422"/>
      <c r="BU205" s="1422"/>
      <c r="BV205" s="1422"/>
      <c r="BW205" s="1422"/>
      <c r="BX205" s="1422"/>
      <c r="BY205" s="1422"/>
      <c r="BZ205" s="1422"/>
      <c r="CA205" s="1422"/>
    </row>
    <row r="206" spans="1:79" x14ac:dyDescent="0.3">
      <c r="A206" s="1422"/>
      <c r="B206" s="1422"/>
      <c r="C206" s="1422"/>
      <c r="D206" s="1422"/>
      <c r="E206" s="1422"/>
      <c r="F206" s="1422"/>
      <c r="G206" s="1422"/>
      <c r="H206" s="1422"/>
      <c r="I206" s="1422"/>
      <c r="J206" s="1422"/>
      <c r="K206" s="1422"/>
      <c r="L206" s="1422"/>
      <c r="M206" s="1422"/>
      <c r="N206" s="1422"/>
      <c r="O206" s="1422"/>
      <c r="P206" s="1422"/>
      <c r="Q206" s="1422"/>
      <c r="R206" s="1422"/>
      <c r="S206" s="1422"/>
      <c r="T206" s="1422"/>
      <c r="U206" s="1422"/>
      <c r="V206" s="1422"/>
      <c r="W206" s="1422"/>
      <c r="X206" s="1422"/>
      <c r="Y206" s="1422"/>
      <c r="Z206" s="1422"/>
      <c r="AA206" s="1422"/>
      <c r="AB206" s="1422"/>
      <c r="AC206" s="1422"/>
      <c r="AD206" s="1422"/>
      <c r="AE206" s="1422"/>
      <c r="AF206" s="1422"/>
      <c r="AG206" s="1422"/>
      <c r="AH206" s="1422"/>
      <c r="AI206" s="1422"/>
      <c r="AJ206" s="1422"/>
      <c r="AK206" s="1422"/>
      <c r="AL206" s="1422"/>
      <c r="AM206" s="1422"/>
      <c r="AN206" s="1422"/>
      <c r="AO206" s="1422"/>
      <c r="AP206" s="1422"/>
      <c r="AQ206" s="1422"/>
      <c r="AR206" s="1422"/>
      <c r="AS206" s="1422"/>
      <c r="AT206" s="1422"/>
      <c r="AU206" s="1422"/>
      <c r="AV206" s="1422"/>
      <c r="AW206" s="1422"/>
      <c r="AX206" s="1422"/>
      <c r="AY206" s="1422"/>
      <c r="AZ206" s="1422"/>
      <c r="BA206" s="1422"/>
      <c r="BB206" s="1422"/>
      <c r="BC206" s="1422"/>
      <c r="BD206" s="1422"/>
      <c r="BE206" s="1422"/>
      <c r="BF206" s="1422"/>
      <c r="BG206" s="1422"/>
      <c r="BH206" s="1422"/>
      <c r="BI206" s="1422"/>
      <c r="BJ206" s="1422"/>
      <c r="BK206" s="1422"/>
      <c r="BL206" s="1422"/>
      <c r="BM206" s="1422"/>
      <c r="BN206" s="1422"/>
      <c r="BO206" s="1422"/>
      <c r="BP206" s="1422"/>
      <c r="BQ206" s="1422"/>
      <c r="BR206" s="1422"/>
      <c r="BS206" s="1422"/>
      <c r="BT206" s="1422"/>
      <c r="BU206" s="1422"/>
      <c r="BV206" s="1422"/>
      <c r="BW206" s="1422"/>
      <c r="BX206" s="1422"/>
      <c r="BY206" s="1422"/>
      <c r="BZ206" s="1422"/>
      <c r="CA206" s="1422"/>
    </row>
    <row r="207" spans="1:79" x14ac:dyDescent="0.3">
      <c r="A207" s="1422"/>
      <c r="B207" s="1422"/>
      <c r="C207" s="1422"/>
      <c r="D207" s="1422"/>
      <c r="E207" s="1422"/>
      <c r="F207" s="1422"/>
      <c r="G207" s="1422"/>
      <c r="H207" s="1422"/>
      <c r="I207" s="1422"/>
      <c r="J207" s="1422"/>
      <c r="K207" s="1422"/>
      <c r="L207" s="1422"/>
      <c r="M207" s="1422"/>
      <c r="N207" s="1422"/>
      <c r="O207" s="1422"/>
      <c r="P207" s="1422"/>
      <c r="Q207" s="1422"/>
      <c r="R207" s="1422"/>
      <c r="S207" s="1422"/>
      <c r="T207" s="1422"/>
      <c r="U207" s="1422"/>
      <c r="V207" s="1422"/>
      <c r="W207" s="1422"/>
      <c r="X207" s="1422"/>
      <c r="Y207" s="1422"/>
      <c r="Z207" s="1422"/>
      <c r="AA207" s="1422"/>
      <c r="AB207" s="1422"/>
      <c r="AC207" s="1422"/>
      <c r="AD207" s="1422"/>
      <c r="AE207" s="1422"/>
      <c r="AF207" s="1422"/>
      <c r="AG207" s="1422"/>
      <c r="AH207" s="1422"/>
      <c r="AI207" s="1422"/>
      <c r="AJ207" s="1422"/>
      <c r="AK207" s="1422"/>
      <c r="AL207" s="1422"/>
      <c r="AM207" s="1422"/>
      <c r="AN207" s="1422"/>
      <c r="AO207" s="1422"/>
      <c r="AP207" s="1422"/>
      <c r="AQ207" s="1422"/>
      <c r="AR207" s="1422"/>
      <c r="AS207" s="1422"/>
      <c r="AT207" s="1422"/>
      <c r="AU207" s="1422"/>
      <c r="AV207" s="1422"/>
      <c r="AW207" s="1422"/>
      <c r="AX207" s="1422"/>
      <c r="AY207" s="1422"/>
      <c r="AZ207" s="1422"/>
      <c r="BA207" s="1422"/>
      <c r="BB207" s="1422"/>
      <c r="BC207" s="1422"/>
      <c r="BD207" s="1422"/>
      <c r="BE207" s="1422"/>
      <c r="BF207" s="1422"/>
      <c r="BG207" s="1422"/>
      <c r="BH207" s="1422"/>
      <c r="BI207" s="1422"/>
      <c r="BJ207" s="1422"/>
      <c r="BK207" s="1422"/>
      <c r="BL207" s="1422"/>
      <c r="BM207" s="1422"/>
      <c r="BN207" s="1422"/>
      <c r="BO207" s="1422"/>
      <c r="BP207" s="1422"/>
      <c r="BQ207" s="1422"/>
      <c r="BR207" s="1422"/>
      <c r="BS207" s="1422"/>
      <c r="BT207" s="1422"/>
      <c r="BU207" s="1422"/>
      <c r="BV207" s="1422"/>
      <c r="BW207" s="1422"/>
      <c r="BX207" s="1422"/>
      <c r="BY207" s="1422"/>
      <c r="BZ207" s="1422"/>
      <c r="CA207" s="1422"/>
    </row>
    <row r="208" spans="1:79" x14ac:dyDescent="0.3">
      <c r="A208" s="1422"/>
      <c r="B208" s="1422"/>
      <c r="C208" s="1422"/>
      <c r="D208" s="1422"/>
      <c r="E208" s="1422"/>
      <c r="F208" s="1422"/>
      <c r="G208" s="1422"/>
      <c r="H208" s="1422"/>
      <c r="I208" s="1422"/>
      <c r="J208" s="1422"/>
      <c r="K208" s="1422"/>
      <c r="L208" s="1422"/>
      <c r="M208" s="1422"/>
      <c r="N208" s="1422"/>
      <c r="O208" s="1422"/>
      <c r="P208" s="1422"/>
      <c r="Q208" s="1422"/>
      <c r="R208" s="1422"/>
      <c r="S208" s="1422"/>
      <c r="T208" s="1422"/>
      <c r="U208" s="1422"/>
      <c r="V208" s="1422"/>
      <c r="W208" s="1422"/>
      <c r="X208" s="1422"/>
      <c r="Y208" s="1422"/>
      <c r="Z208" s="1422"/>
      <c r="AA208" s="1422"/>
      <c r="AB208" s="1422"/>
      <c r="AC208" s="1422"/>
      <c r="AD208" s="1422"/>
      <c r="AE208" s="1422"/>
      <c r="AF208" s="1422"/>
      <c r="AG208" s="1422"/>
      <c r="AH208" s="1422"/>
      <c r="AI208" s="1422"/>
      <c r="AJ208" s="1422"/>
      <c r="AK208" s="1422"/>
      <c r="AL208" s="1422"/>
      <c r="AM208" s="1422"/>
      <c r="AN208" s="1422"/>
      <c r="AO208" s="1422"/>
      <c r="AP208" s="1422"/>
      <c r="AQ208" s="1422"/>
      <c r="AR208" s="1422"/>
      <c r="AS208" s="1422"/>
      <c r="AT208" s="1422"/>
      <c r="AU208" s="1422"/>
      <c r="AV208" s="1422"/>
      <c r="AW208" s="1422"/>
      <c r="AX208" s="1422"/>
      <c r="AY208" s="1422"/>
      <c r="AZ208" s="1422"/>
      <c r="BA208" s="1422"/>
      <c r="BB208" s="1422"/>
      <c r="BC208" s="1422"/>
      <c r="BD208" s="1422"/>
      <c r="BE208" s="1422"/>
      <c r="BF208" s="1422"/>
      <c r="BG208" s="1422"/>
      <c r="BH208" s="1422"/>
      <c r="BI208" s="1422"/>
      <c r="BJ208" s="1422"/>
      <c r="BK208" s="1422"/>
      <c r="BL208" s="1422"/>
      <c r="BM208" s="1422"/>
      <c r="BN208" s="1422"/>
      <c r="BO208" s="1422"/>
      <c r="BP208" s="1422"/>
      <c r="BQ208" s="1422"/>
      <c r="BR208" s="1422"/>
      <c r="BS208" s="1422"/>
      <c r="BT208" s="1422"/>
      <c r="BU208" s="1422"/>
      <c r="BV208" s="1422"/>
      <c r="BW208" s="1422"/>
      <c r="BX208" s="1422"/>
      <c r="BY208" s="1422"/>
      <c r="BZ208" s="1422"/>
      <c r="CA208" s="1422"/>
    </row>
    <row r="209" spans="1:79" x14ac:dyDescent="0.3">
      <c r="A209" s="1422"/>
      <c r="B209" s="1422"/>
      <c r="C209" s="1422"/>
      <c r="D209" s="1422"/>
      <c r="E209" s="1422"/>
      <c r="F209" s="1422"/>
      <c r="G209" s="1422"/>
      <c r="H209" s="1422"/>
      <c r="I209" s="1422"/>
      <c r="J209" s="1422"/>
      <c r="K209" s="1422"/>
      <c r="L209" s="1422"/>
      <c r="M209" s="1422"/>
      <c r="N209" s="1422"/>
      <c r="O209" s="1422"/>
      <c r="P209" s="1422"/>
      <c r="Q209" s="1422"/>
      <c r="R209" s="1422"/>
      <c r="S209" s="1422"/>
      <c r="T209" s="1422"/>
      <c r="U209" s="1422"/>
      <c r="V209" s="1422"/>
      <c r="W209" s="1422"/>
      <c r="X209" s="1422"/>
      <c r="Y209" s="1422"/>
      <c r="Z209" s="1422"/>
      <c r="AA209" s="1422"/>
      <c r="AB209" s="1422"/>
      <c r="AC209" s="1422"/>
      <c r="AD209" s="1422"/>
      <c r="AE209" s="1422"/>
      <c r="AF209" s="1422"/>
      <c r="AG209" s="1422"/>
      <c r="AH209" s="1422"/>
      <c r="AI209" s="1422"/>
      <c r="AJ209" s="1422"/>
      <c r="AK209" s="1422"/>
      <c r="AL209" s="1422"/>
      <c r="AM209" s="1422"/>
      <c r="AN209" s="1422"/>
      <c r="AO209" s="1422"/>
      <c r="AP209" s="1422"/>
      <c r="AQ209" s="1422"/>
      <c r="AR209" s="1422"/>
      <c r="AS209" s="1422"/>
      <c r="AT209" s="1422"/>
      <c r="AU209" s="1422"/>
      <c r="AV209" s="1422"/>
      <c r="AW209" s="1422"/>
      <c r="AX209" s="1422"/>
      <c r="AY209" s="1422"/>
      <c r="AZ209" s="1422"/>
      <c r="BA209" s="1422"/>
      <c r="BB209" s="1422"/>
      <c r="BC209" s="1422"/>
      <c r="BD209" s="1422"/>
      <c r="BE209" s="1422"/>
      <c r="BF209" s="1422"/>
      <c r="BG209" s="1422"/>
      <c r="BH209" s="1422"/>
      <c r="BI209" s="1422"/>
      <c r="BJ209" s="1422"/>
      <c r="BK209" s="1422"/>
      <c r="BL209" s="1422"/>
      <c r="BM209" s="1422"/>
      <c r="BN209" s="1422"/>
      <c r="BO209" s="1422"/>
      <c r="BP209" s="1422"/>
      <c r="BQ209" s="1422"/>
      <c r="BR209" s="1422"/>
      <c r="BS209" s="1422"/>
      <c r="BT209" s="1422"/>
      <c r="BU209" s="1422"/>
      <c r="BV209" s="1422"/>
      <c r="BW209" s="1422"/>
      <c r="BX209" s="1422"/>
      <c r="BY209" s="1422"/>
      <c r="BZ209" s="1422"/>
      <c r="CA209" s="1422"/>
    </row>
    <row r="210" spans="1:79" x14ac:dyDescent="0.3">
      <c r="A210" s="1422"/>
      <c r="B210" s="1422"/>
      <c r="C210" s="1422"/>
      <c r="D210" s="1422"/>
      <c r="E210" s="1422"/>
      <c r="F210" s="1422"/>
      <c r="G210" s="1422"/>
      <c r="H210" s="1422"/>
      <c r="I210" s="1422"/>
      <c r="J210" s="1422"/>
      <c r="K210" s="1422"/>
      <c r="L210" s="1422"/>
      <c r="M210" s="1422"/>
      <c r="N210" s="1422"/>
      <c r="O210" s="1422"/>
      <c r="P210" s="1422"/>
      <c r="Q210" s="1422"/>
      <c r="R210" s="1422"/>
      <c r="S210" s="1422"/>
      <c r="T210" s="1422"/>
      <c r="U210" s="1422"/>
      <c r="V210" s="1422"/>
      <c r="W210" s="1422"/>
      <c r="X210" s="1422"/>
      <c r="Y210" s="1422"/>
      <c r="Z210" s="1422"/>
      <c r="AA210" s="1422"/>
      <c r="AB210" s="1422"/>
      <c r="AC210" s="1422"/>
      <c r="AD210" s="1422"/>
      <c r="AE210" s="1422"/>
      <c r="AF210" s="1422"/>
      <c r="AG210" s="1422"/>
      <c r="AH210" s="1422"/>
      <c r="AI210" s="1422"/>
      <c r="AJ210" s="1422"/>
      <c r="AK210" s="1422"/>
      <c r="AL210" s="1422"/>
      <c r="AM210" s="1422"/>
      <c r="AN210" s="1422"/>
      <c r="AO210" s="1422"/>
      <c r="AP210" s="1422"/>
      <c r="AQ210" s="1422"/>
      <c r="AR210" s="1422"/>
      <c r="AS210" s="1422"/>
      <c r="AT210" s="1422"/>
      <c r="AU210" s="1422"/>
      <c r="AV210" s="1422"/>
      <c r="AW210" s="1422"/>
      <c r="AX210" s="1422"/>
      <c r="AY210" s="1422"/>
      <c r="AZ210" s="1422"/>
      <c r="BA210" s="1422"/>
      <c r="BB210" s="1422"/>
      <c r="BC210" s="1422"/>
      <c r="BD210" s="1422"/>
      <c r="BE210" s="1422"/>
      <c r="BF210" s="1422"/>
      <c r="BG210" s="1422"/>
      <c r="BH210" s="1422"/>
      <c r="BI210" s="1422"/>
      <c r="BJ210" s="1422"/>
      <c r="BK210" s="1422"/>
      <c r="BL210" s="1422"/>
      <c r="BM210" s="1422"/>
      <c r="BN210" s="1422"/>
      <c r="BO210" s="1422"/>
      <c r="BP210" s="1422"/>
      <c r="BQ210" s="1422"/>
      <c r="BR210" s="1422"/>
      <c r="BS210" s="1422"/>
      <c r="BT210" s="1422"/>
      <c r="BU210" s="1422"/>
      <c r="BV210" s="1422"/>
      <c r="BW210" s="1422"/>
      <c r="BX210" s="1422"/>
      <c r="BY210" s="1422"/>
      <c r="BZ210" s="1422"/>
      <c r="CA210" s="1422"/>
    </row>
    <row r="211" spans="1:79" x14ac:dyDescent="0.3">
      <c r="A211" s="1422"/>
      <c r="B211" s="1422"/>
      <c r="C211" s="1422"/>
      <c r="D211" s="1422"/>
      <c r="E211" s="1422"/>
      <c r="F211" s="1422"/>
      <c r="G211" s="1422"/>
      <c r="H211" s="1422"/>
      <c r="I211" s="1422"/>
      <c r="J211" s="1422"/>
      <c r="K211" s="1422"/>
      <c r="L211" s="1422"/>
      <c r="M211" s="1422"/>
      <c r="N211" s="1422"/>
      <c r="O211" s="1422"/>
      <c r="P211" s="1422"/>
      <c r="Q211" s="1422"/>
      <c r="R211" s="1422"/>
      <c r="S211" s="1422"/>
      <c r="T211" s="1422"/>
      <c r="U211" s="1422"/>
      <c r="V211" s="1422"/>
      <c r="W211" s="1422"/>
      <c r="X211" s="1422"/>
      <c r="Y211" s="1422"/>
      <c r="Z211" s="1422"/>
      <c r="AA211" s="1422"/>
      <c r="AB211" s="1422"/>
      <c r="AC211" s="1422"/>
      <c r="AD211" s="1422"/>
      <c r="AE211" s="1422"/>
      <c r="AF211" s="1422"/>
      <c r="AG211" s="1422"/>
      <c r="AH211" s="1422"/>
      <c r="AI211" s="1422"/>
      <c r="AJ211" s="1422"/>
      <c r="AK211" s="1422"/>
      <c r="AL211" s="1422"/>
      <c r="AM211" s="1422"/>
      <c r="AN211" s="1422"/>
      <c r="AO211" s="1422"/>
      <c r="AP211" s="1422"/>
      <c r="AQ211" s="1422"/>
      <c r="AR211" s="1422"/>
      <c r="AS211" s="1422"/>
      <c r="AT211" s="1422"/>
      <c r="AU211" s="1422"/>
      <c r="AV211" s="1422"/>
      <c r="AW211" s="1422"/>
      <c r="AX211" s="1422"/>
      <c r="AY211" s="1422"/>
      <c r="AZ211" s="1422"/>
      <c r="BA211" s="1422"/>
      <c r="BB211" s="1422"/>
      <c r="BC211" s="1422"/>
      <c r="BD211" s="1422"/>
      <c r="BE211" s="1422"/>
      <c r="BF211" s="1422"/>
      <c r="BG211" s="1422"/>
      <c r="BH211" s="1422"/>
      <c r="BI211" s="1422"/>
      <c r="BJ211" s="1422"/>
      <c r="BK211" s="1422"/>
      <c r="BL211" s="1422"/>
      <c r="BM211" s="1422"/>
      <c r="BN211" s="1422"/>
      <c r="BO211" s="1422"/>
      <c r="BP211" s="1422"/>
      <c r="BQ211" s="1422"/>
      <c r="BR211" s="1422"/>
      <c r="BS211" s="1422"/>
      <c r="BT211" s="1422"/>
      <c r="BU211" s="1422"/>
      <c r="BV211" s="1422"/>
      <c r="BW211" s="1422"/>
      <c r="BX211" s="1422"/>
      <c r="BY211" s="1422"/>
      <c r="BZ211" s="1422"/>
      <c r="CA211" s="1422"/>
    </row>
    <row r="212" spans="1:79" x14ac:dyDescent="0.3">
      <c r="A212" s="1422"/>
      <c r="B212" s="1422"/>
      <c r="C212" s="1422"/>
      <c r="D212" s="1422"/>
      <c r="E212" s="1422"/>
      <c r="F212" s="1422"/>
      <c r="G212" s="1422"/>
      <c r="H212" s="1422"/>
      <c r="I212" s="1422"/>
      <c r="J212" s="1422"/>
      <c r="K212" s="1422"/>
      <c r="L212" s="1422"/>
      <c r="M212" s="1422"/>
      <c r="N212" s="1422"/>
      <c r="O212" s="1422"/>
      <c r="P212" s="1422"/>
      <c r="Q212" s="1422"/>
      <c r="R212" s="1422"/>
      <c r="S212" s="1422"/>
      <c r="T212" s="1422"/>
      <c r="U212" s="1422"/>
      <c r="V212" s="1422"/>
      <c r="W212" s="1422"/>
      <c r="X212" s="1422"/>
      <c r="Y212" s="1422"/>
      <c r="Z212" s="1422"/>
      <c r="AA212" s="1422"/>
      <c r="AB212" s="1422"/>
      <c r="AC212" s="1422"/>
      <c r="AD212" s="1422"/>
      <c r="AE212" s="1422"/>
      <c r="AF212" s="1422"/>
      <c r="AG212" s="1422"/>
      <c r="AH212" s="1422"/>
      <c r="AI212" s="1422"/>
      <c r="AJ212" s="1422"/>
      <c r="AK212" s="1422"/>
      <c r="AL212" s="1422"/>
      <c r="AM212" s="1422"/>
      <c r="AN212" s="1422"/>
      <c r="AO212" s="1422"/>
      <c r="AP212" s="1422"/>
      <c r="AQ212" s="1422"/>
      <c r="AR212" s="1422"/>
      <c r="AS212" s="1422"/>
      <c r="AT212" s="1422"/>
      <c r="AU212" s="1422"/>
      <c r="AV212" s="1422"/>
      <c r="AW212" s="1422"/>
      <c r="AX212" s="1422"/>
      <c r="AY212" s="1422"/>
      <c r="AZ212" s="1422"/>
      <c r="BA212" s="1422"/>
      <c r="BB212" s="1422"/>
      <c r="BC212" s="1422"/>
      <c r="BD212" s="1422"/>
      <c r="BE212" s="1422"/>
      <c r="BF212" s="1422"/>
      <c r="BG212" s="1422"/>
      <c r="BH212" s="1422"/>
      <c r="BI212" s="1422"/>
      <c r="BJ212" s="1422"/>
      <c r="BK212" s="1422"/>
      <c r="BL212" s="1422"/>
      <c r="BM212" s="1422"/>
      <c r="BN212" s="1422"/>
      <c r="BO212" s="1422"/>
      <c r="BP212" s="1422"/>
      <c r="BQ212" s="1422"/>
      <c r="BR212" s="1422"/>
      <c r="BS212" s="1422"/>
      <c r="BT212" s="1422"/>
      <c r="BU212" s="1422"/>
      <c r="BV212" s="1422"/>
      <c r="BW212" s="1422"/>
      <c r="BX212" s="1422"/>
      <c r="BY212" s="1422"/>
      <c r="BZ212" s="1422"/>
      <c r="CA212" s="1422"/>
    </row>
    <row r="213" spans="1:79" x14ac:dyDescent="0.3">
      <c r="A213" s="1422"/>
      <c r="B213" s="1422"/>
      <c r="C213" s="1422"/>
      <c r="D213" s="1422"/>
      <c r="E213" s="1422"/>
      <c r="F213" s="1422"/>
      <c r="G213" s="1422"/>
      <c r="H213" s="1422"/>
      <c r="I213" s="1422"/>
      <c r="J213" s="1422"/>
      <c r="K213" s="1422"/>
      <c r="L213" s="1422"/>
      <c r="M213" s="1422"/>
      <c r="N213" s="1422"/>
      <c r="O213" s="1422"/>
      <c r="P213" s="1422"/>
      <c r="Q213" s="1422"/>
      <c r="R213" s="1422"/>
      <c r="S213" s="1422"/>
      <c r="T213" s="1422"/>
      <c r="U213" s="1422"/>
      <c r="V213" s="1422"/>
      <c r="W213" s="1422"/>
      <c r="X213" s="1422"/>
      <c r="Y213" s="1422"/>
      <c r="Z213" s="1422"/>
      <c r="AA213" s="1422"/>
      <c r="AB213" s="1422"/>
      <c r="AC213" s="1422"/>
      <c r="AD213" s="1422"/>
      <c r="AE213" s="1422"/>
      <c r="AF213" s="1422"/>
      <c r="AG213" s="1422"/>
      <c r="AH213" s="1422"/>
      <c r="AI213" s="1422"/>
      <c r="AJ213" s="1422"/>
      <c r="AK213" s="1422"/>
      <c r="AL213" s="1422"/>
      <c r="AM213" s="1422"/>
      <c r="AN213" s="1422"/>
      <c r="AO213" s="1422"/>
      <c r="AP213" s="1422"/>
      <c r="AQ213" s="1422"/>
      <c r="AR213" s="1422"/>
      <c r="AS213" s="1422"/>
      <c r="AT213" s="1422"/>
      <c r="AU213" s="1422"/>
      <c r="AV213" s="1422"/>
      <c r="AW213" s="1422"/>
      <c r="AX213" s="1422"/>
      <c r="AY213" s="1422"/>
      <c r="AZ213" s="1422"/>
      <c r="BA213" s="1422"/>
      <c r="BB213" s="1422"/>
      <c r="BC213" s="1422"/>
      <c r="BD213" s="1422"/>
      <c r="BE213" s="1422"/>
      <c r="BF213" s="1422"/>
      <c r="BG213" s="1422"/>
      <c r="BH213" s="1422"/>
      <c r="BI213" s="1422"/>
      <c r="BJ213" s="1422"/>
      <c r="BK213" s="1422"/>
      <c r="BL213" s="1422"/>
      <c r="BM213" s="1422"/>
      <c r="BN213" s="1422"/>
      <c r="BO213" s="1422"/>
      <c r="BP213" s="1422"/>
      <c r="BQ213" s="1422"/>
      <c r="BR213" s="1422"/>
      <c r="BS213" s="1422"/>
      <c r="BT213" s="1422"/>
      <c r="BU213" s="1422"/>
      <c r="BV213" s="1422"/>
      <c r="BW213" s="1422"/>
      <c r="BX213" s="1422"/>
      <c r="BY213" s="1422"/>
      <c r="BZ213" s="1422"/>
      <c r="CA213" s="1422"/>
    </row>
    <row r="214" spans="1:79" x14ac:dyDescent="0.3">
      <c r="A214" s="1422"/>
      <c r="B214" s="1422"/>
      <c r="C214" s="1422"/>
      <c r="D214" s="1422"/>
      <c r="E214" s="1422"/>
      <c r="F214" s="1422"/>
      <c r="G214" s="1422"/>
      <c r="H214" s="1422"/>
      <c r="I214" s="1422"/>
      <c r="J214" s="1422"/>
      <c r="K214" s="1422"/>
      <c r="L214" s="1422"/>
      <c r="M214" s="1422"/>
      <c r="N214" s="1422"/>
      <c r="O214" s="1422"/>
      <c r="P214" s="1422"/>
      <c r="Q214" s="1422"/>
      <c r="R214" s="1422"/>
      <c r="S214" s="1422"/>
      <c r="T214" s="1422"/>
      <c r="U214" s="1422"/>
      <c r="V214" s="1422"/>
      <c r="W214" s="1422"/>
      <c r="X214" s="1422"/>
      <c r="Y214" s="1422"/>
      <c r="Z214" s="1422"/>
      <c r="AA214" s="1422"/>
      <c r="AB214" s="1422"/>
      <c r="AC214" s="1422"/>
      <c r="AD214" s="1422"/>
      <c r="AE214" s="1422"/>
      <c r="AF214" s="1422"/>
      <c r="AG214" s="1422"/>
      <c r="AH214" s="1422"/>
      <c r="AI214" s="1422"/>
      <c r="AJ214" s="1422"/>
      <c r="AK214" s="1422"/>
      <c r="AL214" s="1422"/>
      <c r="AM214" s="1422"/>
      <c r="AN214" s="1422"/>
      <c r="AO214" s="1422"/>
      <c r="AP214" s="1422"/>
      <c r="AQ214" s="1422"/>
      <c r="AR214" s="1422"/>
      <c r="AS214" s="1422"/>
      <c r="AT214" s="1422"/>
      <c r="AU214" s="1422"/>
      <c r="AV214" s="1422"/>
      <c r="AW214" s="1422"/>
      <c r="AX214" s="1422"/>
      <c r="AY214" s="1422"/>
      <c r="AZ214" s="1422"/>
      <c r="BA214" s="1422"/>
      <c r="BB214" s="1422"/>
      <c r="BC214" s="1422"/>
      <c r="BD214" s="1422"/>
      <c r="BE214" s="1422"/>
      <c r="BF214" s="1422"/>
      <c r="BG214" s="1422"/>
      <c r="BH214" s="1422"/>
      <c r="BI214" s="1422"/>
      <c r="BJ214" s="1422"/>
      <c r="BK214" s="1422"/>
      <c r="BL214" s="1422"/>
      <c r="BM214" s="1422"/>
      <c r="BN214" s="1422"/>
      <c r="BO214" s="1422"/>
      <c r="BP214" s="1422"/>
      <c r="BQ214" s="1422"/>
      <c r="BR214" s="1422"/>
      <c r="BS214" s="1422"/>
      <c r="BT214" s="1422"/>
      <c r="BU214" s="1422"/>
      <c r="BV214" s="1422"/>
      <c r="BW214" s="1422"/>
      <c r="BX214" s="1422"/>
      <c r="BY214" s="1422"/>
      <c r="BZ214" s="1422"/>
      <c r="CA214" s="1422"/>
    </row>
    <row r="215" spans="1:79" x14ac:dyDescent="0.3">
      <c r="A215" s="1422"/>
      <c r="B215" s="1422"/>
      <c r="C215" s="1422"/>
      <c r="D215" s="1422"/>
      <c r="E215" s="1422"/>
      <c r="F215" s="1422"/>
      <c r="G215" s="1422"/>
      <c r="H215" s="1422"/>
      <c r="I215" s="1422"/>
      <c r="J215" s="1422"/>
      <c r="K215" s="1422"/>
      <c r="L215" s="1422"/>
      <c r="M215" s="1422"/>
      <c r="N215" s="1422"/>
      <c r="O215" s="1422"/>
      <c r="P215" s="1422"/>
      <c r="Q215" s="1422"/>
      <c r="R215" s="1422"/>
      <c r="S215" s="1422"/>
      <c r="T215" s="1422"/>
      <c r="U215" s="1422"/>
      <c r="V215" s="1422"/>
      <c r="W215" s="1422"/>
      <c r="X215" s="1422"/>
      <c r="Y215" s="1422"/>
      <c r="Z215" s="1422"/>
      <c r="AA215" s="1422"/>
      <c r="AB215" s="1422"/>
      <c r="AC215" s="1422"/>
      <c r="AD215" s="1422"/>
      <c r="AE215" s="1422"/>
      <c r="AF215" s="1422"/>
      <c r="AG215" s="1422"/>
      <c r="AH215" s="1422"/>
      <c r="AI215" s="1422"/>
      <c r="AJ215" s="1422"/>
      <c r="AK215" s="1422"/>
      <c r="AL215" s="1422"/>
      <c r="AM215" s="1422"/>
      <c r="AN215" s="1422"/>
      <c r="AO215" s="1422"/>
      <c r="AP215" s="1422"/>
      <c r="AQ215" s="1422"/>
      <c r="AR215" s="1422"/>
      <c r="AS215" s="1422"/>
      <c r="AT215" s="1422"/>
      <c r="AU215" s="1422"/>
      <c r="AV215" s="1422"/>
      <c r="AW215" s="1422"/>
      <c r="AX215" s="1422"/>
      <c r="AY215" s="1422"/>
      <c r="AZ215" s="1422"/>
      <c r="BA215" s="1422"/>
      <c r="BB215" s="1422"/>
      <c r="BC215" s="1422"/>
      <c r="BD215" s="1422"/>
      <c r="BE215" s="1422"/>
      <c r="BF215" s="1422"/>
      <c r="BG215" s="1422"/>
      <c r="BH215" s="1422"/>
      <c r="BI215" s="1422"/>
      <c r="BJ215" s="1422"/>
      <c r="BK215" s="1422"/>
      <c r="BL215" s="1422"/>
      <c r="BM215" s="1422"/>
      <c r="BN215" s="1422"/>
      <c r="BO215" s="1422"/>
      <c r="BP215" s="1422"/>
      <c r="BQ215" s="1422"/>
      <c r="BR215" s="1422"/>
      <c r="BS215" s="1422"/>
      <c r="BT215" s="1422"/>
      <c r="BU215" s="1422"/>
      <c r="BV215" s="1422"/>
      <c r="BW215" s="1422"/>
      <c r="BX215" s="1422"/>
      <c r="BY215" s="1422"/>
      <c r="BZ215" s="1422"/>
      <c r="CA215" s="1422"/>
    </row>
    <row r="216" spans="1:79" x14ac:dyDescent="0.3">
      <c r="A216" s="1422"/>
      <c r="B216" s="1422"/>
      <c r="C216" s="1422"/>
      <c r="D216" s="1422"/>
      <c r="E216" s="1422"/>
      <c r="F216" s="1422"/>
      <c r="G216" s="1422"/>
      <c r="H216" s="1422"/>
      <c r="I216" s="1422"/>
      <c r="J216" s="1422"/>
      <c r="K216" s="1422"/>
      <c r="L216" s="1422"/>
      <c r="M216" s="1422"/>
      <c r="N216" s="1422"/>
      <c r="O216" s="1422"/>
      <c r="P216" s="1422"/>
      <c r="Q216" s="1422"/>
      <c r="R216" s="1422"/>
      <c r="S216" s="1422"/>
      <c r="T216" s="1422"/>
      <c r="U216" s="1422"/>
      <c r="V216" s="1422"/>
      <c r="W216" s="1422"/>
      <c r="X216" s="1422"/>
      <c r="Y216" s="1422"/>
      <c r="Z216" s="1422"/>
      <c r="AA216" s="1422"/>
      <c r="AB216" s="1422"/>
      <c r="AC216" s="1422"/>
      <c r="AD216" s="1422"/>
      <c r="AE216" s="1422"/>
      <c r="AF216" s="1422"/>
      <c r="AG216" s="1422"/>
      <c r="AH216" s="1422"/>
      <c r="AI216" s="1422"/>
      <c r="AJ216" s="1422"/>
      <c r="AK216" s="1422"/>
      <c r="AL216" s="1422"/>
      <c r="AM216" s="1422"/>
      <c r="AN216" s="1422"/>
      <c r="AO216" s="1422"/>
      <c r="AP216" s="1422"/>
      <c r="AQ216" s="1422"/>
      <c r="AR216" s="1422"/>
      <c r="AS216" s="1422"/>
      <c r="AT216" s="1422"/>
      <c r="AU216" s="1422"/>
      <c r="AV216" s="1422"/>
      <c r="AW216" s="1422"/>
      <c r="AX216" s="1422"/>
      <c r="AY216" s="1422"/>
      <c r="AZ216" s="1422"/>
      <c r="BA216" s="1422"/>
      <c r="BB216" s="1422"/>
      <c r="BC216" s="1422"/>
      <c r="BD216" s="1422"/>
      <c r="BE216" s="1422"/>
      <c r="BF216" s="1422"/>
      <c r="BG216" s="1422"/>
      <c r="BH216" s="1422"/>
      <c r="BI216" s="1422"/>
      <c r="BJ216" s="1422"/>
      <c r="BK216" s="1422"/>
      <c r="BL216" s="1422"/>
      <c r="BM216" s="1422"/>
      <c r="BN216" s="1422"/>
      <c r="BO216" s="1422"/>
      <c r="BP216" s="1422"/>
      <c r="BQ216" s="1422"/>
      <c r="BR216" s="1422"/>
      <c r="BS216" s="1422"/>
      <c r="BT216" s="1422"/>
      <c r="BU216" s="1422"/>
      <c r="BV216" s="1422"/>
      <c r="BW216" s="1422"/>
      <c r="BX216" s="1422"/>
      <c r="BY216" s="1422"/>
      <c r="BZ216" s="1422"/>
      <c r="CA216" s="1422"/>
    </row>
    <row r="217" spans="1:79" x14ac:dyDescent="0.3">
      <c r="A217" s="1422"/>
      <c r="B217" s="1422"/>
      <c r="C217" s="1422"/>
      <c r="D217" s="1422"/>
      <c r="E217" s="1422"/>
      <c r="F217" s="1422"/>
      <c r="G217" s="1422"/>
      <c r="H217" s="1422"/>
      <c r="I217" s="1422"/>
      <c r="J217" s="1422"/>
      <c r="K217" s="1422"/>
      <c r="L217" s="1422"/>
      <c r="M217" s="1422"/>
      <c r="N217" s="1422"/>
      <c r="O217" s="1422"/>
      <c r="P217" s="1422"/>
      <c r="Q217" s="1422"/>
      <c r="R217" s="1422"/>
      <c r="S217" s="1422"/>
      <c r="T217" s="1422"/>
      <c r="U217" s="1422"/>
      <c r="V217" s="1422"/>
      <c r="W217" s="1422"/>
      <c r="X217" s="1422"/>
      <c r="Y217" s="1422"/>
      <c r="Z217" s="1422"/>
      <c r="AA217" s="1422"/>
      <c r="AB217" s="1422"/>
      <c r="AC217" s="1422"/>
      <c r="AD217" s="1422"/>
      <c r="AE217" s="1422"/>
      <c r="AF217" s="1422"/>
      <c r="AG217" s="1422"/>
      <c r="AH217" s="1422"/>
      <c r="AI217" s="1422"/>
      <c r="AJ217" s="1422"/>
      <c r="AK217" s="1422"/>
      <c r="AL217" s="1422"/>
      <c r="AM217" s="1422"/>
      <c r="AN217" s="1422"/>
      <c r="AO217" s="1422"/>
      <c r="AP217" s="1422"/>
      <c r="AQ217" s="1422"/>
      <c r="AR217" s="1422"/>
      <c r="AS217" s="1422"/>
      <c r="AT217" s="1422"/>
      <c r="AU217" s="1422"/>
      <c r="AV217" s="1422"/>
      <c r="AW217" s="1422"/>
      <c r="AX217" s="1422"/>
      <c r="AY217" s="1422"/>
      <c r="AZ217" s="1422"/>
      <c r="BA217" s="1422"/>
      <c r="BB217" s="1422"/>
      <c r="BC217" s="1422"/>
      <c r="BD217" s="1422"/>
      <c r="BE217" s="1422"/>
      <c r="BF217" s="1422"/>
      <c r="BG217" s="1422"/>
      <c r="BH217" s="1422"/>
      <c r="BI217" s="1422"/>
      <c r="BJ217" s="1422"/>
      <c r="BK217" s="1422"/>
      <c r="BL217" s="1422"/>
      <c r="BM217" s="1422"/>
      <c r="BN217" s="1422"/>
      <c r="BO217" s="1422"/>
      <c r="BP217" s="1422"/>
      <c r="BQ217" s="1422"/>
      <c r="BR217" s="1422"/>
      <c r="BS217" s="1422"/>
      <c r="BT217" s="1422"/>
      <c r="BU217" s="1422"/>
      <c r="BV217" s="1422"/>
      <c r="BW217" s="1422"/>
      <c r="BX217" s="1422"/>
      <c r="BY217" s="1422"/>
      <c r="BZ217" s="1422"/>
      <c r="CA217" s="1422"/>
    </row>
    <row r="218" spans="1:79" x14ac:dyDescent="0.3">
      <c r="A218" s="1422"/>
      <c r="B218" s="1422"/>
      <c r="C218" s="1422"/>
      <c r="D218" s="1422"/>
      <c r="E218" s="1422"/>
      <c r="F218" s="1422"/>
      <c r="G218" s="1422"/>
      <c r="H218" s="1422"/>
      <c r="I218" s="1422"/>
      <c r="J218" s="1422"/>
      <c r="K218" s="1422"/>
      <c r="L218" s="1422"/>
      <c r="M218" s="1422"/>
      <c r="N218" s="1422"/>
      <c r="O218" s="1422"/>
      <c r="P218" s="1422"/>
      <c r="Q218" s="1422"/>
      <c r="R218" s="1422"/>
      <c r="S218" s="1422"/>
      <c r="T218" s="1422"/>
      <c r="U218" s="1422"/>
      <c r="V218" s="1422"/>
      <c r="W218" s="1422"/>
      <c r="X218" s="1422"/>
      <c r="Y218" s="1422"/>
      <c r="Z218" s="1422"/>
      <c r="AA218" s="1422"/>
      <c r="AB218" s="1422"/>
      <c r="AC218" s="1422"/>
      <c r="AD218" s="1422"/>
      <c r="AE218" s="1422"/>
      <c r="AF218" s="1422"/>
      <c r="AG218" s="1422"/>
      <c r="AH218" s="1422"/>
      <c r="AI218" s="1422"/>
      <c r="AJ218" s="1422"/>
      <c r="AK218" s="1422"/>
      <c r="AL218" s="1422"/>
      <c r="AM218" s="1422"/>
      <c r="AN218" s="1422"/>
      <c r="AO218" s="1422"/>
      <c r="AP218" s="1422"/>
      <c r="AQ218" s="1422"/>
      <c r="AR218" s="1422"/>
      <c r="AS218" s="1422"/>
      <c r="AT218" s="1422"/>
      <c r="AU218" s="1422"/>
      <c r="AV218" s="1422"/>
      <c r="AW218" s="1422"/>
      <c r="AX218" s="1422"/>
      <c r="AY218" s="1422"/>
      <c r="AZ218" s="1422"/>
      <c r="BA218" s="1422"/>
      <c r="BB218" s="1422"/>
      <c r="BC218" s="1422"/>
      <c r="BD218" s="1422"/>
      <c r="BE218" s="1422"/>
      <c r="BF218" s="1422"/>
      <c r="BG218" s="1422"/>
      <c r="BH218" s="1422"/>
      <c r="BI218" s="1422"/>
      <c r="BJ218" s="1422"/>
      <c r="BK218" s="1422"/>
      <c r="BL218" s="1422"/>
      <c r="BM218" s="1422"/>
      <c r="BN218" s="1422"/>
      <c r="BO218" s="1422"/>
      <c r="BP218" s="1422"/>
      <c r="BQ218" s="1422"/>
      <c r="BR218" s="1422"/>
      <c r="BS218" s="1422"/>
      <c r="BT218" s="1422"/>
      <c r="BU218" s="1422"/>
      <c r="BV218" s="1422"/>
      <c r="BW218" s="1422"/>
      <c r="BX218" s="1422"/>
      <c r="BY218" s="1422"/>
      <c r="BZ218" s="1422"/>
      <c r="CA218" s="1422"/>
    </row>
    <row r="219" spans="1:79" x14ac:dyDescent="0.3">
      <c r="A219" s="1422"/>
      <c r="B219" s="1422"/>
      <c r="C219" s="1422"/>
      <c r="D219" s="1422"/>
      <c r="E219" s="1422"/>
      <c r="F219" s="1422"/>
      <c r="G219" s="1422"/>
      <c r="H219" s="1422"/>
      <c r="I219" s="1422"/>
      <c r="J219" s="1422"/>
      <c r="K219" s="1422"/>
      <c r="L219" s="1422"/>
      <c r="M219" s="1422"/>
      <c r="N219" s="1422"/>
      <c r="O219" s="1422"/>
      <c r="P219" s="1422"/>
      <c r="Q219" s="1422"/>
      <c r="R219" s="1422"/>
      <c r="S219" s="1422"/>
      <c r="T219" s="1422"/>
      <c r="U219" s="1422"/>
      <c r="V219" s="1422"/>
      <c r="W219" s="1422"/>
      <c r="X219" s="1422"/>
      <c r="Y219" s="1422"/>
      <c r="Z219" s="1422"/>
      <c r="AA219" s="1422"/>
      <c r="AB219" s="1422"/>
      <c r="AC219" s="1422"/>
      <c r="AD219" s="1422"/>
      <c r="AE219" s="1422"/>
      <c r="AF219" s="1422"/>
      <c r="AG219" s="1422"/>
      <c r="AH219" s="1422"/>
      <c r="AI219" s="1422"/>
      <c r="AJ219" s="1422"/>
      <c r="AK219" s="1422"/>
      <c r="AL219" s="1422"/>
      <c r="AM219" s="1422"/>
      <c r="AN219" s="1422"/>
      <c r="AO219" s="1422"/>
      <c r="AP219" s="1422"/>
      <c r="AQ219" s="1422"/>
      <c r="AR219" s="1422"/>
      <c r="AS219" s="1422"/>
      <c r="AT219" s="1422"/>
      <c r="AU219" s="1422"/>
      <c r="AV219" s="1422"/>
      <c r="AW219" s="1422"/>
      <c r="AX219" s="1422"/>
      <c r="AY219" s="1422"/>
      <c r="AZ219" s="1422"/>
      <c r="BA219" s="1422"/>
      <c r="BB219" s="1422"/>
      <c r="BC219" s="1422"/>
      <c r="BD219" s="1422"/>
      <c r="BE219" s="1422"/>
      <c r="BF219" s="1422"/>
      <c r="BG219" s="1422"/>
      <c r="BH219" s="1422"/>
      <c r="BI219" s="1422"/>
      <c r="BJ219" s="1422"/>
      <c r="BK219" s="1422"/>
      <c r="BL219" s="1422"/>
      <c r="BM219" s="1422"/>
      <c r="BN219" s="1422"/>
      <c r="BO219" s="1422"/>
      <c r="BP219" s="1422"/>
      <c r="BQ219" s="1422"/>
      <c r="BR219" s="1422"/>
      <c r="BS219" s="1422"/>
      <c r="BT219" s="1422"/>
      <c r="BU219" s="1422"/>
      <c r="BV219" s="1422"/>
      <c r="BW219" s="1422"/>
      <c r="BX219" s="1422"/>
      <c r="BY219" s="1422"/>
      <c r="BZ219" s="1422"/>
      <c r="CA219" s="1422"/>
    </row>
    <row r="220" spans="1:79" x14ac:dyDescent="0.3">
      <c r="A220" s="1422"/>
      <c r="B220" s="1422"/>
      <c r="C220" s="1422"/>
      <c r="D220" s="1422"/>
      <c r="E220" s="1422"/>
      <c r="F220" s="1422"/>
      <c r="G220" s="1422"/>
      <c r="H220" s="1422"/>
      <c r="I220" s="1422"/>
      <c r="J220" s="1422"/>
      <c r="K220" s="1422"/>
      <c r="L220" s="1422"/>
      <c r="M220" s="1422"/>
      <c r="N220" s="1422"/>
      <c r="O220" s="1422"/>
      <c r="P220" s="1422"/>
      <c r="Q220" s="1422"/>
      <c r="R220" s="1422"/>
      <c r="S220" s="1422"/>
      <c r="T220" s="1422"/>
      <c r="U220" s="1422"/>
      <c r="V220" s="1422"/>
      <c r="W220" s="1422"/>
      <c r="X220" s="1422"/>
      <c r="Y220" s="1422"/>
      <c r="Z220" s="1422"/>
      <c r="AA220" s="1422"/>
      <c r="AB220" s="1422"/>
      <c r="AC220" s="1422"/>
      <c r="AD220" s="1422"/>
      <c r="AE220" s="1422"/>
      <c r="AF220" s="1422"/>
      <c r="AG220" s="1422"/>
      <c r="AH220" s="1422"/>
      <c r="AI220" s="1422"/>
      <c r="AJ220" s="1422"/>
      <c r="AK220" s="1422"/>
      <c r="AL220" s="1422"/>
      <c r="AM220" s="1422"/>
      <c r="AN220" s="1422"/>
      <c r="AO220" s="1422"/>
      <c r="AP220" s="1422"/>
      <c r="AQ220" s="1422"/>
      <c r="AR220" s="1422"/>
      <c r="AS220" s="1422"/>
      <c r="AT220" s="1422"/>
      <c r="AU220" s="1422"/>
      <c r="AV220" s="1422"/>
      <c r="AW220" s="1422"/>
      <c r="AX220" s="1422"/>
      <c r="AY220" s="1422"/>
      <c r="AZ220" s="1422"/>
      <c r="BA220" s="1422"/>
      <c r="BB220" s="1422"/>
      <c r="BC220" s="1422"/>
      <c r="BD220" s="1422"/>
      <c r="BE220" s="1422"/>
      <c r="BF220" s="1422"/>
      <c r="BG220" s="1422"/>
      <c r="BH220" s="1422"/>
      <c r="BI220" s="1422"/>
      <c r="BJ220" s="1422"/>
      <c r="BK220" s="1422"/>
      <c r="BL220" s="1422"/>
      <c r="BM220" s="1422"/>
      <c r="BN220" s="1422"/>
      <c r="BO220" s="1422"/>
      <c r="BP220" s="1422"/>
      <c r="BQ220" s="1422"/>
      <c r="BR220" s="1422"/>
      <c r="BS220" s="1422"/>
      <c r="BT220" s="1422"/>
      <c r="BU220" s="1422"/>
      <c r="BV220" s="1422"/>
      <c r="BW220" s="1422"/>
      <c r="BX220" s="1422"/>
      <c r="BY220" s="1422"/>
      <c r="BZ220" s="1422"/>
      <c r="CA220" s="1422"/>
    </row>
    <row r="221" spans="1:79" x14ac:dyDescent="0.3">
      <c r="A221" s="1422"/>
      <c r="B221" s="1422"/>
      <c r="C221" s="1422"/>
      <c r="D221" s="1422"/>
      <c r="E221" s="1422"/>
      <c r="F221" s="1422"/>
      <c r="G221" s="1422"/>
      <c r="H221" s="1422"/>
      <c r="I221" s="1422"/>
      <c r="J221" s="1422"/>
      <c r="K221" s="1422"/>
      <c r="L221" s="1422"/>
      <c r="M221" s="1422"/>
      <c r="N221" s="1422"/>
      <c r="O221" s="1422"/>
      <c r="P221" s="1422"/>
      <c r="Q221" s="1422"/>
      <c r="R221" s="1422"/>
      <c r="S221" s="1422"/>
      <c r="T221" s="1422"/>
      <c r="U221" s="1422"/>
      <c r="V221" s="1422"/>
      <c r="W221" s="1422"/>
      <c r="X221" s="1422"/>
      <c r="Y221" s="1422"/>
      <c r="Z221" s="1422"/>
      <c r="AA221" s="1422"/>
      <c r="AB221" s="1422"/>
      <c r="AC221" s="1422"/>
      <c r="AD221" s="1422"/>
      <c r="AE221" s="1422"/>
      <c r="AF221" s="1422"/>
      <c r="AG221" s="1422"/>
      <c r="AH221" s="1422"/>
      <c r="AI221" s="1422"/>
      <c r="AJ221" s="1422"/>
      <c r="AK221" s="1422"/>
      <c r="AL221" s="1422"/>
      <c r="AM221" s="1422"/>
      <c r="AN221" s="1422"/>
      <c r="AO221" s="1422"/>
      <c r="AP221" s="1422"/>
      <c r="AQ221" s="1422"/>
      <c r="AR221" s="1422"/>
      <c r="AS221" s="1422"/>
      <c r="AT221" s="1422"/>
      <c r="AU221" s="1422"/>
      <c r="AV221" s="1422"/>
      <c r="AW221" s="1422"/>
      <c r="AX221" s="1422"/>
      <c r="AY221" s="1422"/>
      <c r="AZ221" s="1422"/>
      <c r="BA221" s="1422"/>
      <c r="BB221" s="1422"/>
      <c r="BC221" s="1422"/>
      <c r="BD221" s="1422"/>
      <c r="BE221" s="1422"/>
      <c r="BF221" s="1422"/>
      <c r="BG221" s="1422"/>
      <c r="BH221" s="1422"/>
      <c r="BI221" s="1422"/>
      <c r="BJ221" s="1422"/>
      <c r="BK221" s="1422"/>
      <c r="BL221" s="1422"/>
      <c r="BM221" s="1422"/>
      <c r="BN221" s="1422"/>
      <c r="BO221" s="1422"/>
      <c r="BP221" s="1422"/>
      <c r="BQ221" s="1422"/>
      <c r="BR221" s="1422"/>
      <c r="BS221" s="1422"/>
      <c r="BT221" s="1422"/>
      <c r="BU221" s="1422"/>
      <c r="BV221" s="1422"/>
      <c r="BW221" s="1422"/>
      <c r="BX221" s="1422"/>
      <c r="BY221" s="1422"/>
      <c r="BZ221" s="1422"/>
      <c r="CA221" s="1422"/>
    </row>
    <row r="222" spans="1:79" x14ac:dyDescent="0.3">
      <c r="A222" s="1422"/>
      <c r="B222" s="1422"/>
      <c r="C222" s="1422"/>
      <c r="D222" s="1422"/>
      <c r="E222" s="1422"/>
      <c r="F222" s="1422"/>
      <c r="G222" s="1422"/>
      <c r="H222" s="1422"/>
      <c r="I222" s="1422"/>
      <c r="J222" s="1422"/>
      <c r="K222" s="1422"/>
      <c r="L222" s="1422"/>
      <c r="M222" s="1422"/>
      <c r="N222" s="1422"/>
      <c r="O222" s="1422"/>
      <c r="P222" s="1422"/>
      <c r="Q222" s="1422"/>
      <c r="R222" s="1422"/>
      <c r="S222" s="1422"/>
      <c r="T222" s="1422"/>
      <c r="U222" s="1422"/>
      <c r="V222" s="1422"/>
      <c r="W222" s="1422"/>
      <c r="X222" s="1422"/>
      <c r="Y222" s="1422"/>
      <c r="Z222" s="1422"/>
      <c r="AA222" s="1422"/>
      <c r="AB222" s="1422"/>
      <c r="AC222" s="1422"/>
      <c r="AD222" s="1422"/>
      <c r="AE222" s="1422"/>
      <c r="AF222" s="1422"/>
      <c r="AG222" s="1422"/>
      <c r="AH222" s="1422"/>
      <c r="AI222" s="1422"/>
      <c r="AJ222" s="1422"/>
      <c r="AK222" s="1422"/>
      <c r="AL222" s="1422"/>
      <c r="AM222" s="1422"/>
      <c r="AN222" s="1422"/>
      <c r="AO222" s="1422"/>
      <c r="AP222" s="1422"/>
      <c r="AQ222" s="1422"/>
      <c r="AR222" s="1422"/>
      <c r="AS222" s="1422"/>
      <c r="AT222" s="1422"/>
      <c r="AU222" s="1422"/>
      <c r="AV222" s="1422"/>
      <c r="AW222" s="1422"/>
      <c r="AX222" s="1422"/>
      <c r="AY222" s="1422"/>
      <c r="AZ222" s="1422"/>
      <c r="BA222" s="1422"/>
      <c r="BB222" s="1422"/>
      <c r="BC222" s="1422"/>
      <c r="BD222" s="1422"/>
      <c r="BE222" s="1422"/>
      <c r="BF222" s="1422"/>
      <c r="BG222" s="1422"/>
      <c r="BH222" s="1422"/>
      <c r="BI222" s="1422"/>
      <c r="BJ222" s="1422"/>
      <c r="BK222" s="1422"/>
      <c r="BL222" s="1422"/>
      <c r="BM222" s="1422"/>
      <c r="BN222" s="1422"/>
      <c r="BO222" s="1422"/>
      <c r="BP222" s="1422"/>
      <c r="BQ222" s="1422"/>
      <c r="BR222" s="1422"/>
      <c r="BS222" s="1422"/>
      <c r="BT222" s="1422"/>
      <c r="BU222" s="1422"/>
      <c r="BV222" s="1422"/>
      <c r="BW222" s="1422"/>
      <c r="BX222" s="1422"/>
      <c r="BY222" s="1422"/>
      <c r="BZ222" s="1422"/>
      <c r="CA222" s="1422"/>
    </row>
    <row r="223" spans="1:79" x14ac:dyDescent="0.3">
      <c r="A223" s="1422"/>
      <c r="B223" s="1422"/>
      <c r="C223" s="1422"/>
      <c r="D223" s="1422"/>
      <c r="E223" s="1422"/>
      <c r="F223" s="1422"/>
      <c r="G223" s="1422"/>
      <c r="H223" s="1422"/>
      <c r="I223" s="1422"/>
      <c r="J223" s="1422"/>
      <c r="K223" s="1422"/>
      <c r="L223" s="1422"/>
      <c r="M223" s="1422"/>
      <c r="N223" s="1422"/>
      <c r="O223" s="1422"/>
      <c r="P223" s="1422"/>
      <c r="Q223" s="1422"/>
      <c r="R223" s="1422"/>
      <c r="S223" s="1422"/>
      <c r="T223" s="1422"/>
      <c r="U223" s="1422"/>
      <c r="V223" s="1422"/>
      <c r="W223" s="1422"/>
      <c r="X223" s="1422"/>
      <c r="Y223" s="1422"/>
      <c r="Z223" s="1422"/>
      <c r="AA223" s="1422"/>
      <c r="AB223" s="1422"/>
      <c r="AC223" s="1422"/>
      <c r="AD223" s="1422"/>
      <c r="AE223" s="1422"/>
      <c r="AF223" s="1422"/>
      <c r="AG223" s="1422"/>
      <c r="AH223" s="1422"/>
      <c r="AI223" s="1422"/>
      <c r="AJ223" s="1422"/>
      <c r="AK223" s="1422"/>
      <c r="AL223" s="1422"/>
      <c r="AM223" s="1422"/>
      <c r="AN223" s="1422"/>
      <c r="AO223" s="1422"/>
      <c r="AP223" s="1422"/>
      <c r="AQ223" s="1422"/>
      <c r="AR223" s="1422"/>
      <c r="AS223" s="1422"/>
      <c r="AT223" s="1422"/>
      <c r="AU223" s="1422"/>
      <c r="AV223" s="1422"/>
      <c r="AW223" s="1422"/>
      <c r="AX223" s="1422"/>
      <c r="AY223" s="1422"/>
      <c r="AZ223" s="1422"/>
      <c r="BA223" s="1422"/>
      <c r="BB223" s="1422"/>
      <c r="BC223" s="1422"/>
      <c r="BD223" s="1422"/>
      <c r="BE223" s="1422"/>
      <c r="BF223" s="1422"/>
      <c r="BG223" s="1422"/>
      <c r="BH223" s="1422"/>
      <c r="BI223" s="1422"/>
      <c r="BJ223" s="1422"/>
      <c r="BK223" s="1422"/>
      <c r="BL223" s="1422"/>
      <c r="BM223" s="1422"/>
      <c r="BN223" s="1422"/>
      <c r="BO223" s="1422"/>
      <c r="BP223" s="1422"/>
      <c r="BQ223" s="1422"/>
      <c r="BR223" s="1422"/>
      <c r="BS223" s="1422"/>
      <c r="BT223" s="1422"/>
      <c r="BU223" s="1422"/>
      <c r="BV223" s="1422"/>
      <c r="BW223" s="1422"/>
      <c r="BX223" s="1422"/>
      <c r="BY223" s="1422"/>
      <c r="BZ223" s="1422"/>
      <c r="CA223" s="1422"/>
    </row>
    <row r="224" spans="1:79" x14ac:dyDescent="0.3">
      <c r="A224" s="1422"/>
      <c r="B224" s="1422"/>
      <c r="C224" s="1422"/>
      <c r="D224" s="1422"/>
      <c r="E224" s="1422"/>
      <c r="F224" s="1422"/>
      <c r="G224" s="1422"/>
      <c r="H224" s="1422"/>
      <c r="I224" s="1422"/>
      <c r="J224" s="1422"/>
      <c r="K224" s="1422"/>
      <c r="L224" s="1422"/>
      <c r="M224" s="1422"/>
      <c r="N224" s="1422"/>
      <c r="O224" s="1422"/>
      <c r="P224" s="1422"/>
      <c r="Q224" s="1422"/>
      <c r="R224" s="1422"/>
      <c r="S224" s="1422"/>
      <c r="T224" s="1422"/>
      <c r="U224" s="1422"/>
      <c r="V224" s="1422"/>
      <c r="W224" s="1422"/>
      <c r="X224" s="1422"/>
      <c r="Y224" s="1422"/>
      <c r="Z224" s="1422"/>
      <c r="AA224" s="1422"/>
      <c r="AB224" s="1422"/>
      <c r="AC224" s="1422"/>
      <c r="AD224" s="1422"/>
      <c r="AE224" s="1422"/>
      <c r="AF224" s="1422"/>
      <c r="AG224" s="1422"/>
      <c r="AH224" s="1422"/>
      <c r="AI224" s="1422"/>
      <c r="AJ224" s="1422"/>
      <c r="AK224" s="1422"/>
      <c r="AL224" s="1422"/>
      <c r="AM224" s="1422"/>
      <c r="AN224" s="1422"/>
      <c r="AO224" s="1422"/>
      <c r="AP224" s="1422"/>
      <c r="AQ224" s="1422"/>
      <c r="AR224" s="1422"/>
      <c r="AS224" s="1422"/>
      <c r="AT224" s="1422"/>
      <c r="AU224" s="1422"/>
      <c r="AV224" s="1422"/>
      <c r="AW224" s="1422"/>
      <c r="AX224" s="1422"/>
      <c r="AY224" s="1422"/>
      <c r="AZ224" s="1422"/>
      <c r="BA224" s="1422"/>
      <c r="BB224" s="1422"/>
      <c r="BC224" s="1422"/>
      <c r="BD224" s="1422"/>
      <c r="BE224" s="1422"/>
      <c r="BF224" s="1422"/>
      <c r="BG224" s="1422"/>
      <c r="BH224" s="1422"/>
      <c r="BI224" s="1422"/>
      <c r="BJ224" s="1422"/>
      <c r="BK224" s="1422"/>
      <c r="BL224" s="1422"/>
      <c r="BM224" s="1422"/>
      <c r="BN224" s="1422"/>
      <c r="BO224" s="1422"/>
      <c r="BP224" s="1422"/>
      <c r="BQ224" s="1422"/>
      <c r="BR224" s="1422"/>
      <c r="BS224" s="1422"/>
      <c r="BT224" s="1422"/>
      <c r="BU224" s="1422"/>
      <c r="BV224" s="1422"/>
      <c r="BW224" s="1422"/>
      <c r="BX224" s="1422"/>
      <c r="BY224" s="1422"/>
      <c r="BZ224" s="1422"/>
      <c r="CA224" s="1422"/>
    </row>
    <row r="225" spans="1:79" x14ac:dyDescent="0.3">
      <c r="A225" s="1422"/>
      <c r="B225" s="1422"/>
      <c r="C225" s="1422"/>
      <c r="D225" s="1422"/>
      <c r="E225" s="1422"/>
      <c r="F225" s="1422"/>
      <c r="G225" s="1422"/>
      <c r="H225" s="1422"/>
      <c r="I225" s="1422"/>
      <c r="J225" s="1422"/>
      <c r="K225" s="1422"/>
      <c r="L225" s="1422"/>
      <c r="M225" s="1422"/>
      <c r="N225" s="1422"/>
      <c r="O225" s="1422"/>
      <c r="P225" s="1422"/>
      <c r="Q225" s="1422"/>
      <c r="R225" s="1422"/>
      <c r="S225" s="1422"/>
      <c r="T225" s="1422"/>
      <c r="U225" s="1422"/>
      <c r="V225" s="1422"/>
      <c r="W225" s="1422"/>
      <c r="X225" s="1422"/>
      <c r="Y225" s="1422"/>
      <c r="Z225" s="1422"/>
      <c r="AA225" s="1422"/>
      <c r="AB225" s="1422"/>
      <c r="AC225" s="1422"/>
      <c r="AD225" s="1422"/>
      <c r="AE225" s="1422"/>
      <c r="AF225" s="1422"/>
      <c r="AG225" s="1422"/>
      <c r="AH225" s="1422"/>
      <c r="AI225" s="1422"/>
      <c r="AJ225" s="1422"/>
      <c r="AK225" s="1422"/>
      <c r="AL225" s="1422"/>
      <c r="AM225" s="1422"/>
      <c r="AN225" s="1422"/>
      <c r="AO225" s="1422"/>
      <c r="AP225" s="1422"/>
      <c r="AQ225" s="1422"/>
      <c r="AR225" s="1422"/>
      <c r="AS225" s="1422"/>
      <c r="AT225" s="1422"/>
      <c r="AU225" s="1422"/>
      <c r="AV225" s="1422"/>
      <c r="AW225" s="1422"/>
      <c r="AX225" s="1422"/>
      <c r="AY225" s="1422"/>
      <c r="AZ225" s="1422"/>
      <c r="BA225" s="1422"/>
      <c r="BB225" s="1422"/>
      <c r="BC225" s="1422"/>
      <c r="BD225" s="1422"/>
      <c r="BE225" s="1422"/>
      <c r="BF225" s="1422"/>
      <c r="BG225" s="1422"/>
      <c r="BH225" s="1422"/>
      <c r="BI225" s="1422"/>
      <c r="BJ225" s="1422"/>
      <c r="BK225" s="1422"/>
      <c r="BL225" s="1422"/>
      <c r="BM225" s="1422"/>
      <c r="BN225" s="1422"/>
      <c r="BO225" s="1422"/>
      <c r="BP225" s="1422"/>
      <c r="BQ225" s="1422"/>
      <c r="BR225" s="1422"/>
      <c r="BS225" s="1422"/>
      <c r="BT225" s="1422"/>
      <c r="BU225" s="1422"/>
      <c r="BV225" s="1422"/>
      <c r="BW225" s="1422"/>
      <c r="BX225" s="1422"/>
      <c r="BY225" s="1422"/>
      <c r="BZ225" s="1422"/>
      <c r="CA225" s="1422"/>
    </row>
    <row r="226" spans="1:79" x14ac:dyDescent="0.3">
      <c r="A226" s="1422"/>
      <c r="B226" s="1422"/>
      <c r="C226" s="1422"/>
      <c r="D226" s="1422"/>
      <c r="E226" s="1422"/>
      <c r="F226" s="1422"/>
      <c r="G226" s="1422"/>
      <c r="H226" s="1422"/>
      <c r="I226" s="1422"/>
      <c r="J226" s="1422"/>
      <c r="K226" s="1422"/>
      <c r="L226" s="1422"/>
      <c r="M226" s="1422"/>
      <c r="N226" s="1422"/>
      <c r="O226" s="1422"/>
      <c r="P226" s="1422"/>
      <c r="Q226" s="1422"/>
      <c r="R226" s="1422"/>
      <c r="S226" s="1422"/>
      <c r="T226" s="1422"/>
      <c r="U226" s="1422"/>
      <c r="V226" s="1422"/>
      <c r="W226" s="1422"/>
      <c r="X226" s="1422"/>
      <c r="Y226" s="1422"/>
      <c r="Z226" s="1422"/>
      <c r="AA226" s="1422"/>
      <c r="AB226" s="1422"/>
      <c r="AC226" s="1422"/>
      <c r="AD226" s="1422"/>
      <c r="AE226" s="1422"/>
      <c r="AF226" s="1422"/>
      <c r="AG226" s="1422"/>
      <c r="AH226" s="1422"/>
      <c r="AI226" s="1422"/>
      <c r="AJ226" s="1422"/>
      <c r="AK226" s="1422"/>
      <c r="AL226" s="1422"/>
      <c r="AM226" s="1422"/>
      <c r="AN226" s="1422"/>
      <c r="AO226" s="1422"/>
      <c r="AP226" s="1422"/>
      <c r="AQ226" s="1422"/>
      <c r="AR226" s="1422"/>
      <c r="AS226" s="1422"/>
      <c r="AT226" s="1422"/>
      <c r="AU226" s="1422"/>
      <c r="AV226" s="1422"/>
      <c r="AW226" s="1422"/>
      <c r="AX226" s="1422"/>
      <c r="AY226" s="1422"/>
      <c r="AZ226" s="1422"/>
      <c r="BA226" s="1422"/>
      <c r="BB226" s="1422"/>
      <c r="BC226" s="1422"/>
      <c r="BD226" s="1422"/>
      <c r="BE226" s="1422"/>
      <c r="BF226" s="1422"/>
      <c r="BG226" s="1422"/>
      <c r="BH226" s="1422"/>
      <c r="BI226" s="1422"/>
      <c r="BJ226" s="1422"/>
      <c r="BK226" s="1422"/>
      <c r="BL226" s="1422"/>
      <c r="BM226" s="1422"/>
      <c r="BN226" s="1422"/>
      <c r="BO226" s="1422"/>
      <c r="BP226" s="1422"/>
      <c r="BQ226" s="1422"/>
      <c r="BR226" s="1422"/>
      <c r="BS226" s="1422"/>
      <c r="BT226" s="1422"/>
      <c r="BU226" s="1422"/>
      <c r="BV226" s="1422"/>
      <c r="BW226" s="1422"/>
      <c r="BX226" s="1422"/>
      <c r="BY226" s="1422"/>
      <c r="BZ226" s="1422"/>
      <c r="CA226" s="1422"/>
    </row>
    <row r="227" spans="1:79" x14ac:dyDescent="0.3">
      <c r="A227" s="1422"/>
      <c r="B227" s="1422"/>
      <c r="C227" s="1422"/>
      <c r="D227" s="1422"/>
      <c r="E227" s="1422"/>
      <c r="F227" s="1422"/>
      <c r="G227" s="1422"/>
      <c r="H227" s="1422"/>
      <c r="I227" s="1422"/>
      <c r="J227" s="1422"/>
      <c r="K227" s="1422"/>
      <c r="L227" s="1422"/>
      <c r="M227" s="1422"/>
      <c r="N227" s="1422"/>
      <c r="O227" s="1422"/>
      <c r="P227" s="1422"/>
      <c r="Q227" s="1422"/>
      <c r="R227" s="1422"/>
      <c r="S227" s="1422"/>
      <c r="T227" s="1422"/>
      <c r="U227" s="1422"/>
      <c r="V227" s="1422"/>
      <c r="W227" s="1422"/>
      <c r="X227" s="1422"/>
      <c r="Y227" s="1422"/>
      <c r="Z227" s="1422"/>
      <c r="AA227" s="1422"/>
      <c r="AB227" s="1422"/>
      <c r="AC227" s="1422"/>
      <c r="AD227" s="1422"/>
      <c r="AE227" s="1422"/>
      <c r="AF227" s="1422"/>
      <c r="AG227" s="1422"/>
      <c r="AH227" s="1422"/>
      <c r="AI227" s="1422"/>
      <c r="AJ227" s="1422"/>
      <c r="AK227" s="1422"/>
      <c r="AL227" s="1422"/>
      <c r="AM227" s="1422"/>
      <c r="AN227" s="1422"/>
      <c r="AO227" s="1422"/>
      <c r="AP227" s="1422"/>
      <c r="AQ227" s="1422"/>
      <c r="AR227" s="1422"/>
      <c r="AS227" s="1422"/>
      <c r="AT227" s="1422"/>
      <c r="AU227" s="1422"/>
      <c r="AV227" s="1422"/>
      <c r="AW227" s="1422"/>
      <c r="AX227" s="1422"/>
      <c r="AY227" s="1422"/>
      <c r="AZ227" s="1422"/>
      <c r="BA227" s="1422"/>
      <c r="BB227" s="1422"/>
      <c r="BC227" s="1422"/>
      <c r="BD227" s="1422"/>
      <c r="BE227" s="1422"/>
      <c r="BF227" s="1422"/>
      <c r="BG227" s="1422"/>
      <c r="BH227" s="1422"/>
      <c r="BI227" s="1422"/>
      <c r="BJ227" s="1422"/>
      <c r="BK227" s="1422"/>
      <c r="BL227" s="1422"/>
      <c r="BM227" s="1422"/>
      <c r="BN227" s="1422"/>
      <c r="BO227" s="1422"/>
      <c r="BP227" s="1422"/>
      <c r="BQ227" s="1422"/>
      <c r="BR227" s="1422"/>
      <c r="BS227" s="1422"/>
      <c r="BT227" s="1422"/>
      <c r="BU227" s="1422"/>
      <c r="BV227" s="1422"/>
      <c r="BW227" s="1422"/>
      <c r="BX227" s="1422"/>
      <c r="BY227" s="1422"/>
      <c r="BZ227" s="1422"/>
      <c r="CA227" s="1422"/>
    </row>
    <row r="228" spans="1:79" x14ac:dyDescent="0.3">
      <c r="A228" s="1422"/>
      <c r="B228" s="1422"/>
      <c r="C228" s="1422"/>
      <c r="D228" s="1422"/>
      <c r="E228" s="1422"/>
      <c r="F228" s="1422"/>
      <c r="G228" s="1422"/>
      <c r="H228" s="1422"/>
      <c r="I228" s="1422"/>
      <c r="J228" s="1422"/>
      <c r="K228" s="1422"/>
      <c r="L228" s="1422"/>
      <c r="M228" s="1422"/>
      <c r="N228" s="1422"/>
      <c r="O228" s="1422"/>
      <c r="P228" s="1422"/>
      <c r="Q228" s="1422"/>
      <c r="R228" s="1422"/>
      <c r="S228" s="1422"/>
      <c r="T228" s="1422"/>
      <c r="U228" s="1422"/>
      <c r="V228" s="1422"/>
      <c r="W228" s="1422"/>
      <c r="X228" s="1422"/>
      <c r="Y228" s="1422"/>
      <c r="Z228" s="1422"/>
      <c r="AA228" s="1422"/>
      <c r="AB228" s="1422"/>
      <c r="AC228" s="1422"/>
      <c r="AD228" s="1422"/>
      <c r="AE228" s="1422"/>
      <c r="AF228" s="1422"/>
      <c r="AG228" s="1422"/>
      <c r="AH228" s="1422"/>
      <c r="AI228" s="1422"/>
      <c r="AJ228" s="1422"/>
      <c r="AK228" s="1422"/>
      <c r="AL228" s="1422"/>
      <c r="AM228" s="1422"/>
      <c r="AN228" s="1422"/>
      <c r="AO228" s="1422"/>
      <c r="AP228" s="1422"/>
      <c r="AQ228" s="1422"/>
      <c r="AR228" s="1422"/>
      <c r="AS228" s="1422"/>
      <c r="AT228" s="1422"/>
      <c r="AU228" s="1422"/>
      <c r="AV228" s="1422"/>
      <c r="AW228" s="1422"/>
      <c r="AX228" s="1422"/>
      <c r="AY228" s="1422"/>
      <c r="AZ228" s="1422"/>
      <c r="BA228" s="1422"/>
      <c r="BB228" s="1422"/>
      <c r="BC228" s="1422"/>
      <c r="BD228" s="1422"/>
      <c r="BE228" s="1422"/>
      <c r="BF228" s="1422"/>
      <c r="BG228" s="1422"/>
      <c r="BH228" s="1422"/>
      <c r="BI228" s="1422"/>
      <c r="BJ228" s="1422"/>
      <c r="BK228" s="1422"/>
      <c r="BL228" s="1422"/>
      <c r="BM228" s="1422"/>
      <c r="BN228" s="1422"/>
      <c r="BO228" s="1422"/>
      <c r="BP228" s="1422"/>
      <c r="BQ228" s="1422"/>
      <c r="BR228" s="1422"/>
      <c r="BS228" s="1422"/>
      <c r="BT228" s="1422"/>
      <c r="BU228" s="1422"/>
      <c r="BV228" s="1422"/>
      <c r="BW228" s="1422"/>
      <c r="BX228" s="1422"/>
      <c r="BY228" s="1422"/>
      <c r="BZ228" s="1422"/>
      <c r="CA228" s="1422"/>
    </row>
    <row r="229" spans="1:79" x14ac:dyDescent="0.3">
      <c r="A229" s="1422"/>
      <c r="B229" s="1422"/>
      <c r="C229" s="1422"/>
      <c r="D229" s="1422"/>
      <c r="E229" s="1422"/>
      <c r="F229" s="1422"/>
      <c r="G229" s="1422"/>
      <c r="H229" s="1422"/>
      <c r="I229" s="1422"/>
      <c r="J229" s="1422"/>
      <c r="K229" s="1422"/>
      <c r="L229" s="1422"/>
      <c r="M229" s="1422"/>
      <c r="N229" s="1422"/>
      <c r="O229" s="1422"/>
      <c r="P229" s="1422"/>
      <c r="Q229" s="1422"/>
      <c r="R229" s="1422"/>
      <c r="S229" s="1422"/>
      <c r="T229" s="1422"/>
      <c r="U229" s="1422"/>
      <c r="V229" s="1422"/>
      <c r="W229" s="1422"/>
      <c r="X229" s="1422"/>
      <c r="Y229" s="1422"/>
      <c r="Z229" s="1422"/>
      <c r="AA229" s="1422"/>
      <c r="AB229" s="1422"/>
      <c r="AC229" s="1422"/>
      <c r="AD229" s="1422"/>
      <c r="AE229" s="1422"/>
      <c r="AF229" s="1422"/>
      <c r="AG229" s="1422"/>
      <c r="AH229" s="1422"/>
      <c r="AI229" s="1422"/>
      <c r="AJ229" s="1422"/>
      <c r="AK229" s="1422"/>
      <c r="AL229" s="1422"/>
      <c r="AM229" s="1422"/>
      <c r="AN229" s="1422"/>
      <c r="AO229" s="1422"/>
      <c r="AP229" s="1422"/>
      <c r="AQ229" s="1422"/>
      <c r="AR229" s="1422"/>
      <c r="AS229" s="1422"/>
      <c r="AT229" s="1422"/>
      <c r="AU229" s="1422"/>
      <c r="AV229" s="1422"/>
      <c r="AW229" s="1422"/>
      <c r="AX229" s="1422"/>
      <c r="AY229" s="1422"/>
      <c r="AZ229" s="1422"/>
      <c r="BA229" s="1422"/>
      <c r="BB229" s="1422"/>
      <c r="BC229" s="1422"/>
      <c r="BD229" s="1422"/>
      <c r="BE229" s="1422"/>
      <c r="BF229" s="1422"/>
      <c r="BG229" s="1422"/>
      <c r="BH229" s="1422"/>
      <c r="BI229" s="1422"/>
      <c r="BJ229" s="1422"/>
      <c r="BK229" s="1422"/>
      <c r="BL229" s="1422"/>
      <c r="BM229" s="1422"/>
      <c r="BN229" s="1422"/>
      <c r="BO229" s="1422"/>
      <c r="BP229" s="1422"/>
      <c r="BQ229" s="1422"/>
      <c r="BR229" s="1422"/>
      <c r="BS229" s="1422"/>
      <c r="BT229" s="1422"/>
      <c r="BU229" s="1422"/>
      <c r="BV229" s="1422"/>
      <c r="BW229" s="1422"/>
      <c r="BX229" s="1422"/>
      <c r="BY229" s="1422"/>
      <c r="BZ229" s="1422"/>
      <c r="CA229" s="1422"/>
    </row>
    <row r="230" spans="1:79" x14ac:dyDescent="0.3">
      <c r="A230" s="1422"/>
      <c r="B230" s="1422"/>
      <c r="C230" s="1422"/>
      <c r="D230" s="1422"/>
      <c r="E230" s="1422"/>
      <c r="F230" s="1422"/>
      <c r="G230" s="1422"/>
      <c r="H230" s="1422"/>
      <c r="I230" s="1422"/>
      <c r="J230" s="1422"/>
      <c r="K230" s="1422"/>
      <c r="L230" s="1422"/>
      <c r="M230" s="1422"/>
      <c r="N230" s="1422"/>
      <c r="O230" s="1422"/>
      <c r="P230" s="1422"/>
      <c r="Q230" s="1422"/>
      <c r="R230" s="1422"/>
      <c r="S230" s="1422"/>
      <c r="T230" s="1422"/>
      <c r="U230" s="1422"/>
      <c r="V230" s="1422"/>
      <c r="W230" s="1422"/>
      <c r="X230" s="1422"/>
      <c r="Y230" s="1422"/>
      <c r="Z230" s="1422"/>
      <c r="AA230" s="1422"/>
      <c r="AB230" s="1422"/>
      <c r="AC230" s="1422"/>
      <c r="AD230" s="1422"/>
      <c r="AE230" s="1422"/>
      <c r="AF230" s="1422"/>
      <c r="AG230" s="1422"/>
      <c r="AH230" s="1422"/>
      <c r="AI230" s="1422"/>
      <c r="AJ230" s="1422"/>
      <c r="AK230" s="1422"/>
      <c r="AL230" s="1422"/>
      <c r="AM230" s="1422"/>
      <c r="AN230" s="1422"/>
      <c r="AO230" s="1422"/>
      <c r="AP230" s="1422"/>
      <c r="AQ230" s="1422"/>
      <c r="AR230" s="1422"/>
      <c r="AS230" s="1422"/>
      <c r="AT230" s="1422"/>
      <c r="AU230" s="1422"/>
      <c r="AV230" s="1422"/>
      <c r="AW230" s="1422"/>
      <c r="AX230" s="1422"/>
      <c r="AY230" s="1422"/>
      <c r="AZ230" s="1422"/>
      <c r="BA230" s="1422"/>
      <c r="BB230" s="1422"/>
      <c r="BC230" s="1422"/>
      <c r="BD230" s="1422"/>
      <c r="BE230" s="1422"/>
      <c r="BF230" s="1422"/>
      <c r="BG230" s="1422"/>
      <c r="BH230" s="1422"/>
      <c r="BI230" s="1422"/>
      <c r="BJ230" s="1422"/>
      <c r="BK230" s="1422"/>
      <c r="BL230" s="1422"/>
      <c r="BM230" s="1422"/>
      <c r="BN230" s="1422"/>
      <c r="BO230" s="1422"/>
      <c r="BP230" s="1422"/>
      <c r="BQ230" s="1422"/>
      <c r="BR230" s="1422"/>
      <c r="BS230" s="1422"/>
      <c r="BT230" s="1422"/>
      <c r="BU230" s="1422"/>
      <c r="BV230" s="1422"/>
      <c r="BW230" s="1422"/>
      <c r="BX230" s="1422"/>
      <c r="BY230" s="1422"/>
      <c r="BZ230" s="1422"/>
      <c r="CA230" s="1422"/>
    </row>
    <row r="231" spans="1:79" x14ac:dyDescent="0.3">
      <c r="A231" s="1422"/>
      <c r="B231" s="1422"/>
      <c r="C231" s="1422"/>
      <c r="D231" s="1422"/>
      <c r="E231" s="1422"/>
      <c r="F231" s="1422"/>
      <c r="G231" s="1422"/>
      <c r="H231" s="1422"/>
      <c r="I231" s="1422"/>
      <c r="J231" s="1422"/>
      <c r="K231" s="1422"/>
      <c r="L231" s="1422"/>
      <c r="M231" s="1422"/>
      <c r="N231" s="1422"/>
      <c r="O231" s="1422"/>
      <c r="P231" s="1422"/>
      <c r="Q231" s="1422"/>
      <c r="R231" s="1422"/>
      <c r="S231" s="1422"/>
      <c r="T231" s="1422"/>
      <c r="U231" s="1422"/>
      <c r="V231" s="1422"/>
      <c r="W231" s="1422"/>
      <c r="X231" s="1422"/>
      <c r="Y231" s="1422"/>
      <c r="Z231" s="1422"/>
      <c r="AA231" s="1422"/>
      <c r="AB231" s="1422"/>
      <c r="AC231" s="1422"/>
      <c r="AD231" s="1422"/>
      <c r="AE231" s="1422"/>
      <c r="AF231" s="1422"/>
      <c r="AG231" s="1422"/>
      <c r="AH231" s="1422"/>
      <c r="AI231" s="1422"/>
      <c r="AJ231" s="1422"/>
      <c r="AK231" s="1422"/>
      <c r="AL231" s="1422"/>
      <c r="AM231" s="1422"/>
      <c r="AN231" s="1422"/>
      <c r="AO231" s="1422"/>
      <c r="AP231" s="1422"/>
      <c r="AQ231" s="1422"/>
      <c r="AR231" s="1422"/>
      <c r="AS231" s="1422"/>
      <c r="AT231" s="1422"/>
      <c r="AU231" s="1422"/>
      <c r="AV231" s="1422"/>
      <c r="AW231" s="1422"/>
      <c r="AX231" s="1422"/>
      <c r="AY231" s="1422"/>
      <c r="AZ231" s="1422"/>
      <c r="BA231" s="1422"/>
      <c r="BB231" s="1422"/>
      <c r="BC231" s="1422"/>
      <c r="BD231" s="1422"/>
      <c r="BE231" s="1422"/>
      <c r="BF231" s="1422"/>
      <c r="BG231" s="1422"/>
      <c r="BH231" s="1422"/>
      <c r="BI231" s="1422"/>
      <c r="BJ231" s="1422"/>
      <c r="BK231" s="1422"/>
      <c r="BL231" s="1422"/>
      <c r="BM231" s="1422"/>
      <c r="BN231" s="1422"/>
      <c r="BO231" s="1422"/>
      <c r="BP231" s="1422"/>
      <c r="BQ231" s="1422"/>
      <c r="BR231" s="1422"/>
      <c r="BS231" s="1422"/>
      <c r="BT231" s="1422"/>
      <c r="BU231" s="1422"/>
      <c r="BV231" s="1422"/>
      <c r="BW231" s="1422"/>
      <c r="BX231" s="1422"/>
      <c r="BY231" s="1422"/>
      <c r="BZ231" s="1422"/>
      <c r="CA231" s="1422"/>
    </row>
    <row r="232" spans="1:79" x14ac:dyDescent="0.3">
      <c r="A232" s="1422"/>
      <c r="B232" s="1422"/>
      <c r="C232" s="1422"/>
      <c r="D232" s="1422"/>
      <c r="E232" s="1422"/>
      <c r="F232" s="1422"/>
      <c r="G232" s="1422"/>
      <c r="H232" s="1422"/>
      <c r="I232" s="1422"/>
      <c r="J232" s="1422"/>
      <c r="K232" s="1422"/>
      <c r="L232" s="1422"/>
      <c r="M232" s="1422"/>
      <c r="N232" s="1422"/>
      <c r="O232" s="1422"/>
      <c r="P232" s="1422"/>
      <c r="Q232" s="1422"/>
      <c r="R232" s="1422"/>
      <c r="S232" s="1422"/>
      <c r="T232" s="1422"/>
      <c r="U232" s="1422"/>
      <c r="V232" s="1422"/>
      <c r="W232" s="1422"/>
      <c r="X232" s="1422"/>
      <c r="Y232" s="1422"/>
      <c r="Z232" s="1422"/>
      <c r="AA232" s="1422"/>
      <c r="AB232" s="1422"/>
      <c r="AC232" s="1422"/>
      <c r="AD232" s="1422"/>
      <c r="AE232" s="1422"/>
      <c r="AF232" s="1422"/>
      <c r="AG232" s="1422"/>
      <c r="AH232" s="1422"/>
      <c r="AI232" s="1422"/>
      <c r="AJ232" s="1422"/>
      <c r="AK232" s="1422"/>
      <c r="AL232" s="1422"/>
      <c r="AM232" s="1422"/>
      <c r="AN232" s="1422"/>
      <c r="AO232" s="1422"/>
      <c r="AP232" s="1422"/>
      <c r="AQ232" s="1422"/>
      <c r="AR232" s="1422"/>
      <c r="AS232" s="1422"/>
      <c r="AT232" s="1422"/>
      <c r="AU232" s="1422"/>
      <c r="AV232" s="1422"/>
      <c r="AW232" s="1422"/>
      <c r="AX232" s="1422"/>
      <c r="AY232" s="1422"/>
      <c r="AZ232" s="1422"/>
      <c r="BA232" s="1422"/>
      <c r="BB232" s="1422"/>
      <c r="BC232" s="1422"/>
      <c r="BD232" s="1422"/>
      <c r="BE232" s="1422"/>
      <c r="BF232" s="1422"/>
      <c r="BG232" s="1422"/>
      <c r="BH232" s="1422"/>
      <c r="BI232" s="1422"/>
      <c r="BJ232" s="1422"/>
      <c r="BK232" s="1422"/>
      <c r="BL232" s="1422"/>
      <c r="BM232" s="1422"/>
      <c r="BN232" s="1422"/>
      <c r="BO232" s="1422"/>
      <c r="BP232" s="1422"/>
      <c r="BQ232" s="1422"/>
      <c r="BR232" s="1422"/>
      <c r="BS232" s="1422"/>
      <c r="BT232" s="1422"/>
      <c r="BU232" s="1422"/>
      <c r="BV232" s="1422"/>
      <c r="BW232" s="1422"/>
      <c r="BX232" s="1422"/>
      <c r="BY232" s="1422"/>
      <c r="BZ232" s="1422"/>
      <c r="CA232" s="1422"/>
    </row>
    <row r="233" spans="1:79" x14ac:dyDescent="0.3">
      <c r="A233" s="1422"/>
      <c r="B233" s="1422"/>
      <c r="C233" s="1422"/>
      <c r="D233" s="1422"/>
      <c r="E233" s="1422"/>
      <c r="F233" s="1422"/>
      <c r="G233" s="1422"/>
      <c r="H233" s="1422"/>
      <c r="I233" s="1422"/>
      <c r="J233" s="1422"/>
      <c r="K233" s="1422"/>
      <c r="L233" s="1422"/>
      <c r="M233" s="1422"/>
      <c r="N233" s="1422"/>
      <c r="O233" s="1422"/>
      <c r="P233" s="1422"/>
      <c r="Q233" s="1422"/>
      <c r="R233" s="1422"/>
      <c r="S233" s="1422"/>
      <c r="T233" s="1422"/>
      <c r="U233" s="1422"/>
      <c r="V233" s="1422"/>
      <c r="W233" s="1422"/>
      <c r="X233" s="1422"/>
      <c r="Y233" s="1422"/>
      <c r="Z233" s="1422"/>
      <c r="AA233" s="1422"/>
      <c r="AB233" s="1422"/>
      <c r="AC233" s="1422"/>
      <c r="AD233" s="1422"/>
      <c r="AE233" s="1422"/>
      <c r="AF233" s="1422"/>
      <c r="AG233" s="1422"/>
      <c r="AH233" s="1422"/>
      <c r="AI233" s="1422"/>
      <c r="AJ233" s="1422"/>
      <c r="AK233" s="1422"/>
      <c r="AL233" s="1422"/>
      <c r="AM233" s="1422"/>
      <c r="AN233" s="1422"/>
      <c r="AO233" s="1422"/>
      <c r="AP233" s="1422"/>
      <c r="AQ233" s="1422"/>
      <c r="AR233" s="1422"/>
      <c r="AS233" s="1422"/>
      <c r="AT233" s="1422"/>
      <c r="AU233" s="1422"/>
      <c r="AV233" s="1422"/>
      <c r="AW233" s="1422"/>
      <c r="AX233" s="1422"/>
      <c r="AY233" s="1422"/>
      <c r="AZ233" s="1422"/>
      <c r="BA233" s="1422"/>
      <c r="BB233" s="1422"/>
      <c r="BC233" s="1422"/>
      <c r="BD233" s="1422"/>
      <c r="BE233" s="1422"/>
      <c r="BF233" s="1422"/>
      <c r="BG233" s="1422"/>
      <c r="BH233" s="1422"/>
      <c r="BI233" s="1422"/>
      <c r="BJ233" s="1422"/>
      <c r="BK233" s="1422"/>
      <c r="BL233" s="1422"/>
      <c r="BM233" s="1422"/>
      <c r="BN233" s="1422"/>
      <c r="BO233" s="1422"/>
      <c r="BP233" s="1422"/>
      <c r="BQ233" s="1422"/>
      <c r="BR233" s="1422"/>
      <c r="BS233" s="1422"/>
      <c r="BT233" s="1422"/>
      <c r="BU233" s="1422"/>
      <c r="BV233" s="1422"/>
      <c r="BW233" s="1422"/>
      <c r="BX233" s="1422"/>
      <c r="BY233" s="1422"/>
      <c r="BZ233" s="1422"/>
      <c r="CA233" s="1422"/>
    </row>
    <row r="234" spans="1:79" x14ac:dyDescent="0.3">
      <c r="A234" s="1422"/>
      <c r="B234" s="1422"/>
      <c r="C234" s="1422"/>
      <c r="D234" s="1422"/>
      <c r="E234" s="1422"/>
      <c r="F234" s="1422"/>
      <c r="G234" s="1422"/>
      <c r="H234" s="1422"/>
      <c r="I234" s="1422"/>
      <c r="J234" s="1422"/>
      <c r="K234" s="1422"/>
      <c r="L234" s="1422"/>
      <c r="M234" s="1422"/>
      <c r="N234" s="1422"/>
      <c r="O234" s="1422"/>
      <c r="P234" s="1422"/>
      <c r="Q234" s="1422"/>
      <c r="R234" s="1422"/>
      <c r="S234" s="1422"/>
      <c r="T234" s="1422"/>
      <c r="U234" s="1422"/>
      <c r="V234" s="1422"/>
      <c r="W234" s="1422"/>
      <c r="X234" s="1422"/>
      <c r="Y234" s="1422"/>
      <c r="Z234" s="1422"/>
      <c r="AA234" s="1422"/>
      <c r="AB234" s="1422"/>
      <c r="AC234" s="1422"/>
      <c r="AD234" s="1422"/>
      <c r="AE234" s="1422"/>
      <c r="AF234" s="1422"/>
      <c r="AG234" s="1422"/>
      <c r="AH234" s="1422"/>
      <c r="AI234" s="1422"/>
      <c r="AJ234" s="1422"/>
      <c r="AK234" s="1422"/>
      <c r="AL234" s="1422"/>
      <c r="AM234" s="1422"/>
      <c r="AN234" s="1422"/>
      <c r="AO234" s="1422"/>
      <c r="AP234" s="1422"/>
      <c r="AQ234" s="1422"/>
      <c r="AR234" s="1422"/>
      <c r="AS234" s="1422"/>
      <c r="AT234" s="1422"/>
      <c r="AU234" s="1422"/>
      <c r="AV234" s="1422"/>
      <c r="AW234" s="1422"/>
      <c r="AX234" s="1422"/>
      <c r="AY234" s="1422"/>
      <c r="AZ234" s="1422"/>
      <c r="BA234" s="1422"/>
      <c r="BB234" s="1422"/>
      <c r="BC234" s="1422"/>
      <c r="BD234" s="1422"/>
      <c r="BE234" s="1422"/>
      <c r="BF234" s="1422"/>
      <c r="BG234" s="1422"/>
      <c r="BH234" s="1422"/>
      <c r="BI234" s="1422"/>
      <c r="BJ234" s="1422"/>
      <c r="BK234" s="1422"/>
      <c r="BL234" s="1422"/>
      <c r="BM234" s="1422"/>
      <c r="BN234" s="1422"/>
      <c r="BO234" s="1422"/>
      <c r="BP234" s="1422"/>
      <c r="BQ234" s="1422"/>
      <c r="BR234" s="1422"/>
      <c r="BS234" s="1422"/>
      <c r="BT234" s="1422"/>
      <c r="BU234" s="1422"/>
      <c r="BV234" s="1422"/>
      <c r="BW234" s="1422"/>
      <c r="BX234" s="1422"/>
      <c r="BY234" s="1422"/>
      <c r="BZ234" s="1422"/>
      <c r="CA234" s="1422"/>
    </row>
    <row r="235" spans="1:79" x14ac:dyDescent="0.3">
      <c r="A235" s="1422"/>
      <c r="B235" s="1422"/>
      <c r="C235" s="1422"/>
      <c r="D235" s="1422"/>
      <c r="E235" s="1422"/>
      <c r="F235" s="1422"/>
      <c r="G235" s="1422"/>
      <c r="H235" s="1422"/>
      <c r="I235" s="1422"/>
      <c r="J235" s="1422"/>
      <c r="K235" s="1422"/>
      <c r="L235" s="1422"/>
      <c r="M235" s="1422"/>
      <c r="N235" s="1422"/>
      <c r="O235" s="1422"/>
      <c r="P235" s="1422"/>
      <c r="Q235" s="1422"/>
      <c r="R235" s="1422"/>
      <c r="S235" s="1422"/>
      <c r="T235" s="1422"/>
      <c r="U235" s="1422"/>
      <c r="V235" s="1422"/>
      <c r="W235" s="1422"/>
      <c r="X235" s="1422"/>
      <c r="Y235" s="1422"/>
      <c r="Z235" s="1422"/>
      <c r="AA235" s="1422"/>
      <c r="AB235" s="1422"/>
      <c r="AC235" s="1422"/>
      <c r="AD235" s="1422"/>
      <c r="AE235" s="1422"/>
      <c r="AF235" s="1422"/>
      <c r="AG235" s="1422"/>
      <c r="AH235" s="1422"/>
      <c r="AI235" s="1422"/>
      <c r="AJ235" s="1422"/>
      <c r="AK235" s="1422"/>
      <c r="AL235" s="1422"/>
      <c r="AM235" s="1422"/>
      <c r="AN235" s="1422"/>
      <c r="AO235" s="1422"/>
      <c r="AP235" s="1422"/>
      <c r="AQ235" s="1422"/>
      <c r="AR235" s="1422"/>
      <c r="AS235" s="1422"/>
      <c r="AT235" s="1422"/>
      <c r="AU235" s="1422"/>
      <c r="AV235" s="1422"/>
      <c r="AW235" s="1422"/>
      <c r="AX235" s="1422"/>
      <c r="AY235" s="1422"/>
      <c r="AZ235" s="1422"/>
      <c r="BA235" s="1422"/>
      <c r="BB235" s="1422"/>
      <c r="BC235" s="1422"/>
      <c r="BD235" s="1422"/>
      <c r="BE235" s="1422"/>
      <c r="BF235" s="1422"/>
      <c r="BG235" s="1422"/>
      <c r="BH235" s="1422"/>
      <c r="BI235" s="1422"/>
      <c r="BJ235" s="1422"/>
      <c r="BK235" s="1422"/>
      <c r="BL235" s="1422"/>
      <c r="BM235" s="1422"/>
      <c r="BN235" s="1422"/>
      <c r="BO235" s="1422"/>
      <c r="BP235" s="1422"/>
      <c r="BQ235" s="1422"/>
      <c r="BR235" s="1422"/>
      <c r="BS235" s="1422"/>
      <c r="BT235" s="1422"/>
      <c r="BU235" s="1422"/>
      <c r="BV235" s="1422"/>
      <c r="BW235" s="1422"/>
      <c r="BX235" s="1422"/>
      <c r="BY235" s="1422"/>
      <c r="BZ235" s="1422"/>
      <c r="CA235" s="1422"/>
    </row>
    <row r="236" spans="1:79" x14ac:dyDescent="0.3">
      <c r="A236" s="1422"/>
      <c r="B236" s="1422"/>
      <c r="C236" s="1422"/>
      <c r="D236" s="1422"/>
      <c r="E236" s="1422"/>
      <c r="F236" s="1422"/>
      <c r="G236" s="1422"/>
      <c r="H236" s="1422"/>
      <c r="I236" s="1422"/>
      <c r="J236" s="1422"/>
      <c r="K236" s="1422"/>
      <c r="L236" s="1422"/>
      <c r="M236" s="1422"/>
      <c r="N236" s="1422"/>
      <c r="O236" s="1422"/>
      <c r="P236" s="1422"/>
      <c r="Q236" s="1422"/>
      <c r="R236" s="1422"/>
      <c r="S236" s="1422"/>
      <c r="T236" s="1422"/>
      <c r="U236" s="1422"/>
      <c r="V236" s="1422"/>
      <c r="W236" s="1422"/>
      <c r="X236" s="1422"/>
      <c r="Y236" s="1422"/>
      <c r="Z236" s="1422"/>
      <c r="AA236" s="1422"/>
      <c r="AB236" s="1422"/>
      <c r="AC236" s="1422"/>
      <c r="AD236" s="1422"/>
      <c r="AE236" s="1422"/>
      <c r="AF236" s="1422"/>
      <c r="AG236" s="1422"/>
      <c r="AH236" s="1422"/>
      <c r="AI236" s="1422"/>
      <c r="AJ236" s="1422"/>
      <c r="AK236" s="1422"/>
      <c r="AL236" s="1422"/>
      <c r="AM236" s="1422"/>
      <c r="AN236" s="1422"/>
      <c r="AO236" s="1422"/>
      <c r="AP236" s="1422"/>
      <c r="AQ236" s="1422"/>
      <c r="AR236" s="1422"/>
      <c r="AS236" s="1422"/>
      <c r="AT236" s="1422"/>
      <c r="AU236" s="1422"/>
      <c r="AV236" s="1422"/>
      <c r="AW236" s="1422"/>
      <c r="AX236" s="1422"/>
      <c r="AY236" s="1422"/>
      <c r="AZ236" s="1422"/>
      <c r="BA236" s="1422"/>
      <c r="BB236" s="1422"/>
      <c r="BC236" s="1422"/>
      <c r="BD236" s="1422"/>
      <c r="BE236" s="1422"/>
      <c r="BF236" s="1422"/>
      <c r="BG236" s="1422"/>
      <c r="BH236" s="1422"/>
      <c r="BI236" s="1422"/>
      <c r="BJ236" s="1422"/>
      <c r="BK236" s="1422"/>
      <c r="BL236" s="1422"/>
      <c r="BM236" s="1422"/>
      <c r="BN236" s="1422"/>
      <c r="BO236" s="1422"/>
      <c r="BP236" s="1422"/>
      <c r="BQ236" s="1422"/>
      <c r="BR236" s="1422"/>
      <c r="BS236" s="1422"/>
      <c r="BT236" s="1422"/>
      <c r="BU236" s="1422"/>
      <c r="BV236" s="1422"/>
      <c r="BW236" s="1422"/>
      <c r="BX236" s="1422"/>
      <c r="BY236" s="1422"/>
      <c r="BZ236" s="1422"/>
      <c r="CA236" s="1422"/>
    </row>
    <row r="237" spans="1:79" x14ac:dyDescent="0.3">
      <c r="A237" s="1422"/>
      <c r="B237" s="1422"/>
      <c r="C237" s="1422"/>
      <c r="D237" s="1422"/>
      <c r="E237" s="1422"/>
      <c r="F237" s="1422"/>
      <c r="G237" s="1422"/>
      <c r="H237" s="1422"/>
      <c r="I237" s="1422"/>
      <c r="J237" s="1422"/>
      <c r="K237" s="1422"/>
      <c r="L237" s="1422"/>
      <c r="M237" s="1422"/>
      <c r="N237" s="1422"/>
      <c r="O237" s="1422"/>
      <c r="P237" s="1422"/>
      <c r="Q237" s="1422"/>
      <c r="R237" s="1422"/>
      <c r="S237" s="1422"/>
      <c r="T237" s="1422"/>
      <c r="U237" s="1422"/>
      <c r="V237" s="1422"/>
      <c r="W237" s="1422"/>
      <c r="X237" s="1422"/>
      <c r="Y237" s="1422"/>
      <c r="Z237" s="1422"/>
      <c r="AA237" s="1422"/>
      <c r="AB237" s="1422"/>
      <c r="AC237" s="1422"/>
      <c r="AD237" s="1422"/>
      <c r="AE237" s="1422"/>
      <c r="AF237" s="1422"/>
      <c r="AG237" s="1422"/>
      <c r="AH237" s="1422"/>
      <c r="AI237" s="1422"/>
      <c r="AJ237" s="1422"/>
      <c r="AK237" s="1422"/>
      <c r="AL237" s="1422"/>
      <c r="AM237" s="1422"/>
      <c r="AN237" s="1422"/>
      <c r="AO237" s="1422"/>
      <c r="AP237" s="1422"/>
      <c r="AQ237" s="1422"/>
      <c r="AR237" s="1422"/>
      <c r="AS237" s="1422"/>
      <c r="AT237" s="1422"/>
      <c r="AU237" s="1422"/>
      <c r="AV237" s="1422"/>
      <c r="AW237" s="1422"/>
      <c r="AX237" s="1422"/>
      <c r="AY237" s="1422"/>
      <c r="AZ237" s="1422"/>
      <c r="BA237" s="1422"/>
      <c r="BB237" s="1422"/>
      <c r="BC237" s="1422"/>
      <c r="BD237" s="1422"/>
      <c r="BE237" s="1422"/>
      <c r="BF237" s="1422"/>
      <c r="BG237" s="1422"/>
      <c r="BH237" s="1422"/>
      <c r="BI237" s="1422"/>
      <c r="BJ237" s="1422"/>
      <c r="BK237" s="1422"/>
      <c r="BL237" s="1422"/>
      <c r="BM237" s="1422"/>
      <c r="BN237" s="1422"/>
      <c r="BO237" s="1422"/>
      <c r="BP237" s="1422"/>
      <c r="BQ237" s="1422"/>
      <c r="BR237" s="1422"/>
      <c r="BS237" s="1422"/>
      <c r="BT237" s="1422"/>
      <c r="BU237" s="1422"/>
      <c r="BV237" s="1422"/>
      <c r="BW237" s="1422"/>
      <c r="BX237" s="1422"/>
      <c r="BY237" s="1422"/>
      <c r="BZ237" s="1422"/>
      <c r="CA237" s="1422"/>
    </row>
    <row r="238" spans="1:79" x14ac:dyDescent="0.3">
      <c r="A238" s="1422"/>
      <c r="B238" s="1422"/>
      <c r="C238" s="1422"/>
      <c r="D238" s="1422"/>
      <c r="E238" s="1422"/>
      <c r="F238" s="1422"/>
      <c r="G238" s="1422"/>
      <c r="H238" s="1422"/>
      <c r="I238" s="1422"/>
      <c r="J238" s="1422"/>
      <c r="K238" s="1422"/>
      <c r="L238" s="1422"/>
      <c r="M238" s="1422"/>
      <c r="N238" s="1422"/>
      <c r="O238" s="1422"/>
      <c r="P238" s="1422"/>
      <c r="Q238" s="1422"/>
      <c r="R238" s="1422"/>
      <c r="S238" s="1422"/>
      <c r="T238" s="1422"/>
      <c r="U238" s="1422"/>
      <c r="V238" s="1422"/>
      <c r="W238" s="1422"/>
      <c r="X238" s="1422"/>
      <c r="Y238" s="1422"/>
      <c r="Z238" s="1422"/>
      <c r="AA238" s="1422"/>
      <c r="AB238" s="1422"/>
      <c r="AC238" s="1422"/>
      <c r="AD238" s="1422"/>
      <c r="AE238" s="1422"/>
      <c r="AF238" s="1422"/>
      <c r="AG238" s="1422"/>
      <c r="AH238" s="1422"/>
      <c r="AI238" s="1422"/>
      <c r="AJ238" s="1422"/>
      <c r="AK238" s="1422"/>
      <c r="AL238" s="1422"/>
      <c r="AM238" s="1422"/>
      <c r="AN238" s="1422"/>
      <c r="AO238" s="1422"/>
      <c r="AP238" s="1422"/>
      <c r="AQ238" s="1422"/>
      <c r="AR238" s="1422"/>
      <c r="AS238" s="1422"/>
      <c r="AT238" s="1422"/>
      <c r="AU238" s="1422"/>
      <c r="AV238" s="1422"/>
      <c r="AW238" s="1422"/>
      <c r="AX238" s="1422"/>
      <c r="AY238" s="1422"/>
      <c r="AZ238" s="1422"/>
      <c r="BA238" s="1422"/>
      <c r="BB238" s="1422"/>
      <c r="BC238" s="1422"/>
      <c r="BD238" s="1422"/>
      <c r="BE238" s="1422"/>
      <c r="BF238" s="1422"/>
      <c r="BG238" s="1422"/>
      <c r="BH238" s="1422"/>
      <c r="BI238" s="1422"/>
      <c r="BJ238" s="1422"/>
      <c r="BK238" s="1422"/>
      <c r="BL238" s="1422"/>
      <c r="BM238" s="1422"/>
      <c r="BN238" s="1422"/>
      <c r="BO238" s="1422"/>
      <c r="BP238" s="1422"/>
      <c r="BQ238" s="1422"/>
      <c r="BR238" s="1422"/>
      <c r="BS238" s="1422"/>
      <c r="BT238" s="1422"/>
      <c r="BU238" s="1422"/>
      <c r="BV238" s="1422"/>
      <c r="BW238" s="1422"/>
      <c r="BX238" s="1422"/>
      <c r="BY238" s="1422"/>
      <c r="BZ238" s="1422"/>
      <c r="CA238" s="1422"/>
    </row>
    <row r="239" spans="1:79" x14ac:dyDescent="0.3">
      <c r="A239" s="1422"/>
      <c r="B239" s="1422"/>
      <c r="C239" s="1422"/>
      <c r="D239" s="1422"/>
      <c r="E239" s="1422"/>
      <c r="F239" s="1422"/>
      <c r="G239" s="1422"/>
      <c r="H239" s="1422"/>
      <c r="I239" s="1422"/>
      <c r="J239" s="1422"/>
      <c r="K239" s="1422"/>
      <c r="L239" s="1422"/>
      <c r="M239" s="1422"/>
      <c r="N239" s="1422"/>
      <c r="O239" s="1422"/>
      <c r="P239" s="1422"/>
      <c r="Q239" s="1422"/>
      <c r="R239" s="1422"/>
      <c r="S239" s="1422"/>
      <c r="T239" s="1422"/>
      <c r="U239" s="1422"/>
      <c r="V239" s="1422"/>
      <c r="W239" s="1422"/>
      <c r="X239" s="1422"/>
      <c r="Y239" s="1422"/>
      <c r="Z239" s="1422"/>
      <c r="AA239" s="1422"/>
      <c r="AB239" s="1422"/>
      <c r="AC239" s="1422"/>
      <c r="AD239" s="1422"/>
      <c r="AE239" s="1422"/>
      <c r="AF239" s="1422"/>
      <c r="AG239" s="1422"/>
      <c r="AH239" s="1422"/>
      <c r="AI239" s="1422"/>
      <c r="AJ239" s="1422"/>
      <c r="AK239" s="1422"/>
      <c r="AL239" s="1422"/>
      <c r="AM239" s="1422"/>
      <c r="AN239" s="1422"/>
      <c r="AO239" s="1422"/>
      <c r="AP239" s="1422"/>
      <c r="AQ239" s="1422"/>
      <c r="AR239" s="1422"/>
      <c r="AS239" s="1422"/>
      <c r="AT239" s="1422"/>
      <c r="AU239" s="1422"/>
      <c r="AV239" s="1422"/>
      <c r="AW239" s="1422"/>
      <c r="AX239" s="1422"/>
      <c r="AY239" s="1422"/>
      <c r="AZ239" s="1422"/>
      <c r="BA239" s="1422"/>
      <c r="BB239" s="1422"/>
      <c r="BC239" s="1422"/>
      <c r="BD239" s="1422"/>
      <c r="BE239" s="1422"/>
      <c r="BF239" s="1422"/>
      <c r="BG239" s="1422"/>
      <c r="BH239" s="1422"/>
      <c r="BI239" s="1422"/>
      <c r="BJ239" s="1422"/>
      <c r="BK239" s="1422"/>
      <c r="BL239" s="1422"/>
      <c r="BM239" s="1422"/>
      <c r="BN239" s="1422"/>
      <c r="BO239" s="1422"/>
      <c r="BP239" s="1422"/>
      <c r="BQ239" s="1422"/>
      <c r="BR239" s="1422"/>
      <c r="BS239" s="1422"/>
      <c r="BT239" s="1422"/>
      <c r="BU239" s="1422"/>
      <c r="BV239" s="1422"/>
      <c r="BW239" s="1422"/>
      <c r="BX239" s="1422"/>
      <c r="BY239" s="1422"/>
      <c r="BZ239" s="1422"/>
      <c r="CA239" s="1422"/>
    </row>
    <row r="240" spans="1:79" x14ac:dyDescent="0.3">
      <c r="A240" s="1422"/>
      <c r="B240" s="1422"/>
      <c r="C240" s="1422"/>
      <c r="D240" s="1422"/>
      <c r="E240" s="1422"/>
      <c r="F240" s="1422"/>
      <c r="G240" s="1422"/>
      <c r="H240" s="1422"/>
      <c r="I240" s="1422"/>
      <c r="J240" s="1422"/>
      <c r="K240" s="1422"/>
      <c r="L240" s="1422"/>
      <c r="M240" s="1422"/>
      <c r="N240" s="1422"/>
      <c r="O240" s="1422"/>
      <c r="P240" s="1422"/>
      <c r="Q240" s="1422"/>
      <c r="R240" s="1422"/>
      <c r="S240" s="1422"/>
      <c r="T240" s="1422"/>
      <c r="U240" s="1422"/>
      <c r="V240" s="1422"/>
      <c r="W240" s="1422"/>
      <c r="X240" s="1422"/>
      <c r="Y240" s="1422"/>
      <c r="Z240" s="1422"/>
      <c r="AA240" s="1422"/>
      <c r="AB240" s="1422"/>
      <c r="AC240" s="1422"/>
      <c r="AD240" s="1422"/>
      <c r="AE240" s="1422"/>
      <c r="AF240" s="1422"/>
      <c r="AG240" s="1422"/>
      <c r="AH240" s="1422"/>
      <c r="AI240" s="1422"/>
      <c r="AJ240" s="1422"/>
      <c r="AK240" s="1422"/>
      <c r="AL240" s="1422"/>
      <c r="AM240" s="1422"/>
      <c r="AN240" s="1422"/>
      <c r="AO240" s="1422"/>
      <c r="AP240" s="1422"/>
      <c r="AQ240" s="1422"/>
      <c r="AR240" s="1422"/>
      <c r="AS240" s="1422"/>
      <c r="AT240" s="1422"/>
      <c r="AU240" s="1422"/>
      <c r="AV240" s="1422"/>
      <c r="AW240" s="1422"/>
      <c r="AX240" s="1422"/>
      <c r="AY240" s="1422"/>
      <c r="AZ240" s="1422"/>
      <c r="BA240" s="1422"/>
      <c r="BB240" s="1422"/>
      <c r="BC240" s="1422"/>
      <c r="BD240" s="1422"/>
      <c r="BE240" s="1422"/>
      <c r="BF240" s="1422"/>
      <c r="BG240" s="1422"/>
      <c r="BH240" s="1422"/>
      <c r="BI240" s="1422"/>
      <c r="BJ240" s="1422"/>
      <c r="BK240" s="1422"/>
      <c r="BL240" s="1422"/>
      <c r="BM240" s="1422"/>
      <c r="BN240" s="1422"/>
      <c r="BO240" s="1422"/>
      <c r="BP240" s="1422"/>
      <c r="BQ240" s="1422"/>
      <c r="BR240" s="1422"/>
      <c r="BS240" s="1422"/>
      <c r="BT240" s="1422"/>
      <c r="BU240" s="1422"/>
      <c r="BV240" s="1422"/>
      <c r="BW240" s="1422"/>
      <c r="BX240" s="1422"/>
      <c r="BY240" s="1422"/>
      <c r="BZ240" s="1422"/>
      <c r="CA240" s="1422"/>
    </row>
    <row r="241" spans="1:79" x14ac:dyDescent="0.3">
      <c r="A241" s="1422"/>
      <c r="B241" s="1422"/>
      <c r="C241" s="1422"/>
      <c r="D241" s="1422"/>
      <c r="E241" s="1422"/>
      <c r="F241" s="1422"/>
      <c r="G241" s="1422"/>
      <c r="H241" s="1422"/>
      <c r="I241" s="1422"/>
      <c r="J241" s="1422"/>
      <c r="K241" s="1422"/>
      <c r="L241" s="1422"/>
      <c r="M241" s="1422"/>
      <c r="N241" s="1422"/>
      <c r="O241" s="1422"/>
      <c r="P241" s="1422"/>
      <c r="Q241" s="1422"/>
      <c r="R241" s="1422"/>
      <c r="S241" s="1422"/>
      <c r="T241" s="1422"/>
      <c r="U241" s="1422"/>
      <c r="V241" s="1422"/>
      <c r="W241" s="1422"/>
      <c r="X241" s="1422"/>
      <c r="Y241" s="1422"/>
      <c r="Z241" s="1422"/>
      <c r="AA241" s="1422"/>
      <c r="AB241" s="1422"/>
      <c r="AC241" s="1422"/>
      <c r="AD241" s="1422"/>
      <c r="AE241" s="1422"/>
      <c r="AF241" s="1422"/>
      <c r="AG241" s="1422"/>
      <c r="AH241" s="1422"/>
      <c r="AI241" s="1422"/>
      <c r="AJ241" s="1422"/>
      <c r="AK241" s="1422"/>
      <c r="AL241" s="1422"/>
      <c r="AM241" s="1422"/>
      <c r="AN241" s="1422"/>
      <c r="AO241" s="1422"/>
      <c r="AP241" s="1422"/>
      <c r="AQ241" s="1422"/>
      <c r="AR241" s="1422"/>
      <c r="AS241" s="1422"/>
      <c r="AT241" s="1422"/>
      <c r="AU241" s="1422"/>
      <c r="AV241" s="1422"/>
      <c r="AW241" s="1422"/>
      <c r="AX241" s="1422"/>
      <c r="AY241" s="1422"/>
      <c r="AZ241" s="1422"/>
      <c r="BA241" s="1422"/>
      <c r="BB241" s="1422"/>
      <c r="BC241" s="1422"/>
      <c r="BD241" s="1422"/>
      <c r="BE241" s="1422"/>
      <c r="BF241" s="1422"/>
      <c r="BG241" s="1422"/>
      <c r="BH241" s="1422"/>
      <c r="BI241" s="1422"/>
      <c r="BJ241" s="1422"/>
      <c r="BK241" s="1422"/>
      <c r="BL241" s="1422"/>
      <c r="BM241" s="1422"/>
      <c r="BN241" s="1422"/>
      <c r="BO241" s="1422"/>
      <c r="BP241" s="1422"/>
      <c r="BQ241" s="1422"/>
      <c r="BR241" s="1422"/>
      <c r="BS241" s="1422"/>
      <c r="BT241" s="1422"/>
      <c r="BU241" s="1422"/>
      <c r="BV241" s="1422"/>
      <c r="BW241" s="1422"/>
      <c r="BX241" s="1422"/>
      <c r="BY241" s="1422"/>
      <c r="BZ241" s="1422"/>
      <c r="CA241" s="1422"/>
    </row>
    <row r="242" spans="1:79" x14ac:dyDescent="0.3">
      <c r="A242" s="1422"/>
      <c r="B242" s="1422"/>
      <c r="C242" s="1422"/>
      <c r="D242" s="1422"/>
      <c r="E242" s="1422"/>
      <c r="F242" s="1422"/>
      <c r="G242" s="1422"/>
      <c r="H242" s="1422"/>
      <c r="I242" s="1422"/>
      <c r="J242" s="1422"/>
      <c r="K242" s="1422"/>
      <c r="L242" s="1422"/>
      <c r="M242" s="1422"/>
      <c r="N242" s="1422"/>
      <c r="O242" s="1422"/>
      <c r="P242" s="1422"/>
      <c r="Q242" s="1422"/>
      <c r="R242" s="1422"/>
      <c r="S242" s="1422"/>
      <c r="T242" s="1422"/>
      <c r="U242" s="1422"/>
      <c r="V242" s="1422"/>
      <c r="W242" s="1422"/>
      <c r="X242" s="1422"/>
      <c r="Y242" s="1422"/>
      <c r="Z242" s="1422"/>
      <c r="AA242" s="1422"/>
      <c r="AB242" s="1422"/>
      <c r="AC242" s="1422"/>
      <c r="AD242" s="1422"/>
      <c r="AE242" s="1422"/>
      <c r="AF242" s="1422"/>
      <c r="AG242" s="1422"/>
      <c r="AH242" s="1422"/>
      <c r="AI242" s="1422"/>
      <c r="AJ242" s="1422"/>
      <c r="AK242" s="1422"/>
      <c r="AL242" s="1422"/>
      <c r="AM242" s="1422"/>
      <c r="AN242" s="1422"/>
      <c r="AO242" s="1422"/>
      <c r="AP242" s="1422"/>
      <c r="AQ242" s="1422"/>
      <c r="AR242" s="1422"/>
      <c r="AS242" s="1422"/>
      <c r="AT242" s="1422"/>
      <c r="AU242" s="1422"/>
      <c r="AV242" s="1422"/>
      <c r="AW242" s="1422"/>
      <c r="AX242" s="1422"/>
      <c r="AY242" s="1422"/>
      <c r="AZ242" s="1422"/>
      <c r="BA242" s="1422"/>
      <c r="BB242" s="1422"/>
      <c r="BC242" s="1422"/>
      <c r="BD242" s="1422"/>
      <c r="BE242" s="1422"/>
      <c r="BF242" s="1422"/>
      <c r="BG242" s="1422"/>
      <c r="BH242" s="1422"/>
      <c r="BI242" s="1422"/>
      <c r="BJ242" s="1422"/>
      <c r="BK242" s="1422"/>
      <c r="BL242" s="1422"/>
      <c r="BM242" s="1422"/>
      <c r="BN242" s="1422"/>
      <c r="BO242" s="1422"/>
      <c r="BP242" s="1422"/>
      <c r="BQ242" s="1422"/>
      <c r="BR242" s="1422"/>
      <c r="BS242" s="1422"/>
      <c r="BT242" s="1422"/>
      <c r="BU242" s="1422"/>
      <c r="BV242" s="1422"/>
      <c r="BW242" s="1422"/>
      <c r="BX242" s="1422"/>
      <c r="BY242" s="1422"/>
      <c r="BZ242" s="1422"/>
      <c r="CA242" s="1422"/>
    </row>
    <row r="243" spans="1:79" x14ac:dyDescent="0.3">
      <c r="A243" s="1422"/>
      <c r="B243" s="1422"/>
      <c r="C243" s="1422"/>
      <c r="D243" s="1422"/>
      <c r="E243" s="1422"/>
      <c r="F243" s="1422"/>
      <c r="G243" s="1422"/>
      <c r="H243" s="1422"/>
      <c r="I243" s="1422"/>
      <c r="J243" s="1422"/>
      <c r="K243" s="1422"/>
      <c r="L243" s="1422"/>
      <c r="M243" s="1422"/>
      <c r="N243" s="1422"/>
      <c r="O243" s="1422"/>
      <c r="P243" s="1422"/>
      <c r="Q243" s="1422"/>
      <c r="R243" s="1422"/>
      <c r="S243" s="1422"/>
      <c r="T243" s="1422"/>
      <c r="U243" s="1422"/>
      <c r="V243" s="1422"/>
      <c r="W243" s="1422"/>
      <c r="X243" s="1422"/>
      <c r="Y243" s="1422"/>
      <c r="Z243" s="1422"/>
      <c r="AA243" s="1422"/>
      <c r="AB243" s="1422"/>
      <c r="AC243" s="1422"/>
      <c r="AD243" s="1422"/>
      <c r="AE243" s="1422"/>
      <c r="AF243" s="1422"/>
      <c r="AG243" s="1422"/>
      <c r="AH243" s="1422"/>
      <c r="AI243" s="1422"/>
      <c r="AJ243" s="1422"/>
      <c r="AK243" s="1422"/>
      <c r="AL243" s="1422"/>
      <c r="AM243" s="1422"/>
      <c r="AN243" s="1422"/>
      <c r="AO243" s="1422"/>
      <c r="AP243" s="1422"/>
      <c r="AQ243" s="1422"/>
      <c r="AR243" s="1422"/>
      <c r="AS243" s="1422"/>
      <c r="AT243" s="1422"/>
      <c r="AU243" s="1422"/>
      <c r="AV243" s="1422"/>
      <c r="AW243" s="1422"/>
      <c r="AX243" s="1422"/>
      <c r="AY243" s="1422"/>
      <c r="AZ243" s="1422"/>
      <c r="BA243" s="1422"/>
      <c r="BB243" s="1422"/>
      <c r="BC243" s="1422"/>
      <c r="BD243" s="1422"/>
      <c r="BE243" s="1422"/>
      <c r="BF243" s="1422"/>
      <c r="BG243" s="1422"/>
      <c r="BH243" s="1422"/>
      <c r="BI243" s="1422"/>
      <c r="BJ243" s="1422"/>
      <c r="BK243" s="1422"/>
      <c r="BL243" s="1422"/>
      <c r="BM243" s="1422"/>
      <c r="BN243" s="1422"/>
      <c r="BO243" s="1422"/>
      <c r="BP243" s="1422"/>
      <c r="BQ243" s="1422"/>
      <c r="BR243" s="1422"/>
      <c r="BS243" s="1422"/>
      <c r="BT243" s="1422"/>
      <c r="BU243" s="1422"/>
      <c r="BV243" s="1422"/>
      <c r="BW243" s="1422"/>
      <c r="BX243" s="1422"/>
      <c r="BY243" s="1422"/>
      <c r="BZ243" s="1422"/>
      <c r="CA243" s="1422"/>
    </row>
    <row r="244" spans="1:79" x14ac:dyDescent="0.3">
      <c r="A244" s="1422"/>
      <c r="B244" s="1422"/>
      <c r="C244" s="1422"/>
      <c r="D244" s="1422"/>
      <c r="E244" s="1422"/>
      <c r="F244" s="1422"/>
      <c r="G244" s="1422"/>
      <c r="H244" s="1422"/>
      <c r="I244" s="1422"/>
      <c r="J244" s="1422"/>
      <c r="K244" s="1422"/>
      <c r="L244" s="1422"/>
      <c r="M244" s="1422"/>
      <c r="N244" s="1422"/>
      <c r="O244" s="1422"/>
      <c r="P244" s="1422"/>
      <c r="Q244" s="1422"/>
      <c r="R244" s="1422"/>
      <c r="S244" s="1422"/>
      <c r="T244" s="1422"/>
      <c r="U244" s="1422"/>
      <c r="V244" s="1422"/>
      <c r="W244" s="1422"/>
      <c r="X244" s="1422"/>
      <c r="Y244" s="1422"/>
      <c r="Z244" s="1422"/>
      <c r="AA244" s="1422"/>
      <c r="AB244" s="1422"/>
      <c r="AC244" s="1422"/>
      <c r="AD244" s="1422"/>
      <c r="AE244" s="1422"/>
      <c r="AF244" s="1422"/>
      <c r="AG244" s="1422"/>
      <c r="AH244" s="1422"/>
      <c r="AI244" s="1422"/>
      <c r="AJ244" s="1422"/>
      <c r="AK244" s="1422"/>
      <c r="AL244" s="1422"/>
      <c r="AM244" s="1422"/>
      <c r="AN244" s="1422"/>
      <c r="AO244" s="1422"/>
      <c r="AP244" s="1422"/>
      <c r="AQ244" s="1422"/>
      <c r="AR244" s="1422"/>
      <c r="AS244" s="1422"/>
      <c r="AT244" s="1422"/>
      <c r="AU244" s="1422"/>
      <c r="AV244" s="1422"/>
      <c r="AW244" s="1422"/>
      <c r="AX244" s="1422"/>
      <c r="AY244" s="1422"/>
      <c r="AZ244" s="1422"/>
      <c r="BA244" s="1422"/>
      <c r="BB244" s="1422"/>
      <c r="BC244" s="1422"/>
      <c r="BD244" s="1422"/>
      <c r="BE244" s="1422"/>
      <c r="BF244" s="1422"/>
      <c r="BG244" s="1422"/>
      <c r="BH244" s="1422"/>
      <c r="BI244" s="1422"/>
      <c r="BJ244" s="1422"/>
      <c r="BK244" s="1422"/>
      <c r="BL244" s="1422"/>
      <c r="BM244" s="1422"/>
      <c r="BN244" s="1422"/>
      <c r="BO244" s="1422"/>
      <c r="BP244" s="1422"/>
      <c r="BQ244" s="1422"/>
      <c r="BR244" s="1422"/>
      <c r="BS244" s="1422"/>
      <c r="BT244" s="1422"/>
      <c r="BU244" s="1422"/>
      <c r="BV244" s="1422"/>
      <c r="BW244" s="1422"/>
      <c r="BX244" s="1422"/>
      <c r="BY244" s="1422"/>
      <c r="BZ244" s="1422"/>
      <c r="CA244" s="1422"/>
    </row>
    <row r="245" spans="1:79" x14ac:dyDescent="0.3">
      <c r="A245" s="1422"/>
      <c r="B245" s="1422"/>
      <c r="C245" s="1422"/>
      <c r="D245" s="1422"/>
      <c r="E245" s="1422"/>
      <c r="F245" s="1422"/>
      <c r="G245" s="1422"/>
      <c r="H245" s="1422"/>
      <c r="I245" s="1422"/>
      <c r="J245" s="1422"/>
      <c r="K245" s="1422"/>
      <c r="L245" s="1422"/>
      <c r="M245" s="1422"/>
      <c r="N245" s="1422"/>
      <c r="O245" s="1422"/>
      <c r="P245" s="1422"/>
      <c r="Q245" s="1422"/>
      <c r="R245" s="1422"/>
      <c r="S245" s="1422"/>
      <c r="T245" s="1422"/>
      <c r="U245" s="1422"/>
      <c r="V245" s="1422"/>
      <c r="W245" s="1422"/>
      <c r="X245" s="1422"/>
      <c r="Y245" s="1422"/>
      <c r="Z245" s="1422"/>
      <c r="AA245" s="1422"/>
      <c r="AB245" s="1422"/>
      <c r="AC245" s="1422"/>
      <c r="AD245" s="1422"/>
      <c r="AE245" s="1422"/>
      <c r="AF245" s="1422"/>
      <c r="AG245" s="1422"/>
      <c r="AH245" s="1422"/>
      <c r="AI245" s="1422"/>
      <c r="AJ245" s="1422"/>
      <c r="AK245" s="1422"/>
      <c r="AL245" s="1422"/>
      <c r="AM245" s="1422"/>
      <c r="AN245" s="1422"/>
      <c r="AO245" s="1422"/>
      <c r="AP245" s="1422"/>
      <c r="AQ245" s="1422"/>
      <c r="AR245" s="1422"/>
      <c r="AS245" s="1422"/>
      <c r="AT245" s="1422"/>
      <c r="AU245" s="1422"/>
      <c r="AV245" s="1422"/>
      <c r="AW245" s="1422"/>
      <c r="AX245" s="1422"/>
      <c r="AY245" s="1422"/>
      <c r="AZ245" s="1422"/>
      <c r="BA245" s="1422"/>
      <c r="BB245" s="1422"/>
      <c r="BC245" s="1422"/>
      <c r="BD245" s="1422"/>
      <c r="BE245" s="1422"/>
      <c r="BF245" s="1422"/>
      <c r="BG245" s="1422"/>
      <c r="BH245" s="1422"/>
      <c r="BI245" s="1422"/>
      <c r="BJ245" s="1422"/>
      <c r="BK245" s="1422"/>
      <c r="BL245" s="1422"/>
      <c r="BM245" s="1422"/>
      <c r="BN245" s="1422"/>
      <c r="BO245" s="1422"/>
      <c r="BP245" s="1422"/>
      <c r="BQ245" s="1422"/>
      <c r="BR245" s="1422"/>
      <c r="BS245" s="1422"/>
      <c r="BT245" s="1422"/>
      <c r="BU245" s="1422"/>
      <c r="BV245" s="1422"/>
      <c r="BW245" s="1422"/>
      <c r="BX245" s="1422"/>
      <c r="BY245" s="1422"/>
      <c r="BZ245" s="1422"/>
      <c r="CA245" s="1422"/>
    </row>
    <row r="246" spans="1:79" x14ac:dyDescent="0.3">
      <c r="A246" s="1422"/>
      <c r="B246" s="1422"/>
      <c r="C246" s="1422"/>
      <c r="D246" s="1422"/>
      <c r="E246" s="1422"/>
      <c r="F246" s="1422"/>
      <c r="G246" s="1422"/>
      <c r="H246" s="1422"/>
      <c r="I246" s="1422"/>
      <c r="J246" s="1422"/>
      <c r="K246" s="1422"/>
      <c r="L246" s="1422"/>
      <c r="M246" s="1422"/>
      <c r="N246" s="1422"/>
      <c r="O246" s="1422"/>
      <c r="P246" s="1422"/>
      <c r="Q246" s="1422"/>
      <c r="R246" s="1422"/>
      <c r="S246" s="1422"/>
      <c r="T246" s="1422"/>
      <c r="U246" s="1422"/>
      <c r="V246" s="1422"/>
      <c r="W246" s="1422"/>
      <c r="X246" s="1422"/>
      <c r="Y246" s="1422"/>
      <c r="Z246" s="1422"/>
      <c r="AA246" s="1422"/>
      <c r="AB246" s="1422"/>
      <c r="AC246" s="1422"/>
      <c r="AD246" s="1422"/>
      <c r="AE246" s="1422"/>
      <c r="AF246" s="1422"/>
      <c r="AG246" s="1422"/>
      <c r="AH246" s="1422"/>
      <c r="AI246" s="1422"/>
      <c r="AJ246" s="1422"/>
      <c r="AK246" s="1422"/>
      <c r="AL246" s="1422"/>
      <c r="AM246" s="1422"/>
      <c r="AN246" s="1422"/>
      <c r="AO246" s="1422"/>
      <c r="AP246" s="1422"/>
      <c r="AQ246" s="1422"/>
      <c r="AR246" s="1422"/>
      <c r="AS246" s="1422"/>
      <c r="AT246" s="1422"/>
      <c r="AU246" s="1422"/>
      <c r="AV246" s="1422"/>
      <c r="AW246" s="1422"/>
      <c r="AX246" s="1422"/>
      <c r="AY246" s="1422"/>
      <c r="AZ246" s="1422"/>
      <c r="BA246" s="1422"/>
      <c r="BB246" s="1422"/>
      <c r="BC246" s="1422"/>
      <c r="BD246" s="1422"/>
      <c r="BE246" s="1422"/>
      <c r="BF246" s="1422"/>
      <c r="BG246" s="1422"/>
      <c r="BH246" s="1422"/>
      <c r="BI246" s="1422"/>
      <c r="BJ246" s="1422"/>
      <c r="BK246" s="1422"/>
      <c r="BL246" s="1422"/>
      <c r="BM246" s="1422"/>
      <c r="BN246" s="1422"/>
      <c r="BO246" s="1422"/>
      <c r="BP246" s="1422"/>
      <c r="BQ246" s="1422"/>
      <c r="BR246" s="1422"/>
      <c r="BS246" s="1422"/>
      <c r="BT246" s="1422"/>
      <c r="BU246" s="1422"/>
      <c r="BV246" s="1422"/>
      <c r="BW246" s="1422"/>
      <c r="BX246" s="1422"/>
      <c r="BY246" s="1422"/>
      <c r="BZ246" s="1422"/>
      <c r="CA246" s="1422"/>
    </row>
    <row r="247" spans="1:79" x14ac:dyDescent="0.3">
      <c r="A247" s="1422"/>
      <c r="B247" s="1422"/>
      <c r="C247" s="1422"/>
      <c r="D247" s="1422"/>
      <c r="E247" s="1422"/>
      <c r="F247" s="1422"/>
      <c r="G247" s="1422"/>
      <c r="H247" s="1422"/>
      <c r="I247" s="1422"/>
      <c r="J247" s="1422"/>
      <c r="K247" s="1422"/>
      <c r="L247" s="1422"/>
      <c r="M247" s="1422"/>
      <c r="N247" s="1422"/>
      <c r="O247" s="1422"/>
      <c r="P247" s="1422"/>
      <c r="Q247" s="1422"/>
      <c r="R247" s="1422"/>
      <c r="S247" s="1422"/>
      <c r="T247" s="1422"/>
      <c r="U247" s="1422"/>
      <c r="V247" s="1422"/>
      <c r="W247" s="1422"/>
      <c r="X247" s="1422"/>
      <c r="Y247" s="1422"/>
      <c r="Z247" s="1422"/>
      <c r="AA247" s="1422"/>
      <c r="AB247" s="1422"/>
      <c r="AC247" s="1422"/>
      <c r="AD247" s="1422"/>
      <c r="AE247" s="1422"/>
      <c r="AF247" s="1422"/>
      <c r="AG247" s="1422"/>
      <c r="AH247" s="1422"/>
      <c r="AI247" s="1422"/>
      <c r="AJ247" s="1422"/>
      <c r="AK247" s="1422"/>
      <c r="AL247" s="1422"/>
      <c r="AM247" s="1422"/>
      <c r="AN247" s="1422"/>
      <c r="AO247" s="1422"/>
      <c r="AP247" s="1422"/>
      <c r="AQ247" s="1422"/>
      <c r="AR247" s="1422"/>
      <c r="AS247" s="1422"/>
      <c r="AT247" s="1422"/>
      <c r="AU247" s="1422"/>
      <c r="AV247" s="1422"/>
      <c r="AW247" s="1422"/>
      <c r="AX247" s="1422"/>
      <c r="AY247" s="1422"/>
      <c r="AZ247" s="1422"/>
      <c r="BA247" s="1422"/>
      <c r="BB247" s="1422"/>
      <c r="BC247" s="1422"/>
      <c r="BD247" s="1422"/>
      <c r="BE247" s="1422"/>
      <c r="BF247" s="1422"/>
      <c r="BG247" s="1422"/>
      <c r="BH247" s="1422"/>
      <c r="BI247" s="1422"/>
      <c r="BJ247" s="1422"/>
      <c r="BK247" s="1422"/>
      <c r="BL247" s="1422"/>
      <c r="BM247" s="1422"/>
      <c r="BN247" s="1422"/>
      <c r="BO247" s="1422"/>
      <c r="BP247" s="1422"/>
      <c r="BQ247" s="1422"/>
      <c r="BR247" s="1422"/>
      <c r="BS247" s="1422"/>
      <c r="BT247" s="1422"/>
      <c r="BU247" s="1422"/>
      <c r="BV247" s="1422"/>
      <c r="BW247" s="1422"/>
      <c r="BX247" s="1422"/>
      <c r="BY247" s="1422"/>
      <c r="BZ247" s="1422"/>
      <c r="CA247" s="1422"/>
    </row>
    <row r="248" spans="1:79" x14ac:dyDescent="0.3">
      <c r="A248" s="1422"/>
      <c r="B248" s="1422"/>
      <c r="C248" s="1422"/>
      <c r="D248" s="1422"/>
      <c r="E248" s="1422"/>
      <c r="F248" s="1422"/>
      <c r="G248" s="1422"/>
      <c r="H248" s="1422"/>
      <c r="I248" s="1422"/>
      <c r="J248" s="1422"/>
      <c r="K248" s="1422"/>
      <c r="L248" s="1422"/>
      <c r="M248" s="1422"/>
      <c r="N248" s="1422"/>
      <c r="O248" s="1422"/>
      <c r="P248" s="1422"/>
      <c r="Q248" s="1422"/>
      <c r="R248" s="1422"/>
      <c r="S248" s="1422"/>
      <c r="T248" s="1422"/>
      <c r="U248" s="1422"/>
      <c r="V248" s="1422"/>
      <c r="W248" s="1422"/>
      <c r="X248" s="1422"/>
      <c r="Y248" s="1422"/>
      <c r="Z248" s="1422"/>
      <c r="AA248" s="1422"/>
      <c r="AB248" s="1422"/>
      <c r="AC248" s="1422"/>
      <c r="AD248" s="1422"/>
      <c r="AE248" s="1422"/>
      <c r="AF248" s="1422"/>
      <c r="AG248" s="1422"/>
      <c r="AH248" s="1422"/>
      <c r="AI248" s="1422"/>
      <c r="AJ248" s="1422"/>
      <c r="AK248" s="1422"/>
      <c r="AL248" s="1422"/>
      <c r="AM248" s="1422"/>
      <c r="AN248" s="1422"/>
      <c r="AO248" s="1422"/>
      <c r="AP248" s="1422"/>
      <c r="AQ248" s="1422"/>
      <c r="AR248" s="1422"/>
      <c r="AS248" s="1422"/>
      <c r="AT248" s="1422"/>
      <c r="AU248" s="1422"/>
      <c r="AV248" s="1422"/>
      <c r="AW248" s="1422"/>
      <c r="AX248" s="1422"/>
      <c r="AY248" s="1422"/>
      <c r="AZ248" s="1422"/>
      <c r="BA248" s="1422"/>
      <c r="BB248" s="1422"/>
      <c r="BC248" s="1422"/>
      <c r="BD248" s="1422"/>
      <c r="BE248" s="1422"/>
      <c r="BF248" s="1422"/>
      <c r="BG248" s="1422"/>
      <c r="BH248" s="1422"/>
      <c r="BI248" s="1422"/>
      <c r="BJ248" s="1422"/>
      <c r="BK248" s="1422"/>
      <c r="BL248" s="1422"/>
      <c r="BM248" s="1422"/>
      <c r="BN248" s="1422"/>
      <c r="BO248" s="1422"/>
      <c r="BP248" s="1422"/>
      <c r="BQ248" s="1422"/>
      <c r="BR248" s="1422"/>
      <c r="BS248" s="1422"/>
      <c r="BT248" s="1422"/>
      <c r="BU248" s="1422"/>
      <c r="BV248" s="1422"/>
      <c r="BW248" s="1422"/>
      <c r="BX248" s="1422"/>
      <c r="BY248" s="1422"/>
      <c r="BZ248" s="1422"/>
      <c r="CA248" s="1422"/>
    </row>
    <row r="249" spans="1:79" x14ac:dyDescent="0.3">
      <c r="A249" s="1422"/>
      <c r="B249" s="1422"/>
      <c r="C249" s="1422"/>
      <c r="D249" s="1422"/>
      <c r="E249" s="1422"/>
      <c r="F249" s="1422"/>
      <c r="G249" s="1422"/>
      <c r="H249" s="1422"/>
      <c r="I249" s="1422"/>
      <c r="J249" s="1422"/>
      <c r="K249" s="1422"/>
      <c r="L249" s="1422"/>
      <c r="M249" s="1422"/>
      <c r="N249" s="1422"/>
      <c r="O249" s="1422"/>
      <c r="P249" s="1422"/>
      <c r="Q249" s="1422"/>
      <c r="R249" s="1422"/>
      <c r="S249" s="1422"/>
      <c r="T249" s="1422"/>
      <c r="U249" s="1422"/>
      <c r="V249" s="1422"/>
      <c r="W249" s="1422"/>
      <c r="X249" s="1422"/>
      <c r="Y249" s="1422"/>
      <c r="Z249" s="1422"/>
      <c r="AA249" s="1422"/>
      <c r="AB249" s="1422"/>
      <c r="AC249" s="1422"/>
      <c r="AD249" s="1422"/>
      <c r="AE249" s="1422"/>
      <c r="AF249" s="1422"/>
      <c r="AG249" s="1422"/>
      <c r="AH249" s="1422"/>
      <c r="AI249" s="1422"/>
      <c r="AJ249" s="1422"/>
      <c r="AK249" s="1422"/>
      <c r="AL249" s="1422"/>
      <c r="AM249" s="1422"/>
      <c r="AN249" s="1422"/>
      <c r="AO249" s="1422"/>
      <c r="AP249" s="1422"/>
      <c r="AQ249" s="1422"/>
      <c r="AR249" s="1422"/>
      <c r="AS249" s="1422"/>
      <c r="AT249" s="1422"/>
      <c r="AU249" s="1422"/>
      <c r="AV249" s="1422"/>
      <c r="AW249" s="1422"/>
      <c r="AX249" s="1422"/>
      <c r="AY249" s="1422"/>
      <c r="AZ249" s="1422"/>
      <c r="BA249" s="1422"/>
      <c r="BB249" s="1422"/>
      <c r="BC249" s="1422"/>
      <c r="BD249" s="1422"/>
      <c r="BE249" s="1422"/>
      <c r="BF249" s="1422"/>
      <c r="BG249" s="1422"/>
      <c r="BH249" s="1422"/>
      <c r="BI249" s="1422"/>
      <c r="BJ249" s="1422"/>
      <c r="BK249" s="1422"/>
      <c r="BL249" s="1422"/>
      <c r="BM249" s="1422"/>
      <c r="BN249" s="1422"/>
      <c r="BO249" s="1422"/>
      <c r="BP249" s="1422"/>
      <c r="BQ249" s="1422"/>
      <c r="BR249" s="1422"/>
      <c r="BS249" s="1422"/>
      <c r="BT249" s="1422"/>
      <c r="BU249" s="1422"/>
      <c r="BV249" s="1422"/>
      <c r="BW249" s="1422"/>
      <c r="BX249" s="1422"/>
      <c r="BY249" s="1422"/>
      <c r="BZ249" s="1422"/>
      <c r="CA249" s="1422"/>
    </row>
    <row r="250" spans="1:79" x14ac:dyDescent="0.3">
      <c r="A250" s="1422"/>
      <c r="B250" s="1422"/>
      <c r="C250" s="1422"/>
      <c r="D250" s="1422"/>
      <c r="E250" s="1422"/>
      <c r="F250" s="1422"/>
      <c r="G250" s="1422"/>
      <c r="H250" s="1422"/>
      <c r="I250" s="1422"/>
      <c r="J250" s="1422"/>
      <c r="K250" s="1422"/>
      <c r="L250" s="1422"/>
      <c r="M250" s="1422"/>
      <c r="N250" s="1422"/>
      <c r="O250" s="1422"/>
      <c r="P250" s="1422"/>
      <c r="Q250" s="1422"/>
      <c r="R250" s="1422"/>
      <c r="S250" s="1422"/>
      <c r="T250" s="1422"/>
      <c r="U250" s="1422"/>
      <c r="V250" s="1422"/>
      <c r="W250" s="1422"/>
      <c r="X250" s="1422"/>
      <c r="Y250" s="1422"/>
      <c r="Z250" s="1422"/>
      <c r="AA250" s="1422"/>
      <c r="AB250" s="1422"/>
      <c r="AC250" s="1422"/>
      <c r="AD250" s="1422"/>
      <c r="AE250" s="1422"/>
      <c r="AF250" s="1422"/>
      <c r="AG250" s="1422"/>
      <c r="AH250" s="1422"/>
      <c r="AI250" s="1422"/>
      <c r="AJ250" s="1422"/>
      <c r="AK250" s="1422"/>
      <c r="AL250" s="1422"/>
      <c r="AM250" s="1422"/>
      <c r="AN250" s="1422"/>
      <c r="AO250" s="1422"/>
      <c r="AP250" s="1422"/>
      <c r="AQ250" s="1422"/>
      <c r="AR250" s="1422"/>
      <c r="AS250" s="1422"/>
      <c r="AT250" s="1422"/>
      <c r="AU250" s="1422"/>
      <c r="AV250" s="1422"/>
      <c r="AW250" s="1422"/>
      <c r="AX250" s="1422"/>
      <c r="AY250" s="1422"/>
      <c r="AZ250" s="1422"/>
      <c r="BA250" s="1422"/>
      <c r="BB250" s="1422"/>
      <c r="BC250" s="1422"/>
      <c r="BD250" s="1422"/>
      <c r="BE250" s="1422"/>
      <c r="BF250" s="1422"/>
      <c r="BG250" s="1422"/>
      <c r="BH250" s="1422"/>
      <c r="BI250" s="1422"/>
      <c r="BJ250" s="1422"/>
      <c r="BK250" s="1422"/>
      <c r="BL250" s="1422"/>
      <c r="BM250" s="1422"/>
      <c r="BN250" s="1422"/>
      <c r="BO250" s="1422"/>
      <c r="BP250" s="1422"/>
      <c r="BQ250" s="1422"/>
      <c r="BR250" s="1422"/>
      <c r="BS250" s="1422"/>
      <c r="BT250" s="1422"/>
      <c r="BU250" s="1422"/>
      <c r="BV250" s="1422"/>
      <c r="BW250" s="1422"/>
      <c r="BX250" s="1422"/>
      <c r="BY250" s="1422"/>
      <c r="BZ250" s="1422"/>
      <c r="CA250" s="1422"/>
    </row>
    <row r="251" spans="1:79" x14ac:dyDescent="0.3">
      <c r="A251" s="1422"/>
      <c r="B251" s="1422"/>
      <c r="C251" s="1422"/>
      <c r="D251" s="1422"/>
      <c r="E251" s="1422"/>
      <c r="F251" s="1422"/>
      <c r="G251" s="1422"/>
      <c r="H251" s="1422"/>
      <c r="I251" s="1422"/>
      <c r="J251" s="1422"/>
      <c r="K251" s="1422"/>
      <c r="L251" s="1422"/>
      <c r="M251" s="1422"/>
      <c r="N251" s="1422"/>
      <c r="O251" s="1422"/>
      <c r="P251" s="1422"/>
      <c r="Q251" s="1422"/>
      <c r="R251" s="1422"/>
      <c r="S251" s="1422"/>
      <c r="T251" s="1422"/>
      <c r="U251" s="1422"/>
      <c r="V251" s="1422"/>
      <c r="W251" s="1422"/>
      <c r="X251" s="1422"/>
      <c r="Y251" s="1422"/>
      <c r="Z251" s="1422"/>
      <c r="AA251" s="1422"/>
      <c r="AB251" s="1422"/>
      <c r="AC251" s="1422"/>
      <c r="AD251" s="1422"/>
      <c r="AE251" s="1422"/>
      <c r="AF251" s="1422"/>
      <c r="AG251" s="1422"/>
      <c r="AH251" s="1422"/>
      <c r="AI251" s="1422"/>
      <c r="AJ251" s="1422"/>
      <c r="AK251" s="1422"/>
      <c r="AL251" s="1422"/>
      <c r="AM251" s="1422"/>
      <c r="AN251" s="1422"/>
      <c r="AO251" s="1422"/>
      <c r="AP251" s="1422"/>
      <c r="AQ251" s="1422"/>
      <c r="AR251" s="1422"/>
      <c r="AS251" s="1422"/>
      <c r="AT251" s="1422"/>
      <c r="AU251" s="1422"/>
      <c r="AV251" s="1422"/>
      <c r="AW251" s="1422"/>
      <c r="AX251" s="1422"/>
      <c r="AY251" s="1422"/>
      <c r="AZ251" s="1422"/>
      <c r="BA251" s="1422"/>
      <c r="BB251" s="1422"/>
      <c r="BC251" s="1422"/>
      <c r="BD251" s="1422"/>
      <c r="BE251" s="1422"/>
      <c r="BF251" s="1422"/>
      <c r="BG251" s="1422"/>
      <c r="BH251" s="1422"/>
      <c r="BI251" s="1422"/>
      <c r="BJ251" s="1422"/>
      <c r="BK251" s="1422"/>
      <c r="BL251" s="1422"/>
      <c r="BM251" s="1422"/>
      <c r="BN251" s="1422"/>
      <c r="BO251" s="1422"/>
      <c r="BP251" s="1422"/>
      <c r="BQ251" s="1422"/>
      <c r="BR251" s="1422"/>
      <c r="BS251" s="1422"/>
      <c r="BT251" s="1422"/>
      <c r="BU251" s="1422"/>
      <c r="BV251" s="1422"/>
      <c r="BW251" s="1422"/>
      <c r="BX251" s="1422"/>
      <c r="BY251" s="1422"/>
      <c r="BZ251" s="1422"/>
      <c r="CA251" s="1422"/>
    </row>
    <row r="252" spans="1:79" x14ac:dyDescent="0.3">
      <c r="A252" s="1422"/>
      <c r="B252" s="1422"/>
      <c r="C252" s="1422"/>
      <c r="D252" s="1422"/>
      <c r="E252" s="1422"/>
      <c r="F252" s="1422"/>
      <c r="G252" s="1422"/>
      <c r="H252" s="1422"/>
      <c r="I252" s="1422"/>
      <c r="J252" s="1422"/>
      <c r="K252" s="1422"/>
      <c r="L252" s="1422"/>
      <c r="M252" s="1422"/>
      <c r="N252" s="1422"/>
      <c r="O252" s="1422"/>
      <c r="P252" s="1422"/>
      <c r="Q252" s="1422"/>
      <c r="R252" s="1422"/>
      <c r="S252" s="1422"/>
      <c r="T252" s="1422"/>
      <c r="U252" s="1422"/>
      <c r="V252" s="1422"/>
      <c r="W252" s="1422"/>
      <c r="X252" s="1422"/>
      <c r="Y252" s="1422"/>
      <c r="Z252" s="1422"/>
      <c r="AA252" s="1422"/>
      <c r="AB252" s="1422"/>
      <c r="AC252" s="1422"/>
      <c r="AD252" s="1422"/>
      <c r="AE252" s="1422"/>
      <c r="AF252" s="1422"/>
      <c r="AG252" s="1422"/>
      <c r="AH252" s="1422"/>
      <c r="AI252" s="1422"/>
      <c r="AJ252" s="1422"/>
      <c r="AK252" s="1422"/>
      <c r="AL252" s="1422"/>
      <c r="AM252" s="1422"/>
      <c r="AN252" s="1422"/>
      <c r="AO252" s="1422"/>
      <c r="AP252" s="1422"/>
      <c r="AQ252" s="1422"/>
      <c r="AR252" s="1422"/>
      <c r="AS252" s="1422"/>
      <c r="AT252" s="1422"/>
      <c r="AU252" s="1422"/>
      <c r="AV252" s="1422"/>
      <c r="AW252" s="1422"/>
      <c r="AX252" s="1422"/>
      <c r="AY252" s="1422"/>
      <c r="AZ252" s="1422"/>
      <c r="BA252" s="1422"/>
      <c r="BB252" s="1422"/>
      <c r="BC252" s="1422"/>
      <c r="BD252" s="1422"/>
      <c r="BE252" s="1422"/>
      <c r="BF252" s="1422"/>
      <c r="BG252" s="1422"/>
      <c r="BH252" s="1422"/>
      <c r="BI252" s="1422"/>
      <c r="BJ252" s="1422"/>
      <c r="BK252" s="1422"/>
      <c r="BL252" s="1422"/>
      <c r="BM252" s="1422"/>
      <c r="BN252" s="1422"/>
      <c r="BO252" s="1422"/>
      <c r="BP252" s="1422"/>
      <c r="BQ252" s="1422"/>
      <c r="BR252" s="1422"/>
      <c r="BS252" s="1422"/>
      <c r="BT252" s="1422"/>
      <c r="BU252" s="1422"/>
      <c r="BV252" s="1422"/>
      <c r="BW252" s="1422"/>
      <c r="BX252" s="1422"/>
      <c r="BY252" s="1422"/>
      <c r="BZ252" s="1422"/>
      <c r="CA252" s="1422"/>
    </row>
    <row r="253" spans="1:79" x14ac:dyDescent="0.3">
      <c r="A253" s="1422"/>
      <c r="B253" s="1422"/>
      <c r="C253" s="1422"/>
      <c r="D253" s="1422"/>
      <c r="E253" s="1422"/>
      <c r="F253" s="1422"/>
      <c r="G253" s="1422"/>
      <c r="H253" s="1422"/>
      <c r="I253" s="1422"/>
      <c r="J253" s="1422"/>
      <c r="K253" s="1422"/>
      <c r="L253" s="1422"/>
      <c r="M253" s="1422"/>
      <c r="N253" s="1422"/>
      <c r="O253" s="1422"/>
      <c r="P253" s="1422"/>
      <c r="Q253" s="1422"/>
      <c r="R253" s="1422"/>
      <c r="S253" s="1422"/>
      <c r="T253" s="1422"/>
      <c r="U253" s="1422"/>
      <c r="V253" s="1422"/>
      <c r="W253" s="1422"/>
      <c r="X253" s="1422"/>
      <c r="Y253" s="1422"/>
      <c r="Z253" s="1422"/>
      <c r="AA253" s="1422"/>
      <c r="AB253" s="1422"/>
      <c r="AC253" s="1422"/>
      <c r="AD253" s="1422"/>
      <c r="AE253" s="1422"/>
      <c r="AF253" s="1422"/>
      <c r="AG253" s="1422"/>
      <c r="AH253" s="1422"/>
      <c r="AI253" s="1422"/>
      <c r="AJ253" s="1422"/>
      <c r="AK253" s="1422"/>
      <c r="AL253" s="1422"/>
      <c r="AM253" s="1422"/>
      <c r="AN253" s="1422"/>
      <c r="AO253" s="1422"/>
      <c r="AP253" s="1422"/>
      <c r="AQ253" s="1422"/>
      <c r="AR253" s="1422"/>
      <c r="AS253" s="1422"/>
      <c r="AT253" s="1422"/>
      <c r="AU253" s="1422"/>
      <c r="AV253" s="1422"/>
      <c r="AW253" s="1422"/>
      <c r="AX253" s="1422"/>
      <c r="AY253" s="1422"/>
      <c r="AZ253" s="1422"/>
      <c r="BA253" s="1422"/>
      <c r="BB253" s="1422"/>
      <c r="BC253" s="1422"/>
      <c r="BD253" s="1422"/>
      <c r="BE253" s="1422"/>
      <c r="BF253" s="1422"/>
      <c r="BG253" s="1422"/>
      <c r="BH253" s="1422"/>
      <c r="BI253" s="1422"/>
      <c r="BJ253" s="1422"/>
      <c r="BK253" s="1422"/>
      <c r="BL253" s="1422"/>
      <c r="BM253" s="1422"/>
      <c r="BN253" s="1422"/>
      <c r="BO253" s="1422"/>
      <c r="BP253" s="1422"/>
      <c r="BQ253" s="1422"/>
      <c r="BR253" s="1422"/>
      <c r="BS253" s="1422"/>
      <c r="BT253" s="1422"/>
      <c r="BU253" s="1422"/>
      <c r="BV253" s="1422"/>
      <c r="BW253" s="1422"/>
      <c r="BX253" s="1422"/>
      <c r="BY253" s="1422"/>
      <c r="BZ253" s="1422"/>
      <c r="CA253" s="1422"/>
    </row>
    <row r="254" spans="1:79" x14ac:dyDescent="0.3">
      <c r="A254" s="1422"/>
      <c r="B254" s="1422"/>
      <c r="C254" s="1422"/>
      <c r="D254" s="1422"/>
      <c r="E254" s="1422"/>
      <c r="F254" s="1422"/>
      <c r="G254" s="1422"/>
      <c r="H254" s="1422"/>
      <c r="I254" s="1422"/>
      <c r="J254" s="1422"/>
      <c r="K254" s="1422"/>
      <c r="L254" s="1422"/>
      <c r="M254" s="1422"/>
      <c r="N254" s="1422"/>
      <c r="O254" s="1422"/>
      <c r="P254" s="1422"/>
      <c r="Q254" s="1422"/>
      <c r="R254" s="1422"/>
      <c r="S254" s="1422"/>
      <c r="T254" s="1422"/>
      <c r="U254" s="1422"/>
      <c r="V254" s="1422"/>
      <c r="W254" s="1422"/>
      <c r="X254" s="1422"/>
      <c r="Y254" s="1422"/>
      <c r="Z254" s="1422"/>
      <c r="AA254" s="1422"/>
      <c r="AB254" s="1422"/>
      <c r="AC254" s="1422"/>
      <c r="AD254" s="1422"/>
      <c r="AE254" s="1422"/>
      <c r="AF254" s="1422"/>
      <c r="AG254" s="1422"/>
      <c r="AH254" s="1422"/>
      <c r="AI254" s="1422"/>
      <c r="AJ254" s="1422"/>
      <c r="AK254" s="1422"/>
      <c r="AL254" s="1422"/>
      <c r="AM254" s="1422"/>
      <c r="AN254" s="1422"/>
      <c r="AO254" s="1422"/>
      <c r="AP254" s="1422"/>
      <c r="AQ254" s="1422"/>
      <c r="AR254" s="1422"/>
      <c r="AS254" s="1422"/>
      <c r="AT254" s="1422"/>
      <c r="AU254" s="1422"/>
      <c r="AV254" s="1422"/>
      <c r="AW254" s="1422"/>
      <c r="AX254" s="1422"/>
      <c r="AY254" s="1422"/>
      <c r="AZ254" s="1422"/>
      <c r="BA254" s="1422"/>
      <c r="BB254" s="1422"/>
      <c r="BC254" s="1422"/>
      <c r="BD254" s="1422"/>
      <c r="BE254" s="1422"/>
      <c r="BF254" s="1422"/>
      <c r="BG254" s="1422"/>
      <c r="BH254" s="1422"/>
      <c r="BI254" s="1422"/>
      <c r="BJ254" s="1422"/>
      <c r="BK254" s="1422"/>
      <c r="BL254" s="1422"/>
      <c r="BM254" s="1422"/>
      <c r="BN254" s="1422"/>
      <c r="BO254" s="1422"/>
      <c r="BP254" s="1422"/>
      <c r="BQ254" s="1422"/>
      <c r="BR254" s="1422"/>
      <c r="BS254" s="1422"/>
      <c r="BT254" s="1422"/>
      <c r="BU254" s="1422"/>
      <c r="BV254" s="1422"/>
      <c r="BW254" s="1422"/>
      <c r="BX254" s="1422"/>
      <c r="BY254" s="1422"/>
      <c r="BZ254" s="1422"/>
      <c r="CA254" s="1422"/>
    </row>
    <row r="255" spans="1:79" x14ac:dyDescent="0.3">
      <c r="A255" s="1422"/>
      <c r="B255" s="1422"/>
      <c r="C255" s="1422"/>
      <c r="D255" s="1422"/>
      <c r="E255" s="1422"/>
      <c r="F255" s="1422"/>
      <c r="G255" s="1422"/>
      <c r="H255" s="1422"/>
      <c r="I255" s="1422"/>
      <c r="J255" s="1422"/>
      <c r="K255" s="1422"/>
      <c r="L255" s="1422"/>
      <c r="M255" s="1422"/>
      <c r="N255" s="1422"/>
      <c r="O255" s="1422"/>
      <c r="P255" s="1422"/>
      <c r="Q255" s="1422"/>
      <c r="R255" s="1422"/>
      <c r="S255" s="1422"/>
      <c r="T255" s="1422"/>
      <c r="U255" s="1422"/>
      <c r="V255" s="1422"/>
      <c r="W255" s="1422"/>
      <c r="X255" s="1422"/>
      <c r="Y255" s="1422"/>
      <c r="Z255" s="1422"/>
      <c r="AA255" s="1422"/>
      <c r="AB255" s="1422"/>
      <c r="AC255" s="1422"/>
      <c r="AD255" s="1422"/>
      <c r="AE255" s="1422"/>
      <c r="AF255" s="1422"/>
      <c r="AG255" s="1422"/>
      <c r="AH255" s="1422"/>
      <c r="AI255" s="1422"/>
      <c r="AJ255" s="1422"/>
      <c r="AK255" s="1422"/>
      <c r="AL255" s="1422"/>
      <c r="AM255" s="1422"/>
      <c r="AN255" s="1422"/>
      <c r="AO255" s="1422"/>
      <c r="AP255" s="1422"/>
      <c r="AQ255" s="1422"/>
      <c r="AR255" s="1422"/>
      <c r="AS255" s="1422"/>
      <c r="AT255" s="1422"/>
      <c r="AU255" s="1422"/>
      <c r="AV255" s="1422"/>
      <c r="AW255" s="1422"/>
      <c r="AX255" s="1422"/>
      <c r="AY255" s="1422"/>
      <c r="AZ255" s="1422"/>
      <c r="BA255" s="1422"/>
      <c r="BB255" s="1422"/>
      <c r="BC255" s="1422"/>
      <c r="BD255" s="1422"/>
      <c r="BE255" s="1422"/>
      <c r="BF255" s="1422"/>
      <c r="BG255" s="1422"/>
      <c r="BH255" s="1422"/>
      <c r="BI255" s="1422"/>
      <c r="BJ255" s="1422"/>
      <c r="BK255" s="1422"/>
      <c r="BL255" s="1422"/>
      <c r="BM255" s="1422"/>
      <c r="BN255" s="1422"/>
      <c r="BO255" s="1422"/>
      <c r="BP255" s="1422"/>
      <c r="BQ255" s="1422"/>
      <c r="BR255" s="1422"/>
      <c r="BS255" s="1422"/>
      <c r="BT255" s="1422"/>
      <c r="BU255" s="1422"/>
      <c r="BV255" s="1422"/>
      <c r="BW255" s="1422"/>
      <c r="BX255" s="1422"/>
      <c r="BY255" s="1422"/>
      <c r="BZ255" s="1422"/>
      <c r="CA255" s="1422"/>
    </row>
    <row r="256" spans="1:79" x14ac:dyDescent="0.3">
      <c r="A256" s="1422"/>
      <c r="B256" s="1422"/>
      <c r="C256" s="1422"/>
      <c r="D256" s="1422"/>
      <c r="E256" s="1422"/>
      <c r="F256" s="1422"/>
      <c r="G256" s="1422"/>
      <c r="H256" s="1422"/>
      <c r="I256" s="1422"/>
      <c r="J256" s="1422"/>
      <c r="K256" s="1422"/>
      <c r="L256" s="1422"/>
      <c r="M256" s="1422"/>
      <c r="N256" s="1422"/>
      <c r="O256" s="1422"/>
      <c r="P256" s="1422"/>
      <c r="Q256" s="1422"/>
      <c r="R256" s="1422"/>
      <c r="S256" s="1422"/>
      <c r="T256" s="1422"/>
      <c r="U256" s="1422"/>
      <c r="V256" s="1422"/>
      <c r="W256" s="1422"/>
      <c r="X256" s="1422"/>
      <c r="Y256" s="1422"/>
      <c r="Z256" s="1422"/>
      <c r="AA256" s="1422"/>
      <c r="AB256" s="1422"/>
      <c r="AC256" s="1422"/>
      <c r="AD256" s="1422"/>
      <c r="AE256" s="1422"/>
      <c r="AF256" s="1422"/>
      <c r="AG256" s="1422"/>
      <c r="AH256" s="1422"/>
      <c r="AI256" s="1422"/>
      <c r="AJ256" s="1422"/>
      <c r="AK256" s="1422"/>
      <c r="AL256" s="1422"/>
      <c r="AM256" s="1422"/>
      <c r="AN256" s="1422"/>
      <c r="AO256" s="1422"/>
      <c r="AP256" s="1422"/>
      <c r="AQ256" s="1422"/>
      <c r="AR256" s="1422"/>
      <c r="AS256" s="1422"/>
      <c r="AT256" s="1422"/>
      <c r="AU256" s="1422"/>
      <c r="AV256" s="1422"/>
      <c r="AW256" s="1422"/>
      <c r="AX256" s="1422"/>
      <c r="AY256" s="1422"/>
      <c r="AZ256" s="1422"/>
      <c r="BA256" s="1422"/>
      <c r="BB256" s="1422"/>
      <c r="BC256" s="1422"/>
      <c r="BD256" s="1422"/>
      <c r="BE256" s="1422"/>
      <c r="BF256" s="1422"/>
      <c r="BG256" s="1422"/>
      <c r="BH256" s="1422"/>
      <c r="BI256" s="1422"/>
      <c r="BJ256" s="1422"/>
      <c r="BK256" s="1422"/>
      <c r="BL256" s="1422"/>
      <c r="BM256" s="1422"/>
      <c r="BN256" s="1422"/>
      <c r="BO256" s="1422"/>
      <c r="BP256" s="1422"/>
      <c r="BQ256" s="1422"/>
      <c r="BR256" s="1422"/>
      <c r="BS256" s="1422"/>
      <c r="BT256" s="1422"/>
      <c r="BU256" s="1422"/>
      <c r="BV256" s="1422"/>
      <c r="BW256" s="1422"/>
      <c r="BX256" s="1422"/>
      <c r="BY256" s="1422"/>
      <c r="BZ256" s="1422"/>
      <c r="CA256" s="1422"/>
    </row>
    <row r="257" spans="1:79" x14ac:dyDescent="0.3">
      <c r="A257" s="1422"/>
      <c r="B257" s="1422"/>
      <c r="C257" s="1422"/>
      <c r="D257" s="1422"/>
      <c r="E257" s="1422"/>
      <c r="F257" s="1422"/>
      <c r="G257" s="1422"/>
      <c r="H257" s="1422"/>
      <c r="I257" s="1422"/>
      <c r="J257" s="1422"/>
      <c r="K257" s="1422"/>
      <c r="L257" s="1422"/>
      <c r="M257" s="1422"/>
      <c r="N257" s="1422"/>
      <c r="O257" s="1422"/>
      <c r="P257" s="1422"/>
      <c r="Q257" s="1422"/>
      <c r="R257" s="1422"/>
      <c r="S257" s="1422"/>
      <c r="T257" s="1422"/>
      <c r="U257" s="1422"/>
      <c r="V257" s="1422"/>
      <c r="W257" s="1422"/>
      <c r="X257" s="1422"/>
      <c r="Y257" s="1422"/>
      <c r="Z257" s="1422"/>
      <c r="AA257" s="1422"/>
      <c r="AB257" s="1422"/>
      <c r="AC257" s="1422"/>
      <c r="AD257" s="1422"/>
      <c r="AE257" s="1422"/>
      <c r="AF257" s="1422"/>
      <c r="AG257" s="1422"/>
      <c r="AH257" s="1422"/>
      <c r="AI257" s="1422"/>
      <c r="AJ257" s="1422"/>
      <c r="AK257" s="1422"/>
      <c r="AL257" s="1422"/>
      <c r="AM257" s="1422"/>
      <c r="AN257" s="1422"/>
      <c r="AO257" s="1422"/>
      <c r="AP257" s="1422"/>
      <c r="AQ257" s="1422"/>
      <c r="AR257" s="1422"/>
      <c r="AS257" s="1422"/>
      <c r="AT257" s="1422"/>
      <c r="AU257" s="1422"/>
      <c r="AV257" s="1422"/>
      <c r="AW257" s="1422"/>
      <c r="AX257" s="1422"/>
      <c r="AY257" s="1422"/>
      <c r="AZ257" s="1422"/>
      <c r="BA257" s="1422"/>
      <c r="BB257" s="1422"/>
      <c r="BC257" s="1422"/>
      <c r="BD257" s="1422"/>
      <c r="BE257" s="1422"/>
      <c r="BF257" s="1422"/>
      <c r="BG257" s="1422"/>
      <c r="BH257" s="1422"/>
      <c r="BI257" s="1422"/>
      <c r="BJ257" s="1422"/>
      <c r="BK257" s="1422"/>
      <c r="BL257" s="1422"/>
      <c r="BM257" s="1422"/>
      <c r="BN257" s="1422"/>
      <c r="BO257" s="1422"/>
      <c r="BP257" s="1422"/>
      <c r="BQ257" s="1422"/>
      <c r="BR257" s="1422"/>
      <c r="BS257" s="1422"/>
      <c r="BT257" s="1422"/>
      <c r="BU257" s="1422"/>
      <c r="BV257" s="1422"/>
      <c r="BW257" s="1422"/>
      <c r="BX257" s="1422"/>
      <c r="BY257" s="1422"/>
      <c r="BZ257" s="1422"/>
      <c r="CA257" s="1422"/>
    </row>
    <row r="258" spans="1:79" x14ac:dyDescent="0.3">
      <c r="A258" s="1422"/>
      <c r="B258" s="1422"/>
      <c r="C258" s="1422"/>
      <c r="D258" s="1422"/>
      <c r="E258" s="1422"/>
      <c r="F258" s="1422"/>
      <c r="G258" s="1422"/>
      <c r="H258" s="1422"/>
      <c r="I258" s="1422"/>
      <c r="J258" s="1422"/>
      <c r="K258" s="1422"/>
      <c r="L258" s="1422"/>
      <c r="M258" s="1422"/>
      <c r="N258" s="1422"/>
      <c r="O258" s="1422"/>
      <c r="P258" s="1422"/>
      <c r="Q258" s="1422"/>
      <c r="R258" s="1422"/>
      <c r="S258" s="1422"/>
      <c r="T258" s="1422"/>
      <c r="U258" s="1422"/>
      <c r="V258" s="1422"/>
      <c r="W258" s="1422"/>
      <c r="X258" s="1422"/>
      <c r="Y258" s="1422"/>
      <c r="Z258" s="1422"/>
      <c r="AA258" s="1422"/>
      <c r="AB258" s="1422"/>
      <c r="AC258" s="1422"/>
      <c r="AD258" s="1422"/>
      <c r="AE258" s="1422"/>
      <c r="AF258" s="1422"/>
      <c r="AG258" s="1422"/>
      <c r="AH258" s="1422"/>
      <c r="AI258" s="1422"/>
      <c r="AJ258" s="1422"/>
      <c r="AK258" s="1422"/>
      <c r="AL258" s="1422"/>
      <c r="AM258" s="1422"/>
      <c r="AN258" s="1422"/>
      <c r="AO258" s="1422"/>
      <c r="AP258" s="1422"/>
      <c r="AQ258" s="1422"/>
      <c r="AR258" s="1422"/>
      <c r="AS258" s="1422"/>
      <c r="AT258" s="1422"/>
      <c r="AU258" s="1422"/>
      <c r="AV258" s="1422"/>
      <c r="AW258" s="1422"/>
      <c r="AX258" s="1422"/>
      <c r="AY258" s="1422"/>
      <c r="AZ258" s="1422"/>
      <c r="BA258" s="1422"/>
      <c r="BB258" s="1422"/>
      <c r="BC258" s="1422"/>
      <c r="BD258" s="1422"/>
      <c r="BE258" s="1422"/>
      <c r="BF258" s="1422"/>
      <c r="BG258" s="1422"/>
      <c r="BH258" s="1422"/>
      <c r="BI258" s="1422"/>
      <c r="BJ258" s="1422"/>
      <c r="BK258" s="1422"/>
      <c r="BL258" s="1422"/>
      <c r="BM258" s="1422"/>
      <c r="BN258" s="1422"/>
      <c r="BO258" s="1422"/>
      <c r="BP258" s="1422"/>
      <c r="BQ258" s="1422"/>
      <c r="BR258" s="1422"/>
      <c r="BS258" s="1422"/>
      <c r="BT258" s="1422"/>
      <c r="BU258" s="1422"/>
      <c r="BV258" s="1422"/>
      <c r="BW258" s="1422"/>
      <c r="BX258" s="1422"/>
      <c r="BY258" s="1422"/>
      <c r="BZ258" s="1422"/>
      <c r="CA258" s="1422"/>
    </row>
    <row r="259" spans="1:79" x14ac:dyDescent="0.3">
      <c r="A259" s="1422"/>
      <c r="B259" s="1422"/>
      <c r="C259" s="1422"/>
      <c r="D259" s="1422"/>
      <c r="E259" s="1422"/>
      <c r="F259" s="1422"/>
      <c r="G259" s="1422"/>
      <c r="H259" s="1422"/>
      <c r="I259" s="1422"/>
      <c r="J259" s="1422"/>
      <c r="K259" s="1422"/>
      <c r="L259" s="1422"/>
      <c r="M259" s="1422"/>
      <c r="N259" s="1422"/>
      <c r="O259" s="1422"/>
      <c r="P259" s="1422"/>
      <c r="Q259" s="1422"/>
      <c r="R259" s="1422"/>
      <c r="S259" s="1422"/>
      <c r="T259" s="1422"/>
      <c r="U259" s="1422"/>
      <c r="V259" s="1422"/>
      <c r="W259" s="1422"/>
      <c r="X259" s="1422"/>
      <c r="Y259" s="1422"/>
      <c r="Z259" s="1422"/>
      <c r="AA259" s="1422"/>
      <c r="AB259" s="1422"/>
      <c r="AC259" s="1422"/>
      <c r="AD259" s="1422"/>
      <c r="AE259" s="1422"/>
      <c r="AF259" s="1422"/>
      <c r="AG259" s="1422"/>
      <c r="AH259" s="1422"/>
      <c r="AI259" s="1422"/>
      <c r="AJ259" s="1422"/>
      <c r="AK259" s="1422"/>
      <c r="AL259" s="1422"/>
      <c r="AM259" s="1422"/>
      <c r="AN259" s="1422"/>
      <c r="AO259" s="1422"/>
      <c r="AP259" s="1422"/>
      <c r="AQ259" s="1422"/>
      <c r="AR259" s="1422"/>
      <c r="AS259" s="1422"/>
      <c r="AT259" s="1422"/>
      <c r="AU259" s="1422"/>
      <c r="AV259" s="1422"/>
      <c r="AW259" s="1422"/>
      <c r="AX259" s="1422"/>
      <c r="AY259" s="1422"/>
      <c r="AZ259" s="1422"/>
      <c r="BA259" s="1422"/>
      <c r="BB259" s="1422"/>
      <c r="BC259" s="1422"/>
      <c r="BD259" s="1422"/>
      <c r="BE259" s="1422"/>
      <c r="BF259" s="1422"/>
      <c r="BG259" s="1422"/>
      <c r="BH259" s="1422"/>
      <c r="BI259" s="1422"/>
      <c r="BJ259" s="1422"/>
      <c r="BK259" s="1422"/>
      <c r="BL259" s="1422"/>
      <c r="BM259" s="1422"/>
      <c r="BN259" s="1422"/>
      <c r="BO259" s="1422"/>
      <c r="BP259" s="1422"/>
      <c r="BQ259" s="1422"/>
      <c r="BR259" s="1422"/>
      <c r="BS259" s="1422"/>
      <c r="BT259" s="1422"/>
      <c r="BU259" s="1422"/>
      <c r="BV259" s="1422"/>
      <c r="BW259" s="1422"/>
      <c r="BX259" s="1422"/>
      <c r="BY259" s="1422"/>
      <c r="BZ259" s="1422"/>
      <c r="CA259" s="1422"/>
    </row>
    <row r="260" spans="1:79" x14ac:dyDescent="0.3">
      <c r="A260" s="1422"/>
      <c r="B260" s="1422"/>
      <c r="C260" s="1422"/>
      <c r="D260" s="1422"/>
      <c r="E260" s="1422"/>
      <c r="F260" s="1422"/>
      <c r="G260" s="1422"/>
      <c r="H260" s="1422"/>
      <c r="I260" s="1422"/>
      <c r="J260" s="1422"/>
      <c r="K260" s="1422"/>
      <c r="L260" s="1422"/>
      <c r="M260" s="1422"/>
      <c r="N260" s="1422"/>
      <c r="O260" s="1422"/>
      <c r="P260" s="1422"/>
      <c r="Q260" s="1422"/>
      <c r="R260" s="1422"/>
      <c r="S260" s="1422"/>
      <c r="T260" s="1422"/>
      <c r="U260" s="1422"/>
      <c r="V260" s="1422"/>
      <c r="W260" s="1422"/>
      <c r="X260" s="1422"/>
      <c r="Y260" s="1422"/>
      <c r="Z260" s="1422"/>
      <c r="AA260" s="1422"/>
      <c r="AB260" s="1422"/>
      <c r="AC260" s="1422"/>
      <c r="AD260" s="1422"/>
      <c r="AE260" s="1422"/>
      <c r="AF260" s="1422"/>
      <c r="AG260" s="1422"/>
      <c r="AH260" s="1422"/>
      <c r="AI260" s="1422"/>
      <c r="AJ260" s="1422"/>
      <c r="AK260" s="1422"/>
      <c r="AL260" s="1422"/>
      <c r="AM260" s="1422"/>
      <c r="AN260" s="1422"/>
      <c r="AO260" s="1422"/>
      <c r="AP260" s="1422"/>
      <c r="AQ260" s="1422"/>
      <c r="AR260" s="1422"/>
      <c r="AS260" s="1422"/>
      <c r="AT260" s="1422"/>
      <c r="AU260" s="1422"/>
      <c r="AV260" s="1422"/>
      <c r="AW260" s="1422"/>
      <c r="AX260" s="1422"/>
      <c r="AY260" s="1422"/>
      <c r="AZ260" s="1422"/>
      <c r="BA260" s="1422"/>
      <c r="BB260" s="1422"/>
      <c r="BC260" s="1422"/>
      <c r="BD260" s="1422"/>
      <c r="BE260" s="1422"/>
      <c r="BF260" s="1422"/>
      <c r="BG260" s="1422"/>
      <c r="BH260" s="1422"/>
      <c r="BI260" s="1422"/>
      <c r="BJ260" s="1422"/>
      <c r="BK260" s="1422"/>
      <c r="BL260" s="1422"/>
      <c r="BM260" s="1422"/>
      <c r="BN260" s="1422"/>
      <c r="BO260" s="1422"/>
      <c r="BP260" s="1422"/>
      <c r="BQ260" s="1422"/>
      <c r="BR260" s="1422"/>
      <c r="BS260" s="1422"/>
      <c r="BT260" s="1422"/>
      <c r="BU260" s="1422"/>
      <c r="BV260" s="1422"/>
      <c r="BW260" s="1422"/>
      <c r="BX260" s="1422"/>
      <c r="BY260" s="1422"/>
      <c r="BZ260" s="1422"/>
      <c r="CA260" s="1422"/>
    </row>
    <row r="261" spans="1:79" x14ac:dyDescent="0.3">
      <c r="A261" s="1422"/>
      <c r="B261" s="1422"/>
      <c r="C261" s="1422"/>
      <c r="D261" s="1422"/>
      <c r="E261" s="1422"/>
      <c r="F261" s="1422"/>
      <c r="G261" s="1422"/>
      <c r="H261" s="1422"/>
      <c r="I261" s="1422"/>
      <c r="J261" s="1422"/>
      <c r="K261" s="1422"/>
      <c r="L261" s="1422"/>
      <c r="M261" s="1422"/>
      <c r="N261" s="1422"/>
      <c r="O261" s="1422"/>
      <c r="P261" s="1422"/>
      <c r="Q261" s="1422"/>
      <c r="R261" s="1422"/>
      <c r="S261" s="1422"/>
      <c r="T261" s="1422"/>
      <c r="U261" s="1422"/>
      <c r="V261" s="1422"/>
      <c r="W261" s="1422"/>
      <c r="X261" s="1422"/>
      <c r="Y261" s="1422"/>
      <c r="Z261" s="1422"/>
      <c r="AA261" s="1422"/>
      <c r="AB261" s="1422"/>
      <c r="AC261" s="1422"/>
      <c r="AD261" s="1422"/>
      <c r="AE261" s="1422"/>
      <c r="AF261" s="1422"/>
      <c r="AG261" s="1422"/>
      <c r="AH261" s="1422"/>
      <c r="AI261" s="1422"/>
      <c r="AJ261" s="1422"/>
      <c r="AK261" s="1422"/>
      <c r="AL261" s="1422"/>
      <c r="AM261" s="1422"/>
      <c r="AN261" s="1422"/>
      <c r="AO261" s="1422"/>
      <c r="AP261" s="1422"/>
      <c r="AQ261" s="1422"/>
      <c r="AR261" s="1422"/>
      <c r="AS261" s="1422"/>
      <c r="AT261" s="1422"/>
      <c r="AU261" s="1422"/>
      <c r="AV261" s="1422"/>
      <c r="AW261" s="1422"/>
      <c r="AX261" s="1422"/>
      <c r="AY261" s="1422"/>
      <c r="AZ261" s="1422"/>
      <c r="BA261" s="1422"/>
      <c r="BB261" s="1422"/>
      <c r="BC261" s="1422"/>
      <c r="BD261" s="1422"/>
      <c r="BE261" s="1422"/>
      <c r="BF261" s="1422"/>
      <c r="BG261" s="1422"/>
      <c r="BH261" s="1422"/>
      <c r="BI261" s="1422"/>
      <c r="BJ261" s="1422"/>
      <c r="BK261" s="1422"/>
      <c r="BL261" s="1422"/>
      <c r="BM261" s="1422"/>
      <c r="BN261" s="1422"/>
      <c r="BO261" s="1422"/>
      <c r="BP261" s="1422"/>
      <c r="BQ261" s="1422"/>
      <c r="BR261" s="1422"/>
      <c r="BS261" s="1422"/>
      <c r="BT261" s="1422"/>
      <c r="BU261" s="1422"/>
      <c r="BV261" s="1422"/>
      <c r="BW261" s="1422"/>
      <c r="BX261" s="1422"/>
      <c r="BY261" s="1422"/>
      <c r="BZ261" s="1422"/>
      <c r="CA261" s="1422"/>
    </row>
    <row r="262" spans="1:79" x14ac:dyDescent="0.3">
      <c r="A262" s="1422"/>
      <c r="B262" s="1422"/>
      <c r="C262" s="1422"/>
      <c r="D262" s="1422"/>
      <c r="E262" s="1422"/>
      <c r="F262" s="1422"/>
      <c r="G262" s="1422"/>
      <c r="H262" s="1422"/>
      <c r="I262" s="1422"/>
      <c r="J262" s="1422"/>
      <c r="K262" s="1422"/>
      <c r="L262" s="1422"/>
      <c r="M262" s="1422"/>
      <c r="N262" s="1422"/>
      <c r="O262" s="1422"/>
      <c r="P262" s="1422"/>
      <c r="Q262" s="1422"/>
      <c r="R262" s="1422"/>
      <c r="S262" s="1422"/>
      <c r="T262" s="1422"/>
      <c r="U262" s="1422"/>
      <c r="V262" s="1422"/>
      <c r="W262" s="1422"/>
      <c r="X262" s="1422"/>
      <c r="Y262" s="1422"/>
      <c r="Z262" s="1422"/>
      <c r="AA262" s="1422"/>
      <c r="AB262" s="1422"/>
      <c r="AC262" s="1422"/>
      <c r="AD262" s="1422"/>
      <c r="AE262" s="1422"/>
      <c r="AF262" s="1422"/>
      <c r="AG262" s="1422"/>
      <c r="AH262" s="1422"/>
      <c r="AI262" s="1422"/>
      <c r="AJ262" s="1422"/>
      <c r="AK262" s="1422"/>
      <c r="AL262" s="1422"/>
      <c r="AM262" s="1422"/>
      <c r="AN262" s="1422"/>
      <c r="AO262" s="1422"/>
      <c r="AP262" s="1422"/>
      <c r="AQ262" s="1422"/>
      <c r="AR262" s="1422"/>
      <c r="AS262" s="1422"/>
      <c r="AT262" s="1422"/>
      <c r="AU262" s="1422"/>
      <c r="AV262" s="1422"/>
      <c r="AW262" s="1422"/>
      <c r="AX262" s="1422"/>
      <c r="AY262" s="1422"/>
      <c r="AZ262" s="1422"/>
      <c r="BA262" s="1422"/>
      <c r="BB262" s="1422"/>
      <c r="BC262" s="1422"/>
      <c r="BD262" s="1422"/>
      <c r="BE262" s="1422"/>
      <c r="BF262" s="1422"/>
      <c r="BG262" s="1422"/>
      <c r="BH262" s="1422"/>
      <c r="BI262" s="1422"/>
      <c r="BJ262" s="1422"/>
      <c r="BK262" s="1422"/>
      <c r="BL262" s="1422"/>
      <c r="BM262" s="1422"/>
      <c r="BN262" s="1422"/>
      <c r="BO262" s="1422"/>
      <c r="BP262" s="1422"/>
      <c r="BQ262" s="1422"/>
      <c r="BR262" s="1422"/>
      <c r="BS262" s="1422"/>
      <c r="BT262" s="1422"/>
      <c r="BU262" s="1422"/>
      <c r="BV262" s="1422"/>
      <c r="BW262" s="1422"/>
      <c r="BX262" s="1422"/>
      <c r="BY262" s="1422"/>
      <c r="BZ262" s="1422"/>
      <c r="CA262" s="1422"/>
    </row>
    <row r="263" spans="1:79" x14ac:dyDescent="0.3">
      <c r="A263" s="1422"/>
      <c r="B263" s="1422"/>
      <c r="C263" s="1422"/>
      <c r="D263" s="1422"/>
      <c r="E263" s="1422"/>
      <c r="F263" s="1422"/>
      <c r="G263" s="1422"/>
      <c r="H263" s="1422"/>
      <c r="I263" s="1422"/>
      <c r="J263" s="1422"/>
      <c r="K263" s="1422"/>
      <c r="L263" s="1422"/>
      <c r="M263" s="1422"/>
      <c r="N263" s="1422"/>
      <c r="O263" s="1422"/>
      <c r="P263" s="1422"/>
      <c r="Q263" s="1422"/>
      <c r="R263" s="1422"/>
      <c r="S263" s="1422"/>
      <c r="T263" s="1422"/>
      <c r="U263" s="1422"/>
      <c r="V263" s="1422"/>
      <c r="W263" s="1422"/>
      <c r="X263" s="1422"/>
      <c r="Y263" s="1422"/>
      <c r="Z263" s="1422"/>
      <c r="AA263" s="1422"/>
      <c r="AB263" s="1422"/>
      <c r="AC263" s="1422"/>
      <c r="AD263" s="1422"/>
      <c r="AE263" s="1422"/>
      <c r="AF263" s="1422"/>
      <c r="AG263" s="1422"/>
      <c r="AH263" s="1422"/>
      <c r="AI263" s="1422"/>
      <c r="AJ263" s="1422"/>
      <c r="AK263" s="1422"/>
      <c r="AL263" s="1422"/>
      <c r="AM263" s="1422"/>
      <c r="AN263" s="1422"/>
      <c r="AO263" s="1422"/>
      <c r="AP263" s="1422"/>
      <c r="AQ263" s="1422"/>
      <c r="AR263" s="1422"/>
      <c r="AS263" s="1422"/>
      <c r="AT263" s="1422"/>
      <c r="AU263" s="1422"/>
      <c r="AV263" s="1422"/>
      <c r="AW263" s="1422"/>
      <c r="AX263" s="1422"/>
      <c r="AY263" s="1422"/>
      <c r="AZ263" s="1422"/>
      <c r="BA263" s="1422"/>
      <c r="BB263" s="1422"/>
      <c r="BC263" s="1422"/>
      <c r="BD263" s="1422"/>
      <c r="BE263" s="1422"/>
      <c r="BF263" s="1422"/>
      <c r="BG263" s="1422"/>
      <c r="BH263" s="1422"/>
      <c r="BI263" s="1422"/>
      <c r="BJ263" s="1422"/>
      <c r="BK263" s="1422"/>
      <c r="BL263" s="1422"/>
      <c r="BM263" s="1422"/>
      <c r="BN263" s="1422"/>
      <c r="BO263" s="1422"/>
      <c r="BP263" s="1422"/>
      <c r="BQ263" s="1422"/>
      <c r="BR263" s="1422"/>
      <c r="BS263" s="1422"/>
      <c r="BT263" s="1422"/>
      <c r="BU263" s="1422"/>
      <c r="BV263" s="1422"/>
      <c r="BW263" s="1422"/>
      <c r="BX263" s="1422"/>
      <c r="BY263" s="1422"/>
      <c r="BZ263" s="1422"/>
      <c r="CA263" s="1422"/>
    </row>
    <row r="264" spans="1:79" x14ac:dyDescent="0.3">
      <c r="A264" s="1422"/>
      <c r="B264" s="1422"/>
      <c r="C264" s="1422"/>
      <c r="D264" s="1422"/>
      <c r="E264" s="1422"/>
      <c r="F264" s="1422"/>
      <c r="G264" s="1422"/>
      <c r="H264" s="1422"/>
      <c r="I264" s="1422"/>
      <c r="J264" s="1422"/>
      <c r="K264" s="1422"/>
      <c r="L264" s="1422"/>
      <c r="M264" s="1422"/>
      <c r="N264" s="1422"/>
      <c r="O264" s="1422"/>
      <c r="P264" s="1422"/>
      <c r="Q264" s="1422"/>
      <c r="R264" s="1422"/>
      <c r="S264" s="1422"/>
      <c r="T264" s="1422"/>
      <c r="U264" s="1422"/>
      <c r="V264" s="1422"/>
      <c r="W264" s="1422"/>
      <c r="X264" s="1422"/>
      <c r="Y264" s="1422"/>
      <c r="Z264" s="1422"/>
      <c r="AA264" s="1422"/>
      <c r="AB264" s="1422"/>
      <c r="AC264" s="1422"/>
      <c r="AD264" s="1422"/>
      <c r="AE264" s="1422"/>
      <c r="AF264" s="1422"/>
      <c r="AG264" s="1422"/>
      <c r="AH264" s="1422"/>
      <c r="AI264" s="1422"/>
      <c r="AJ264" s="1422"/>
      <c r="AK264" s="1422"/>
      <c r="AL264" s="1422"/>
      <c r="AM264" s="1422"/>
      <c r="AN264" s="1422"/>
      <c r="AO264" s="1422"/>
      <c r="AP264" s="1422"/>
      <c r="AQ264" s="1422"/>
      <c r="AR264" s="1422"/>
      <c r="AS264" s="1422"/>
      <c r="AT264" s="1422"/>
      <c r="AU264" s="1422"/>
      <c r="AV264" s="1422"/>
      <c r="AW264" s="1422"/>
      <c r="AX264" s="1422"/>
      <c r="AY264" s="1422"/>
      <c r="AZ264" s="1422"/>
      <c r="BA264" s="1422"/>
      <c r="BB264" s="1422"/>
      <c r="BC264" s="1422"/>
      <c r="BD264" s="1422"/>
      <c r="BE264" s="1422"/>
      <c r="BF264" s="1422"/>
      <c r="BG264" s="1422"/>
      <c r="BH264" s="1422"/>
      <c r="BI264" s="1422"/>
      <c r="BJ264" s="1422"/>
      <c r="BK264" s="1422"/>
      <c r="BL264" s="1422"/>
      <c r="BM264" s="1422"/>
      <c r="BN264" s="1422"/>
      <c r="BO264" s="1422"/>
      <c r="BP264" s="1422"/>
      <c r="BQ264" s="1422"/>
      <c r="BR264" s="1422"/>
      <c r="BS264" s="1422"/>
      <c r="BT264" s="1422"/>
      <c r="BU264" s="1422"/>
      <c r="BV264" s="1422"/>
      <c r="BW264" s="1422"/>
      <c r="BX264" s="1422"/>
      <c r="BY264" s="1422"/>
      <c r="BZ264" s="1422"/>
      <c r="CA264" s="1422"/>
    </row>
    <row r="265" spans="1:79" x14ac:dyDescent="0.3">
      <c r="A265" s="1422"/>
      <c r="B265" s="1422"/>
      <c r="C265" s="1422"/>
      <c r="D265" s="1422"/>
      <c r="E265" s="1422"/>
      <c r="F265" s="1422"/>
      <c r="G265" s="1422"/>
      <c r="H265" s="1422"/>
      <c r="I265" s="1422"/>
      <c r="J265" s="1422"/>
      <c r="K265" s="1422"/>
      <c r="L265" s="1422"/>
      <c r="M265" s="1422"/>
      <c r="N265" s="1422"/>
      <c r="O265" s="1422"/>
      <c r="P265" s="1422"/>
      <c r="Q265" s="1422"/>
      <c r="R265" s="1422"/>
      <c r="S265" s="1422"/>
      <c r="T265" s="1422"/>
      <c r="U265" s="1422"/>
      <c r="V265" s="1422"/>
      <c r="W265" s="1422"/>
      <c r="X265" s="1422"/>
      <c r="Y265" s="1422"/>
      <c r="Z265" s="1422"/>
      <c r="AA265" s="1422"/>
      <c r="AB265" s="1422"/>
      <c r="AC265" s="1422"/>
      <c r="AD265" s="1422"/>
      <c r="AE265" s="1422"/>
      <c r="AF265" s="1422"/>
      <c r="AG265" s="1422"/>
      <c r="AH265" s="1422"/>
      <c r="AI265" s="1422"/>
      <c r="AJ265" s="1422"/>
      <c r="AK265" s="1422"/>
      <c r="AL265" s="1422"/>
      <c r="AM265" s="1422"/>
      <c r="AN265" s="1422"/>
      <c r="AO265" s="1422"/>
      <c r="AP265" s="1422"/>
      <c r="AQ265" s="1422"/>
      <c r="AR265" s="1422"/>
      <c r="AS265" s="1422"/>
      <c r="AT265" s="1422"/>
      <c r="AU265" s="1422"/>
      <c r="AV265" s="1422"/>
      <c r="AW265" s="1422"/>
      <c r="AX265" s="1422"/>
      <c r="AY265" s="1422"/>
      <c r="AZ265" s="1422"/>
      <c r="BA265" s="1422"/>
      <c r="BB265" s="1422"/>
      <c r="BC265" s="1422"/>
      <c r="BD265" s="1422"/>
      <c r="BE265" s="1422"/>
      <c r="BF265" s="1422"/>
      <c r="BG265" s="1422"/>
      <c r="BH265" s="1422"/>
      <c r="BI265" s="1422"/>
      <c r="BJ265" s="1422"/>
      <c r="BK265" s="1422"/>
      <c r="BL265" s="1422"/>
      <c r="BM265" s="1422"/>
      <c r="BN265" s="1422"/>
      <c r="BO265" s="1422"/>
      <c r="BP265" s="1422"/>
      <c r="BQ265" s="1422"/>
      <c r="BR265" s="1422"/>
      <c r="BS265" s="1422"/>
      <c r="BT265" s="1422"/>
      <c r="BU265" s="1422"/>
      <c r="BV265" s="1422"/>
      <c r="BW265" s="1422"/>
      <c r="BX265" s="1422"/>
      <c r="BY265" s="1422"/>
      <c r="BZ265" s="1422"/>
      <c r="CA265" s="1422"/>
    </row>
    <row r="266" spans="1:79" x14ac:dyDescent="0.3">
      <c r="A266" s="1422"/>
      <c r="B266" s="1422"/>
      <c r="C266" s="1422"/>
      <c r="D266" s="1422"/>
      <c r="E266" s="1422"/>
      <c r="F266" s="1422"/>
      <c r="G266" s="1422"/>
      <c r="H266" s="1422"/>
      <c r="I266" s="1422"/>
      <c r="J266" s="1422"/>
      <c r="K266" s="1422"/>
      <c r="L266" s="1422"/>
      <c r="M266" s="1422"/>
      <c r="N266" s="1422"/>
      <c r="O266" s="1422"/>
      <c r="P266" s="1422"/>
      <c r="Q266" s="1422"/>
      <c r="R266" s="1422"/>
      <c r="S266" s="1422"/>
      <c r="T266" s="1422"/>
      <c r="U266" s="1422"/>
      <c r="V266" s="1422"/>
      <c r="W266" s="1422"/>
      <c r="X266" s="1422"/>
      <c r="Y266" s="1422"/>
      <c r="Z266" s="1422"/>
      <c r="AA266" s="1422"/>
      <c r="AB266" s="1422"/>
      <c r="AC266" s="1422"/>
      <c r="AD266" s="1422"/>
      <c r="AE266" s="1422"/>
      <c r="AF266" s="1422"/>
      <c r="AG266" s="1422"/>
      <c r="AH266" s="1422"/>
      <c r="AI266" s="1422"/>
      <c r="AJ266" s="1422"/>
      <c r="AK266" s="1422"/>
      <c r="AL266" s="1422"/>
      <c r="AM266" s="1422"/>
      <c r="AN266" s="1422"/>
      <c r="AO266" s="1422"/>
      <c r="AP266" s="1422"/>
      <c r="AQ266" s="1422"/>
      <c r="AR266" s="1422"/>
      <c r="AS266" s="1422"/>
      <c r="AT266" s="1422"/>
      <c r="AU266" s="1422"/>
      <c r="AV266" s="1422"/>
      <c r="AW266" s="1422"/>
      <c r="AX266" s="1422"/>
      <c r="AY266" s="1422"/>
      <c r="AZ266" s="1422"/>
      <c r="BA266" s="1422"/>
      <c r="BB266" s="1422"/>
      <c r="BC266" s="1422"/>
      <c r="BD266" s="1422"/>
      <c r="BE266" s="1422"/>
      <c r="BF266" s="1422"/>
      <c r="BG266" s="1422"/>
      <c r="BH266" s="1422"/>
      <c r="BI266" s="1422"/>
      <c r="BJ266" s="1422"/>
      <c r="BK266" s="1422"/>
      <c r="BL266" s="1422"/>
      <c r="BM266" s="1422"/>
      <c r="BN266" s="1422"/>
      <c r="BO266" s="1422"/>
      <c r="BP266" s="1422"/>
      <c r="BQ266" s="1422"/>
      <c r="BR266" s="1422"/>
      <c r="BS266" s="1422"/>
      <c r="BT266" s="1422"/>
      <c r="BU266" s="1422"/>
      <c r="BV266" s="1422"/>
      <c r="BW266" s="1422"/>
      <c r="BX266" s="1422"/>
      <c r="BY266" s="1422"/>
      <c r="BZ266" s="1422"/>
      <c r="CA266" s="1422"/>
    </row>
    <row r="267" spans="1:79" x14ac:dyDescent="0.3">
      <c r="A267" s="1422"/>
      <c r="B267" s="1422"/>
      <c r="C267" s="1422"/>
      <c r="D267" s="1422"/>
      <c r="E267" s="1422"/>
      <c r="F267" s="1422"/>
      <c r="G267" s="1422"/>
      <c r="H267" s="1422"/>
      <c r="I267" s="1422"/>
      <c r="J267" s="1422"/>
      <c r="K267" s="1422"/>
      <c r="L267" s="1422"/>
      <c r="M267" s="1422"/>
      <c r="N267" s="1422"/>
      <c r="O267" s="1422"/>
      <c r="P267" s="1422"/>
      <c r="Q267" s="1422"/>
      <c r="R267" s="1422"/>
      <c r="S267" s="1422"/>
      <c r="T267" s="1422"/>
      <c r="U267" s="1422"/>
      <c r="V267" s="1422"/>
      <c r="W267" s="1422"/>
      <c r="X267" s="1422"/>
      <c r="Y267" s="1422"/>
      <c r="Z267" s="1422"/>
      <c r="AA267" s="1422"/>
      <c r="AB267" s="1422"/>
      <c r="AC267" s="1422"/>
      <c r="AD267" s="1422"/>
      <c r="AE267" s="1422"/>
      <c r="AF267" s="1422"/>
      <c r="AG267" s="1422"/>
      <c r="AH267" s="1422"/>
      <c r="AI267" s="1422"/>
      <c r="AJ267" s="1422"/>
      <c r="AK267" s="1422"/>
      <c r="AL267" s="1422"/>
      <c r="AM267" s="1422"/>
      <c r="AN267" s="1422"/>
      <c r="AO267" s="1422"/>
      <c r="AP267" s="1422"/>
      <c r="AQ267" s="1422"/>
      <c r="AR267" s="1422"/>
      <c r="AS267" s="1422"/>
      <c r="AT267" s="1422"/>
      <c r="AU267" s="1422"/>
      <c r="AV267" s="1422"/>
      <c r="AW267" s="1422"/>
      <c r="AX267" s="1422"/>
      <c r="AY267" s="1422"/>
      <c r="AZ267" s="1422"/>
      <c r="BA267" s="1422"/>
      <c r="BB267" s="1422"/>
      <c r="BC267" s="1422"/>
      <c r="BD267" s="1422"/>
      <c r="BE267" s="1422"/>
      <c r="BF267" s="1422"/>
      <c r="BG267" s="1422"/>
      <c r="BH267" s="1422"/>
      <c r="BI267" s="1422"/>
      <c r="BJ267" s="1422"/>
      <c r="BK267" s="1422"/>
      <c r="BL267" s="1422"/>
      <c r="BM267" s="1422"/>
      <c r="BN267" s="1422"/>
      <c r="BO267" s="1422"/>
      <c r="BP267" s="1422"/>
      <c r="BQ267" s="1422"/>
      <c r="BR267" s="1422"/>
      <c r="BS267" s="1422"/>
      <c r="BT267" s="1422"/>
      <c r="BU267" s="1422"/>
      <c r="BV267" s="1422"/>
      <c r="BW267" s="1422"/>
      <c r="BX267" s="1422"/>
      <c r="BY267" s="1422"/>
      <c r="BZ267" s="1422"/>
      <c r="CA267" s="1422"/>
    </row>
    <row r="268" spans="1:79" x14ac:dyDescent="0.3">
      <c r="A268" s="1422"/>
      <c r="B268" s="1422"/>
      <c r="C268" s="1422"/>
      <c r="D268" s="1422"/>
      <c r="E268" s="1422"/>
      <c r="F268" s="1422"/>
      <c r="G268" s="1422"/>
      <c r="H268" s="1422"/>
      <c r="I268" s="1422"/>
      <c r="J268" s="1422"/>
      <c r="K268" s="1422"/>
      <c r="L268" s="1422"/>
      <c r="M268" s="1422"/>
      <c r="N268" s="1422"/>
      <c r="O268" s="1422"/>
      <c r="P268" s="1422"/>
      <c r="Q268" s="1422"/>
      <c r="R268" s="1422"/>
      <c r="S268" s="1422"/>
      <c r="T268" s="1422"/>
      <c r="U268" s="1422"/>
      <c r="V268" s="1422"/>
      <c r="W268" s="1422"/>
      <c r="X268" s="1422"/>
      <c r="Y268" s="1422"/>
      <c r="Z268" s="1422"/>
      <c r="AA268" s="1422"/>
      <c r="AB268" s="1422"/>
      <c r="AC268" s="1422"/>
      <c r="AD268" s="1422"/>
      <c r="AE268" s="1422"/>
      <c r="AF268" s="1422"/>
      <c r="AG268" s="1422"/>
      <c r="AH268" s="1422"/>
      <c r="AI268" s="1422"/>
      <c r="AJ268" s="1422"/>
      <c r="AK268" s="1422"/>
      <c r="AL268" s="1422"/>
      <c r="AM268" s="1422"/>
      <c r="AN268" s="1422"/>
      <c r="AO268" s="1422"/>
      <c r="AP268" s="1422"/>
      <c r="AQ268" s="1422"/>
      <c r="AR268" s="1422"/>
      <c r="AS268" s="1422"/>
      <c r="AT268" s="1422"/>
      <c r="AU268" s="1422"/>
      <c r="AV268" s="1422"/>
      <c r="AW268" s="1422"/>
      <c r="AX268" s="1422"/>
      <c r="AY268" s="1422"/>
      <c r="AZ268" s="1422"/>
      <c r="BA268" s="1422"/>
      <c r="BB268" s="1422"/>
      <c r="BC268" s="1422"/>
      <c r="BD268" s="1422"/>
      <c r="BE268" s="1422"/>
      <c r="BF268" s="1422"/>
      <c r="BG268" s="1422"/>
      <c r="BH268" s="1422"/>
      <c r="BI268" s="1422"/>
      <c r="BJ268" s="1422"/>
      <c r="BK268" s="1422"/>
      <c r="BL268" s="1422"/>
      <c r="BM268" s="1422"/>
      <c r="BN268" s="1422"/>
      <c r="BO268" s="1422"/>
      <c r="BP268" s="1422"/>
      <c r="BQ268" s="1422"/>
      <c r="BR268" s="1422"/>
      <c r="BS268" s="1422"/>
      <c r="BT268" s="1422"/>
      <c r="BU268" s="1422"/>
      <c r="BV268" s="1422"/>
      <c r="BW268" s="1422"/>
      <c r="BX268" s="1422"/>
      <c r="BY268" s="1422"/>
      <c r="BZ268" s="1422"/>
      <c r="CA268" s="1422"/>
    </row>
    <row r="269" spans="1:79" x14ac:dyDescent="0.3">
      <c r="A269" s="1422"/>
      <c r="B269" s="1422"/>
      <c r="C269" s="1422"/>
      <c r="D269" s="1422"/>
      <c r="E269" s="1422"/>
      <c r="F269" s="1422"/>
      <c r="G269" s="1422"/>
      <c r="H269" s="1422"/>
      <c r="I269" s="1422"/>
      <c r="J269" s="1422"/>
      <c r="K269" s="1422"/>
      <c r="L269" s="1422"/>
      <c r="M269" s="1422"/>
      <c r="N269" s="1422"/>
      <c r="O269" s="1422"/>
      <c r="P269" s="1422"/>
      <c r="Q269" s="1422"/>
      <c r="R269" s="1422"/>
      <c r="S269" s="1422"/>
      <c r="T269" s="1422"/>
      <c r="U269" s="1422"/>
      <c r="V269" s="1422"/>
      <c r="W269" s="1422"/>
      <c r="X269" s="1422"/>
      <c r="Y269" s="1422"/>
      <c r="Z269" s="1422"/>
      <c r="AA269" s="1422"/>
      <c r="AB269" s="1422"/>
      <c r="AC269" s="1422"/>
      <c r="AD269" s="1422"/>
      <c r="AE269" s="1422"/>
      <c r="AF269" s="1422"/>
      <c r="AG269" s="1422"/>
      <c r="AH269" s="1422"/>
      <c r="AI269" s="1422"/>
      <c r="AJ269" s="1422"/>
      <c r="AK269" s="1422"/>
      <c r="AL269" s="1422"/>
      <c r="AM269" s="1422"/>
      <c r="AN269" s="1422"/>
      <c r="AO269" s="1422"/>
      <c r="AP269" s="1422"/>
      <c r="AQ269" s="1422"/>
      <c r="AR269" s="1422"/>
      <c r="AS269" s="1422"/>
      <c r="AT269" s="1422"/>
      <c r="AU269" s="1422"/>
      <c r="AV269" s="1422"/>
      <c r="AW269" s="1422"/>
      <c r="AX269" s="1422"/>
      <c r="AY269" s="1422"/>
      <c r="AZ269" s="1422"/>
      <c r="BA269" s="1422"/>
      <c r="BB269" s="1422"/>
      <c r="BC269" s="1422"/>
      <c r="BD269" s="1422"/>
      <c r="BE269" s="1422"/>
      <c r="BF269" s="1422"/>
      <c r="BG269" s="1422"/>
      <c r="BH269" s="1422"/>
      <c r="BI269" s="1422"/>
      <c r="BJ269" s="1422"/>
      <c r="BK269" s="1422"/>
      <c r="BL269" s="1422"/>
      <c r="BM269" s="1422"/>
      <c r="BN269" s="1422"/>
      <c r="BO269" s="1422"/>
      <c r="BP269" s="1422"/>
      <c r="BQ269" s="1422"/>
      <c r="BR269" s="1422"/>
      <c r="BS269" s="1422"/>
      <c r="BT269" s="1422"/>
      <c r="BU269" s="1422"/>
      <c r="BV269" s="1422"/>
      <c r="BW269" s="1422"/>
      <c r="BX269" s="1422"/>
      <c r="BY269" s="1422"/>
      <c r="BZ269" s="1422"/>
      <c r="CA269" s="1422"/>
    </row>
    <row r="270" spans="1:79" x14ac:dyDescent="0.3">
      <c r="A270" s="1422"/>
      <c r="B270" s="1422"/>
      <c r="C270" s="1422"/>
      <c r="D270" s="1422"/>
      <c r="E270" s="1422"/>
      <c r="F270" s="1422"/>
      <c r="G270" s="1422"/>
      <c r="H270" s="1422"/>
      <c r="I270" s="1422"/>
      <c r="J270" s="1422"/>
      <c r="K270" s="1422"/>
      <c r="L270" s="1422"/>
      <c r="M270" s="1422"/>
      <c r="N270" s="1422"/>
      <c r="O270" s="1422"/>
      <c r="P270" s="1422"/>
      <c r="Q270" s="1422"/>
      <c r="R270" s="1422"/>
      <c r="S270" s="1422"/>
      <c r="T270" s="1422"/>
      <c r="U270" s="1422"/>
      <c r="V270" s="1422"/>
      <c r="W270" s="1422"/>
      <c r="X270" s="1422"/>
      <c r="Y270" s="1422"/>
      <c r="Z270" s="1422"/>
      <c r="AA270" s="1422"/>
      <c r="AB270" s="1422"/>
      <c r="AC270" s="1422"/>
      <c r="AD270" s="1422"/>
      <c r="AE270" s="1422"/>
      <c r="AF270" s="1422"/>
      <c r="AG270" s="1422"/>
      <c r="AH270" s="1422"/>
      <c r="AI270" s="1422"/>
      <c r="AJ270" s="1422"/>
      <c r="AK270" s="1422"/>
      <c r="AL270" s="1422"/>
      <c r="AM270" s="1422"/>
      <c r="AN270" s="1422"/>
      <c r="AO270" s="1422"/>
      <c r="AP270" s="1422"/>
      <c r="AQ270" s="1422"/>
      <c r="AR270" s="1422"/>
      <c r="AS270" s="1422"/>
      <c r="AT270" s="1422"/>
      <c r="AU270" s="1422"/>
      <c r="AV270" s="1422"/>
      <c r="AW270" s="1422"/>
      <c r="AX270" s="1422"/>
      <c r="AY270" s="1422"/>
      <c r="AZ270" s="1422"/>
      <c r="BA270" s="1422"/>
      <c r="BB270" s="1422"/>
      <c r="BC270" s="1422"/>
      <c r="BD270" s="1422"/>
      <c r="BE270" s="1422"/>
      <c r="BF270" s="1422"/>
      <c r="BG270" s="1422"/>
      <c r="BH270" s="1422"/>
      <c r="BI270" s="1422"/>
      <c r="BJ270" s="1422"/>
      <c r="BK270" s="1422"/>
      <c r="BL270" s="1422"/>
      <c r="BM270" s="1422"/>
      <c r="BN270" s="1422"/>
      <c r="BO270" s="1422"/>
      <c r="BP270" s="1422"/>
      <c r="BQ270" s="1422"/>
      <c r="BR270" s="1422"/>
      <c r="BS270" s="1422"/>
      <c r="BT270" s="1422"/>
      <c r="BU270" s="1422"/>
      <c r="BV270" s="1422"/>
      <c r="BW270" s="1422"/>
      <c r="BX270" s="1422"/>
      <c r="BY270" s="1422"/>
      <c r="BZ270" s="1422"/>
      <c r="CA270" s="1422"/>
    </row>
    <row r="271" spans="1:79" x14ac:dyDescent="0.3">
      <c r="A271" s="1422"/>
      <c r="B271" s="1422"/>
      <c r="C271" s="1422"/>
      <c r="D271" s="1422"/>
      <c r="E271" s="1422"/>
      <c r="F271" s="1422"/>
      <c r="G271" s="1422"/>
      <c r="H271" s="1422"/>
      <c r="I271" s="1422"/>
      <c r="J271" s="1422"/>
      <c r="K271" s="1422"/>
      <c r="L271" s="1422"/>
      <c r="M271" s="1422"/>
      <c r="N271" s="1422"/>
      <c r="O271" s="1422"/>
      <c r="P271" s="1422"/>
      <c r="Q271" s="1422"/>
      <c r="R271" s="1422"/>
      <c r="S271" s="1422"/>
      <c r="T271" s="1422"/>
      <c r="U271" s="1422"/>
      <c r="V271" s="1422"/>
      <c r="W271" s="1422"/>
      <c r="X271" s="1422"/>
      <c r="Y271" s="1422"/>
      <c r="Z271" s="1422"/>
      <c r="AA271" s="1422"/>
      <c r="AB271" s="1422"/>
      <c r="AC271" s="1422"/>
      <c r="AD271" s="1422"/>
      <c r="AE271" s="1422"/>
      <c r="AF271" s="1422"/>
      <c r="AG271" s="1422"/>
      <c r="AH271" s="1422"/>
      <c r="AI271" s="1422"/>
      <c r="AJ271" s="1422"/>
      <c r="AK271" s="1422"/>
      <c r="AL271" s="1422"/>
      <c r="AM271" s="1422"/>
      <c r="AN271" s="1422"/>
      <c r="AO271" s="1422"/>
      <c r="AP271" s="1422"/>
      <c r="AQ271" s="1422"/>
      <c r="AR271" s="1422"/>
      <c r="AS271" s="1422"/>
      <c r="AT271" s="1422"/>
      <c r="AU271" s="1422"/>
      <c r="AV271" s="1422"/>
      <c r="AW271" s="1422"/>
      <c r="AX271" s="1422"/>
      <c r="AY271" s="1422"/>
      <c r="AZ271" s="1422"/>
      <c r="BA271" s="1422"/>
      <c r="BB271" s="1422"/>
      <c r="BC271" s="1422"/>
      <c r="BD271" s="1422"/>
      <c r="BE271" s="1422"/>
      <c r="BF271" s="1422"/>
      <c r="BG271" s="1422"/>
      <c r="BH271" s="1422"/>
      <c r="BI271" s="1422"/>
      <c r="BJ271" s="1422"/>
      <c r="BK271" s="1422"/>
      <c r="BL271" s="1422"/>
      <c r="BM271" s="1422"/>
      <c r="BN271" s="1422"/>
      <c r="BO271" s="1422"/>
      <c r="BP271" s="1422"/>
      <c r="BQ271" s="1422"/>
      <c r="BR271" s="1422"/>
      <c r="BS271" s="1422"/>
      <c r="BT271" s="1422"/>
      <c r="BU271" s="1422"/>
      <c r="BV271" s="1422"/>
      <c r="BW271" s="1422"/>
      <c r="BX271" s="1422"/>
      <c r="BY271" s="1422"/>
      <c r="BZ271" s="1422"/>
      <c r="CA271" s="1422"/>
    </row>
    <row r="272" spans="1:79" x14ac:dyDescent="0.3">
      <c r="A272" s="1422"/>
      <c r="B272" s="1422"/>
      <c r="C272" s="1422"/>
      <c r="D272" s="1422"/>
      <c r="E272" s="1422"/>
      <c r="F272" s="1422"/>
      <c r="G272" s="1422"/>
      <c r="H272" s="1422"/>
      <c r="I272" s="1422"/>
      <c r="J272" s="1422"/>
      <c r="K272" s="1422"/>
      <c r="L272" s="1422"/>
      <c r="M272" s="1422"/>
      <c r="N272" s="1422"/>
      <c r="O272" s="1422"/>
      <c r="P272" s="1422"/>
      <c r="Q272" s="1422"/>
      <c r="R272" s="1422"/>
      <c r="S272" s="1422"/>
      <c r="T272" s="1422"/>
      <c r="U272" s="1422"/>
      <c r="V272" s="1422"/>
      <c r="W272" s="1422"/>
      <c r="X272" s="1422"/>
      <c r="Y272" s="1422"/>
      <c r="Z272" s="1422"/>
      <c r="AA272" s="1422"/>
      <c r="AB272" s="1422"/>
      <c r="AC272" s="1422"/>
      <c r="AD272" s="1422"/>
      <c r="AE272" s="1422"/>
      <c r="AF272" s="1422"/>
      <c r="AG272" s="1422"/>
      <c r="AH272" s="1422"/>
      <c r="AI272" s="1422"/>
      <c r="AJ272" s="1422"/>
      <c r="AK272" s="1422"/>
      <c r="AL272" s="1422"/>
      <c r="AM272" s="1422"/>
      <c r="AN272" s="1422"/>
      <c r="AO272" s="1422"/>
      <c r="AP272" s="1422"/>
      <c r="AQ272" s="1422"/>
      <c r="AR272" s="1422"/>
      <c r="AS272" s="1422"/>
      <c r="AT272" s="1422"/>
      <c r="AU272" s="1422"/>
      <c r="AV272" s="1422"/>
      <c r="AW272" s="1422"/>
      <c r="AX272" s="1422"/>
      <c r="AY272" s="1422"/>
      <c r="AZ272" s="1422"/>
      <c r="BA272" s="1422"/>
      <c r="BB272" s="1422"/>
      <c r="BC272" s="1422"/>
      <c r="BD272" s="1422"/>
      <c r="BE272" s="1422"/>
      <c r="BF272" s="1422"/>
      <c r="BG272" s="1422"/>
      <c r="BH272" s="1422"/>
      <c r="BI272" s="1422"/>
      <c r="BJ272" s="1422"/>
      <c r="BK272" s="1422"/>
      <c r="BL272" s="1422"/>
      <c r="BM272" s="1422"/>
      <c r="BN272" s="1422"/>
      <c r="BO272" s="1422"/>
      <c r="BP272" s="1422"/>
      <c r="BQ272" s="1422"/>
      <c r="BR272" s="1422"/>
      <c r="BS272" s="1422"/>
      <c r="BT272" s="1422"/>
      <c r="BU272" s="1422"/>
      <c r="BV272" s="1422"/>
      <c r="BW272" s="1422"/>
      <c r="BX272" s="1422"/>
      <c r="BY272" s="1422"/>
      <c r="BZ272" s="1422"/>
      <c r="CA272" s="1422"/>
    </row>
    <row r="273" spans="1:79" x14ac:dyDescent="0.3">
      <c r="A273" s="1422"/>
      <c r="B273" s="1422"/>
      <c r="C273" s="1422"/>
      <c r="D273" s="1422"/>
      <c r="E273" s="1422"/>
      <c r="F273" s="1422"/>
      <c r="G273" s="1422"/>
      <c r="H273" s="1422"/>
      <c r="I273" s="1422"/>
      <c r="J273" s="1422"/>
      <c r="K273" s="1422"/>
      <c r="L273" s="1422"/>
      <c r="M273" s="1422"/>
      <c r="N273" s="1422"/>
      <c r="O273" s="1422"/>
      <c r="P273" s="1422"/>
      <c r="Q273" s="1422"/>
      <c r="R273" s="1422"/>
      <c r="S273" s="1422"/>
      <c r="T273" s="1422"/>
      <c r="U273" s="1422"/>
      <c r="V273" s="1422"/>
      <c r="W273" s="1422"/>
      <c r="X273" s="1422"/>
      <c r="Y273" s="1422"/>
      <c r="Z273" s="1422"/>
      <c r="AA273" s="1422"/>
      <c r="AB273" s="1422"/>
      <c r="AC273" s="1422"/>
      <c r="AD273" s="1422"/>
      <c r="AE273" s="1422"/>
      <c r="AF273" s="1422"/>
      <c r="AG273" s="1422"/>
      <c r="AH273" s="1422"/>
      <c r="AI273" s="1422"/>
      <c r="AJ273" s="1422"/>
      <c r="AK273" s="1422"/>
      <c r="AL273" s="1422"/>
      <c r="AM273" s="1422"/>
      <c r="AN273" s="1422"/>
      <c r="AO273" s="1422"/>
      <c r="AP273" s="1422"/>
      <c r="AQ273" s="1422"/>
      <c r="AR273" s="1422"/>
      <c r="AS273" s="1422"/>
      <c r="AT273" s="1422"/>
      <c r="AU273" s="1422"/>
      <c r="AV273" s="1422"/>
      <c r="AW273" s="1422"/>
      <c r="AX273" s="1422"/>
      <c r="AY273" s="1422"/>
      <c r="AZ273" s="1422"/>
      <c r="BA273" s="1422"/>
      <c r="BB273" s="1422"/>
      <c r="BC273" s="1422"/>
      <c r="BD273" s="1422"/>
      <c r="BE273" s="1422"/>
      <c r="BF273" s="1422"/>
      <c r="BG273" s="1422"/>
      <c r="BH273" s="1422"/>
      <c r="BI273" s="1422"/>
      <c r="BJ273" s="1422"/>
      <c r="BK273" s="1422"/>
      <c r="BL273" s="1422"/>
      <c r="BM273" s="1422"/>
      <c r="BN273" s="1422"/>
      <c r="BO273" s="1422"/>
      <c r="BP273" s="1422"/>
      <c r="BQ273" s="1422"/>
      <c r="BR273" s="1422"/>
      <c r="BS273" s="1422"/>
      <c r="BT273" s="1422"/>
      <c r="BU273" s="1422"/>
      <c r="BV273" s="1422"/>
      <c r="BW273" s="1422"/>
      <c r="BX273" s="1422"/>
      <c r="BY273" s="1422"/>
      <c r="BZ273" s="1422"/>
      <c r="CA273" s="1422"/>
    </row>
    <row r="274" spans="1:79" x14ac:dyDescent="0.3">
      <c r="A274" s="1422"/>
      <c r="B274" s="1422"/>
      <c r="C274" s="1422"/>
      <c r="D274" s="1422"/>
      <c r="E274" s="1422"/>
      <c r="F274" s="1422"/>
      <c r="G274" s="1422"/>
      <c r="H274" s="1422"/>
      <c r="I274" s="1422"/>
      <c r="J274" s="1422"/>
      <c r="K274" s="1422"/>
      <c r="L274" s="1422"/>
      <c r="M274" s="1422"/>
      <c r="N274" s="1422"/>
      <c r="O274" s="1422"/>
      <c r="P274" s="1422"/>
      <c r="Q274" s="1422"/>
      <c r="R274" s="1422"/>
      <c r="S274" s="1422"/>
      <c r="T274" s="1422"/>
      <c r="U274" s="1422"/>
      <c r="V274" s="1422"/>
      <c r="W274" s="1422"/>
      <c r="X274" s="1422"/>
      <c r="Y274" s="1422"/>
      <c r="Z274" s="1422"/>
      <c r="AA274" s="1422"/>
      <c r="AB274" s="1422"/>
      <c r="AC274" s="1422"/>
      <c r="AD274" s="1422"/>
      <c r="AE274" s="1422"/>
      <c r="AF274" s="1422"/>
      <c r="AG274" s="1422"/>
      <c r="AH274" s="1422"/>
      <c r="AI274" s="1422"/>
      <c r="AJ274" s="1422"/>
      <c r="AK274" s="1422"/>
      <c r="AL274" s="1422"/>
      <c r="AM274" s="1422"/>
      <c r="AN274" s="1422"/>
      <c r="AO274" s="1422"/>
      <c r="AP274" s="1422"/>
      <c r="AQ274" s="1422"/>
      <c r="AR274" s="1422"/>
      <c r="AS274" s="1422"/>
      <c r="AT274" s="1422"/>
      <c r="AU274" s="1422"/>
      <c r="AV274" s="1422"/>
      <c r="AW274" s="1422"/>
      <c r="AX274" s="1422"/>
      <c r="AY274" s="1422"/>
      <c r="AZ274" s="1422"/>
      <c r="BA274" s="1422"/>
      <c r="BB274" s="1422"/>
      <c r="BC274" s="1422"/>
      <c r="BD274" s="1422"/>
      <c r="BE274" s="1422"/>
      <c r="BF274" s="1422"/>
      <c r="BG274" s="1422"/>
      <c r="BH274" s="1422"/>
      <c r="BI274" s="1422"/>
      <c r="BJ274" s="1422"/>
      <c r="BK274" s="1422"/>
      <c r="BL274" s="1422"/>
      <c r="BM274" s="1422"/>
      <c r="BN274" s="1422"/>
      <c r="BO274" s="1422"/>
      <c r="BP274" s="1422"/>
      <c r="BQ274" s="1422"/>
      <c r="BR274" s="1422"/>
      <c r="BS274" s="1422"/>
      <c r="BT274" s="1422"/>
      <c r="BU274" s="1422"/>
      <c r="BV274" s="1422"/>
      <c r="BW274" s="1422"/>
      <c r="BX274" s="1422"/>
      <c r="BY274" s="1422"/>
      <c r="BZ274" s="1422"/>
      <c r="CA274" s="1422"/>
    </row>
    <row r="275" spans="1:79" x14ac:dyDescent="0.3">
      <c r="A275" s="1422"/>
      <c r="B275" s="1422"/>
      <c r="C275" s="1422"/>
      <c r="D275" s="1422"/>
      <c r="E275" s="1422"/>
      <c r="F275" s="1422"/>
      <c r="G275" s="1422"/>
      <c r="H275" s="1422"/>
      <c r="I275" s="1422"/>
      <c r="J275" s="1422"/>
      <c r="K275" s="1422"/>
      <c r="L275" s="1422"/>
      <c r="M275" s="1422"/>
      <c r="N275" s="1422"/>
      <c r="O275" s="1422"/>
      <c r="P275" s="1422"/>
      <c r="Q275" s="1422"/>
      <c r="R275" s="1422"/>
      <c r="S275" s="1422"/>
      <c r="T275" s="1422"/>
      <c r="U275" s="1422"/>
      <c r="V275" s="1422"/>
      <c r="W275" s="1422"/>
      <c r="X275" s="1422"/>
      <c r="Y275" s="1422"/>
      <c r="Z275" s="1422"/>
      <c r="AA275" s="1422"/>
      <c r="AB275" s="1422"/>
      <c r="AC275" s="1422"/>
      <c r="AD275" s="1422"/>
      <c r="AE275" s="1422"/>
      <c r="AF275" s="1422"/>
      <c r="AG275" s="1422"/>
      <c r="AH275" s="1422"/>
      <c r="AI275" s="1422"/>
      <c r="AJ275" s="1422"/>
      <c r="AK275" s="1422"/>
      <c r="AL275" s="1422"/>
      <c r="AM275" s="1422"/>
      <c r="AN275" s="1422"/>
      <c r="AO275" s="1422"/>
      <c r="AP275" s="1422"/>
      <c r="AQ275" s="1422"/>
      <c r="AR275" s="1422"/>
      <c r="AS275" s="1422"/>
      <c r="AT275" s="1422"/>
      <c r="AU275" s="1422"/>
      <c r="AV275" s="1422"/>
      <c r="AW275" s="1422"/>
      <c r="AX275" s="1422"/>
      <c r="AY275" s="1422"/>
      <c r="AZ275" s="1422"/>
      <c r="BA275" s="1422"/>
      <c r="BB275" s="1422"/>
      <c r="BC275" s="1422"/>
      <c r="BD275" s="1422"/>
      <c r="BE275" s="1422"/>
      <c r="BF275" s="1422"/>
      <c r="BG275" s="1422"/>
      <c r="BH275" s="1422"/>
      <c r="BI275" s="1422"/>
      <c r="BJ275" s="1422"/>
      <c r="BK275" s="1422"/>
      <c r="BL275" s="1422"/>
      <c r="BM275" s="1422"/>
      <c r="BN275" s="1422"/>
      <c r="BO275" s="1422"/>
      <c r="BP275" s="1422"/>
      <c r="BQ275" s="1422"/>
      <c r="BR275" s="1422"/>
      <c r="BS275" s="1422"/>
      <c r="BT275" s="1422"/>
      <c r="BU275" s="1422"/>
      <c r="BV275" s="1422"/>
      <c r="BW275" s="1422"/>
      <c r="BX275" s="1422"/>
      <c r="BY275" s="1422"/>
      <c r="BZ275" s="1422"/>
      <c r="CA275" s="1422"/>
    </row>
    <row r="276" spans="1:79" x14ac:dyDescent="0.3">
      <c r="A276" s="1422"/>
      <c r="B276" s="1422"/>
      <c r="C276" s="1422"/>
      <c r="D276" s="1422"/>
      <c r="E276" s="1422"/>
      <c r="F276" s="1422"/>
      <c r="G276" s="1422"/>
      <c r="H276" s="1422"/>
      <c r="I276" s="1422"/>
      <c r="J276" s="1422"/>
      <c r="K276" s="1422"/>
      <c r="L276" s="1422"/>
      <c r="M276" s="1422"/>
      <c r="N276" s="1422"/>
      <c r="O276" s="1422"/>
      <c r="P276" s="1422"/>
      <c r="Q276" s="1422"/>
      <c r="R276" s="1422"/>
      <c r="S276" s="1422"/>
      <c r="T276" s="1422"/>
      <c r="U276" s="1422"/>
      <c r="V276" s="1422"/>
      <c r="W276" s="1422"/>
      <c r="X276" s="1422"/>
      <c r="Y276" s="1422"/>
      <c r="Z276" s="1422"/>
      <c r="AA276" s="1422"/>
      <c r="AB276" s="1422"/>
      <c r="AC276" s="1422"/>
      <c r="AD276" s="1422"/>
      <c r="AE276" s="1422"/>
      <c r="AF276" s="1422"/>
      <c r="AG276" s="1422"/>
      <c r="AH276" s="1422"/>
      <c r="AI276" s="1422"/>
      <c r="AJ276" s="1422"/>
      <c r="AK276" s="1422"/>
      <c r="AL276" s="1422"/>
      <c r="AM276" s="1422"/>
      <c r="AN276" s="1422"/>
      <c r="AO276" s="1422"/>
      <c r="AP276" s="1422"/>
      <c r="AQ276" s="1422"/>
      <c r="AR276" s="1422"/>
      <c r="AS276" s="1422"/>
      <c r="AT276" s="1422"/>
      <c r="AU276" s="1422"/>
      <c r="AV276" s="1422"/>
      <c r="AW276" s="1422"/>
      <c r="AX276" s="1422"/>
      <c r="AY276" s="1422"/>
      <c r="AZ276" s="1422"/>
      <c r="BA276" s="1422"/>
      <c r="BB276" s="1422"/>
      <c r="BC276" s="1422"/>
      <c r="BD276" s="1422"/>
      <c r="BE276" s="1422"/>
      <c r="BF276" s="1422"/>
      <c r="BG276" s="1422"/>
      <c r="BH276" s="1422"/>
      <c r="BI276" s="1422"/>
      <c r="BJ276" s="1422"/>
      <c r="BK276" s="1422"/>
      <c r="BL276" s="1422"/>
      <c r="BM276" s="1422"/>
      <c r="BN276" s="1422"/>
      <c r="BO276" s="1422"/>
      <c r="BP276" s="1422"/>
      <c r="BQ276" s="1422"/>
      <c r="BR276" s="1422"/>
      <c r="BS276" s="1422"/>
      <c r="BT276" s="1422"/>
      <c r="BU276" s="1422"/>
      <c r="BV276" s="1422"/>
      <c r="BW276" s="1422"/>
      <c r="BX276" s="1422"/>
      <c r="BY276" s="1422"/>
      <c r="BZ276" s="1422"/>
      <c r="CA276" s="1422"/>
    </row>
    <row r="277" spans="1:79" x14ac:dyDescent="0.3">
      <c r="A277" s="1422"/>
      <c r="B277" s="1422"/>
      <c r="C277" s="1422"/>
      <c r="D277" s="1422"/>
      <c r="E277" s="1422"/>
      <c r="F277" s="1422"/>
      <c r="G277" s="1422"/>
      <c r="H277" s="1422"/>
      <c r="I277" s="1422"/>
      <c r="J277" s="1422"/>
      <c r="K277" s="1422"/>
      <c r="L277" s="1422"/>
      <c r="M277" s="1422"/>
      <c r="N277" s="1422"/>
      <c r="O277" s="1422"/>
      <c r="P277" s="1422"/>
      <c r="Q277" s="1422"/>
      <c r="R277" s="1422"/>
      <c r="S277" s="1422"/>
      <c r="T277" s="1422"/>
      <c r="U277" s="1422"/>
      <c r="V277" s="1422"/>
      <c r="W277" s="1422"/>
      <c r="X277" s="1422"/>
      <c r="Y277" s="1422"/>
      <c r="Z277" s="1422"/>
      <c r="AA277" s="1422"/>
      <c r="AB277" s="1422"/>
      <c r="AC277" s="1422"/>
      <c r="AD277" s="1422"/>
      <c r="AE277" s="1422"/>
      <c r="AF277" s="1422"/>
      <c r="AG277" s="1422"/>
      <c r="AH277" s="1422"/>
      <c r="AI277" s="1422"/>
      <c r="AJ277" s="1422"/>
      <c r="AK277" s="1422"/>
      <c r="AL277" s="1422"/>
      <c r="AM277" s="1422"/>
      <c r="AN277" s="1422"/>
      <c r="AO277" s="1422"/>
      <c r="AP277" s="1422"/>
      <c r="AQ277" s="1422"/>
      <c r="AR277" s="1422"/>
      <c r="AS277" s="1422"/>
      <c r="AT277" s="1422"/>
      <c r="AU277" s="1422"/>
      <c r="AV277" s="1422"/>
      <c r="AW277" s="1422"/>
      <c r="AX277" s="1422"/>
      <c r="AY277" s="1422"/>
      <c r="AZ277" s="1422"/>
      <c r="BA277" s="1422"/>
      <c r="BB277" s="1422"/>
      <c r="BC277" s="1422"/>
      <c r="BD277" s="1422"/>
      <c r="BE277" s="1422"/>
      <c r="BF277" s="1422"/>
      <c r="BG277" s="1422"/>
      <c r="BH277" s="1422"/>
      <c r="BI277" s="1422"/>
      <c r="BJ277" s="1422"/>
      <c r="BK277" s="1422"/>
      <c r="BL277" s="1422"/>
      <c r="BM277" s="1422"/>
      <c r="BN277" s="1422"/>
      <c r="BO277" s="1422"/>
      <c r="BP277" s="1422"/>
      <c r="BQ277" s="1422"/>
      <c r="BR277" s="1422"/>
      <c r="BS277" s="1422"/>
      <c r="BT277" s="1422"/>
      <c r="BU277" s="1422"/>
      <c r="BV277" s="1422"/>
      <c r="BW277" s="1422"/>
      <c r="BX277" s="1422"/>
      <c r="BY277" s="1422"/>
      <c r="BZ277" s="1422"/>
      <c r="CA277" s="1422"/>
    </row>
    <row r="278" spans="1:79" x14ac:dyDescent="0.3">
      <c r="A278" s="1422"/>
      <c r="B278" s="1422"/>
      <c r="C278" s="1422"/>
      <c r="D278" s="1422"/>
      <c r="E278" s="1422"/>
      <c r="F278" s="1422"/>
      <c r="G278" s="1422"/>
      <c r="H278" s="1422"/>
      <c r="I278" s="1422"/>
      <c r="J278" s="1422"/>
      <c r="K278" s="1422"/>
      <c r="L278" s="1422"/>
      <c r="M278" s="1422"/>
      <c r="N278" s="1422"/>
      <c r="O278" s="1422"/>
      <c r="P278" s="1422"/>
      <c r="Q278" s="1422"/>
      <c r="R278" s="1422"/>
      <c r="S278" s="1422"/>
      <c r="T278" s="1422"/>
      <c r="U278" s="1422"/>
      <c r="V278" s="1422"/>
      <c r="W278" s="1422"/>
      <c r="X278" s="1422"/>
      <c r="Y278" s="1422"/>
      <c r="Z278" s="1422"/>
      <c r="AA278" s="1422"/>
      <c r="AB278" s="1422"/>
      <c r="AC278" s="1422"/>
      <c r="AD278" s="1422"/>
      <c r="AE278" s="1422"/>
      <c r="AF278" s="1422"/>
      <c r="AG278" s="1422"/>
      <c r="AH278" s="1422"/>
      <c r="AI278" s="1422"/>
      <c r="AJ278" s="1422"/>
      <c r="AK278" s="1422"/>
      <c r="AL278" s="1422"/>
      <c r="AM278" s="1422"/>
      <c r="AN278" s="1422"/>
      <c r="AO278" s="1422"/>
      <c r="AP278" s="1422"/>
      <c r="AQ278" s="1422"/>
      <c r="AR278" s="1422"/>
      <c r="AS278" s="1422"/>
      <c r="AT278" s="1422"/>
      <c r="AU278" s="1422"/>
      <c r="AV278" s="1422"/>
      <c r="AW278" s="1422"/>
      <c r="AX278" s="1422"/>
      <c r="AY278" s="1422"/>
      <c r="AZ278" s="1422"/>
      <c r="BA278" s="1422"/>
      <c r="BB278" s="1422"/>
      <c r="BC278" s="1422"/>
      <c r="BD278" s="1422"/>
      <c r="BE278" s="1422"/>
      <c r="BF278" s="1422"/>
      <c r="BG278" s="1422"/>
      <c r="BH278" s="1422"/>
      <c r="BI278" s="1422"/>
      <c r="BJ278" s="1422"/>
      <c r="BK278" s="1422"/>
      <c r="BL278" s="1422"/>
      <c r="BM278" s="1422"/>
      <c r="BN278" s="1422"/>
      <c r="BO278" s="1422"/>
      <c r="BP278" s="1422"/>
      <c r="BQ278" s="1422"/>
      <c r="BR278" s="1422"/>
      <c r="BS278" s="1422"/>
      <c r="BT278" s="1422"/>
      <c r="BU278" s="1422"/>
      <c r="BV278" s="1422"/>
      <c r="BW278" s="1422"/>
      <c r="BX278" s="1422"/>
      <c r="BY278" s="1422"/>
      <c r="BZ278" s="1422"/>
      <c r="CA278" s="1422"/>
    </row>
    <row r="279" spans="1:79" x14ac:dyDescent="0.3">
      <c r="A279" s="1422"/>
      <c r="B279" s="1422"/>
      <c r="C279" s="1422"/>
      <c r="D279" s="1422"/>
      <c r="E279" s="1422"/>
      <c r="F279" s="1422"/>
      <c r="G279" s="1422"/>
      <c r="H279" s="1422"/>
      <c r="I279" s="1422"/>
      <c r="J279" s="1422"/>
      <c r="K279" s="1422"/>
      <c r="L279" s="1422"/>
      <c r="M279" s="1422"/>
      <c r="N279" s="1422"/>
      <c r="O279" s="1422"/>
      <c r="P279" s="1422"/>
      <c r="Q279" s="1422"/>
      <c r="R279" s="1422"/>
      <c r="S279" s="1422"/>
      <c r="T279" s="1422"/>
      <c r="U279" s="1422"/>
      <c r="V279" s="1422"/>
      <c r="W279" s="1422"/>
      <c r="X279" s="1422"/>
      <c r="Y279" s="1422"/>
      <c r="Z279" s="1422"/>
      <c r="AA279" s="1422"/>
      <c r="AB279" s="1422"/>
      <c r="AC279" s="1422"/>
      <c r="AD279" s="1422"/>
      <c r="AE279" s="1422"/>
      <c r="AF279" s="1422"/>
      <c r="AG279" s="1422"/>
      <c r="AH279" s="1422"/>
      <c r="AI279" s="1422"/>
      <c r="AJ279" s="1422"/>
      <c r="AK279" s="1422"/>
      <c r="AL279" s="1422"/>
      <c r="AM279" s="1422"/>
      <c r="AN279" s="1422"/>
      <c r="AO279" s="1422"/>
      <c r="AP279" s="1422"/>
      <c r="AQ279" s="1422"/>
      <c r="AR279" s="1422"/>
      <c r="AS279" s="1422"/>
      <c r="AT279" s="1422"/>
      <c r="AU279" s="1422"/>
      <c r="AV279" s="1422"/>
      <c r="AW279" s="1422"/>
      <c r="AX279" s="1422"/>
      <c r="AY279" s="1422"/>
      <c r="AZ279" s="1422"/>
      <c r="BA279" s="1422"/>
      <c r="BB279" s="1422"/>
      <c r="BC279" s="1422"/>
      <c r="BD279" s="1422"/>
      <c r="BE279" s="1422"/>
      <c r="BF279" s="1422"/>
      <c r="BG279" s="1422"/>
      <c r="BH279" s="1422"/>
      <c r="BI279" s="1422"/>
      <c r="BJ279" s="1422"/>
      <c r="BK279" s="1422"/>
      <c r="BL279" s="1422"/>
      <c r="BM279" s="1422"/>
      <c r="BN279" s="1422"/>
      <c r="BO279" s="1422"/>
      <c r="BP279" s="1422"/>
      <c r="BQ279" s="1422"/>
      <c r="BR279" s="1422"/>
      <c r="BS279" s="1422"/>
      <c r="BT279" s="1422"/>
      <c r="BU279" s="1422"/>
      <c r="BV279" s="1422"/>
      <c r="BW279" s="1422"/>
      <c r="BX279" s="1422"/>
      <c r="BY279" s="1422"/>
      <c r="BZ279" s="1422"/>
      <c r="CA279" s="1422"/>
    </row>
    <row r="280" spans="1:79" x14ac:dyDescent="0.3">
      <c r="A280" s="1422"/>
      <c r="B280" s="1422"/>
      <c r="C280" s="1422"/>
      <c r="D280" s="1422"/>
      <c r="E280" s="1422"/>
      <c r="F280" s="1422"/>
      <c r="G280" s="1422"/>
      <c r="H280" s="1422"/>
      <c r="I280" s="1422"/>
      <c r="J280" s="1422"/>
      <c r="K280" s="1422"/>
      <c r="L280" s="1422"/>
      <c r="M280" s="1422"/>
      <c r="N280" s="1422"/>
      <c r="O280" s="1422"/>
      <c r="P280" s="1422"/>
      <c r="Q280" s="1422"/>
      <c r="R280" s="1422"/>
      <c r="S280" s="1422"/>
      <c r="T280" s="1422"/>
      <c r="U280" s="1422"/>
      <c r="V280" s="1422"/>
      <c r="W280" s="1422"/>
      <c r="X280" s="1422"/>
      <c r="Y280" s="1422"/>
      <c r="Z280" s="1422"/>
      <c r="AA280" s="1422"/>
      <c r="AB280" s="1422"/>
      <c r="AC280" s="1422"/>
      <c r="AD280" s="1422"/>
      <c r="AE280" s="1422"/>
      <c r="AF280" s="1422"/>
      <c r="AG280" s="1422"/>
      <c r="AH280" s="1422"/>
      <c r="AI280" s="1422"/>
      <c r="AJ280" s="1422"/>
      <c r="AK280" s="1422"/>
      <c r="AL280" s="1422"/>
      <c r="AM280" s="1422"/>
      <c r="AN280" s="1422"/>
      <c r="AO280" s="1422"/>
      <c r="AP280" s="1422"/>
      <c r="AQ280" s="1422"/>
      <c r="AR280" s="1422"/>
      <c r="AS280" s="1422"/>
      <c r="AT280" s="1422"/>
      <c r="AU280" s="1422"/>
      <c r="AV280" s="1422"/>
      <c r="AW280" s="1422"/>
      <c r="AX280" s="1422"/>
      <c r="AY280" s="1422"/>
      <c r="AZ280" s="1422"/>
      <c r="BA280" s="1422"/>
      <c r="BB280" s="1422"/>
      <c r="BC280" s="1422"/>
      <c r="BD280" s="1422"/>
      <c r="BE280" s="1422"/>
      <c r="BF280" s="1422"/>
      <c r="BG280" s="1422"/>
      <c r="BH280" s="1422"/>
      <c r="BI280" s="1422"/>
      <c r="BJ280" s="1422"/>
      <c r="BK280" s="1422"/>
      <c r="BL280" s="1422"/>
      <c r="BM280" s="1422"/>
      <c r="BN280" s="1422"/>
      <c r="BO280" s="1422"/>
      <c r="BP280" s="1422"/>
      <c r="BQ280" s="1422"/>
      <c r="BR280" s="1422"/>
      <c r="BS280" s="1422"/>
      <c r="BT280" s="1422"/>
      <c r="BU280" s="1422"/>
      <c r="BV280" s="1422"/>
      <c r="BW280" s="1422"/>
      <c r="BX280" s="1422"/>
      <c r="BY280" s="1422"/>
      <c r="BZ280" s="1422"/>
      <c r="CA280" s="1422"/>
    </row>
    <row r="281" spans="1:79" x14ac:dyDescent="0.3">
      <c r="A281" s="1422"/>
      <c r="B281" s="1422"/>
      <c r="C281" s="1422"/>
      <c r="D281" s="1422"/>
      <c r="E281" s="1422"/>
      <c r="F281" s="1422"/>
      <c r="G281" s="1422"/>
      <c r="H281" s="1422"/>
      <c r="I281" s="1422"/>
      <c r="J281" s="1422"/>
      <c r="K281" s="1422"/>
      <c r="L281" s="1422"/>
      <c r="M281" s="1422"/>
      <c r="N281" s="1422"/>
      <c r="O281" s="1422"/>
      <c r="P281" s="1422"/>
      <c r="Q281" s="1422"/>
      <c r="R281" s="1422"/>
      <c r="S281" s="1422"/>
      <c r="T281" s="1422"/>
      <c r="U281" s="1422"/>
      <c r="V281" s="1422"/>
      <c r="W281" s="1422"/>
      <c r="X281" s="1422"/>
      <c r="Y281" s="1422"/>
      <c r="Z281" s="1422"/>
      <c r="AA281" s="1422"/>
      <c r="AB281" s="1422"/>
      <c r="AC281" s="1422"/>
      <c r="AD281" s="1422"/>
      <c r="AE281" s="1422"/>
      <c r="AF281" s="1422"/>
      <c r="AG281" s="1422"/>
      <c r="AH281" s="1422"/>
      <c r="AI281" s="1422"/>
      <c r="AJ281" s="1422"/>
      <c r="AK281" s="1422"/>
      <c r="AL281" s="1422"/>
      <c r="AM281" s="1422"/>
      <c r="AN281" s="1422"/>
      <c r="AO281" s="1422"/>
      <c r="AP281" s="1422"/>
      <c r="AQ281" s="1422"/>
      <c r="AR281" s="1422"/>
      <c r="AS281" s="1422"/>
      <c r="AT281" s="1422"/>
      <c r="AU281" s="1422"/>
      <c r="AV281" s="1422"/>
      <c r="AW281" s="1422"/>
      <c r="AX281" s="1422"/>
      <c r="AY281" s="1422"/>
      <c r="AZ281" s="1422"/>
      <c r="BA281" s="1422"/>
      <c r="BB281" s="1422"/>
      <c r="BC281" s="1422"/>
      <c r="BD281" s="1422"/>
      <c r="BE281" s="1422"/>
      <c r="BF281" s="1422"/>
      <c r="BG281" s="1422"/>
      <c r="BH281" s="1422"/>
      <c r="BI281" s="1422"/>
      <c r="BJ281" s="1422"/>
      <c r="BK281" s="1422"/>
      <c r="BL281" s="1422"/>
      <c r="BM281" s="1422"/>
      <c r="BN281" s="1422"/>
      <c r="BO281" s="1422"/>
      <c r="BP281" s="1422"/>
      <c r="BQ281" s="1422"/>
      <c r="BR281" s="1422"/>
      <c r="BS281" s="1422"/>
      <c r="BT281" s="1422"/>
      <c r="BU281" s="1422"/>
      <c r="BV281" s="1422"/>
      <c r="BW281" s="1422"/>
      <c r="BX281" s="1422"/>
      <c r="BY281" s="1422"/>
      <c r="BZ281" s="1422"/>
      <c r="CA281" s="1422"/>
    </row>
    <row r="282" spans="1:79" x14ac:dyDescent="0.3">
      <c r="A282" s="1422"/>
      <c r="B282" s="1422"/>
      <c r="C282" s="1422"/>
      <c r="D282" s="1422"/>
      <c r="E282" s="1422"/>
      <c r="F282" s="1422"/>
      <c r="G282" s="1422"/>
      <c r="H282" s="1422"/>
      <c r="I282" s="1422"/>
      <c r="J282" s="1422"/>
      <c r="K282" s="1422"/>
      <c r="L282" s="1422"/>
      <c r="M282" s="1422"/>
      <c r="N282" s="1422"/>
      <c r="O282" s="1422"/>
      <c r="P282" s="1422"/>
      <c r="Q282" s="1422"/>
      <c r="R282" s="1422"/>
      <c r="S282" s="1422"/>
      <c r="T282" s="1422"/>
      <c r="U282" s="1422"/>
      <c r="V282" s="1422"/>
      <c r="W282" s="1422"/>
      <c r="X282" s="1422"/>
      <c r="Y282" s="1422"/>
      <c r="Z282" s="1422"/>
      <c r="AA282" s="1422"/>
      <c r="AB282" s="1422"/>
      <c r="AC282" s="1422"/>
      <c r="AD282" s="1422"/>
      <c r="AE282" s="1422"/>
      <c r="AF282" s="1422"/>
      <c r="AG282" s="1422"/>
      <c r="AH282" s="1422"/>
      <c r="AI282" s="1422"/>
      <c r="AJ282" s="1422"/>
      <c r="AK282" s="1422"/>
      <c r="AL282" s="1422"/>
      <c r="AM282" s="1422"/>
      <c r="AN282" s="1422"/>
      <c r="AO282" s="1422"/>
      <c r="AP282" s="1422"/>
      <c r="AQ282" s="1422"/>
      <c r="AR282" s="1422"/>
      <c r="AS282" s="1422"/>
      <c r="AT282" s="1422"/>
      <c r="AU282" s="1422"/>
      <c r="AV282" s="1422"/>
      <c r="AW282" s="1422"/>
      <c r="AX282" s="1422"/>
      <c r="AY282" s="1422"/>
      <c r="AZ282" s="1422"/>
      <c r="BA282" s="1422"/>
      <c r="BB282" s="1422"/>
      <c r="BC282" s="1422"/>
      <c r="BD282" s="1422"/>
      <c r="BE282" s="1422"/>
      <c r="BF282" s="1422"/>
      <c r="BG282" s="1422"/>
      <c r="BH282" s="1422"/>
      <c r="BI282" s="1422"/>
      <c r="BJ282" s="1422"/>
      <c r="BK282" s="1422"/>
      <c r="BL282" s="1422"/>
      <c r="BM282" s="1422"/>
      <c r="BN282" s="1422"/>
      <c r="BO282" s="1422"/>
      <c r="BP282" s="1422"/>
      <c r="BQ282" s="1422"/>
      <c r="BR282" s="1422"/>
      <c r="BS282" s="1422"/>
      <c r="BT282" s="1422"/>
      <c r="BU282" s="1422"/>
      <c r="BV282" s="1422"/>
      <c r="BW282" s="1422"/>
      <c r="BX282" s="1422"/>
      <c r="BY282" s="1422"/>
      <c r="BZ282" s="1422"/>
      <c r="CA282" s="1422"/>
    </row>
    <row r="283" spans="1:79" x14ac:dyDescent="0.3">
      <c r="A283" s="1422"/>
      <c r="B283" s="1422"/>
      <c r="C283" s="1422"/>
      <c r="D283" s="1422"/>
      <c r="E283" s="1422"/>
      <c r="F283" s="1422"/>
      <c r="G283" s="1422"/>
      <c r="H283" s="1422"/>
      <c r="I283" s="1422"/>
      <c r="J283" s="1422"/>
      <c r="K283" s="1422"/>
      <c r="L283" s="1422"/>
      <c r="M283" s="1422"/>
      <c r="N283" s="1422"/>
      <c r="O283" s="1422"/>
      <c r="P283" s="1422"/>
      <c r="Q283" s="1422"/>
      <c r="R283" s="1422"/>
      <c r="S283" s="1422"/>
      <c r="T283" s="1422"/>
      <c r="U283" s="1422"/>
      <c r="V283" s="1422"/>
      <c r="W283" s="1422"/>
      <c r="X283" s="1422"/>
      <c r="Y283" s="1422"/>
      <c r="Z283" s="1422"/>
      <c r="AA283" s="1422"/>
      <c r="AB283" s="1422"/>
      <c r="AC283" s="1422"/>
      <c r="AD283" s="1422"/>
      <c r="AE283" s="1422"/>
      <c r="AF283" s="1422"/>
      <c r="AG283" s="1422"/>
      <c r="AH283" s="1422"/>
      <c r="AI283" s="1422"/>
      <c r="AJ283" s="1422"/>
      <c r="AK283" s="1422"/>
      <c r="AL283" s="1422"/>
      <c r="AM283" s="1422"/>
      <c r="AN283" s="1422"/>
      <c r="AO283" s="1422"/>
      <c r="AP283" s="1422"/>
      <c r="AQ283" s="1422"/>
      <c r="AR283" s="1422"/>
      <c r="AS283" s="1422"/>
      <c r="AT283" s="1422"/>
      <c r="AU283" s="1422"/>
      <c r="AV283" s="1422"/>
      <c r="AW283" s="1422"/>
      <c r="AX283" s="1422"/>
      <c r="AY283" s="1422"/>
      <c r="AZ283" s="1422"/>
      <c r="BA283" s="1422"/>
      <c r="BB283" s="1422"/>
      <c r="BC283" s="1422"/>
      <c r="BD283" s="1422"/>
      <c r="BE283" s="1422"/>
      <c r="BF283" s="1422"/>
      <c r="BG283" s="1422"/>
      <c r="BH283" s="1422"/>
      <c r="BI283" s="1422"/>
      <c r="BJ283" s="1422"/>
      <c r="BK283" s="1422"/>
      <c r="BL283" s="1422"/>
      <c r="BM283" s="1422"/>
      <c r="BN283" s="1422"/>
      <c r="BO283" s="1422"/>
      <c r="BP283" s="1422"/>
      <c r="BQ283" s="1422"/>
      <c r="BR283" s="1422"/>
      <c r="BS283" s="1422"/>
      <c r="BT283" s="1422"/>
      <c r="BU283" s="1422"/>
      <c r="BV283" s="1422"/>
      <c r="BW283" s="1422"/>
      <c r="BX283" s="1422"/>
      <c r="BY283" s="1422"/>
      <c r="BZ283" s="1422"/>
      <c r="CA283" s="1422"/>
    </row>
    <row r="284" spans="1:79" x14ac:dyDescent="0.3">
      <c r="A284" s="1422"/>
      <c r="B284" s="1422"/>
      <c r="C284" s="1422"/>
      <c r="D284" s="1422"/>
      <c r="E284" s="1422"/>
      <c r="F284" s="1422"/>
      <c r="G284" s="1422"/>
      <c r="H284" s="1422"/>
      <c r="I284" s="1422"/>
      <c r="J284" s="1422"/>
      <c r="K284" s="1422"/>
      <c r="L284" s="1422"/>
      <c r="M284" s="1422"/>
      <c r="N284" s="1422"/>
      <c r="O284" s="1422"/>
      <c r="P284" s="1422"/>
      <c r="Q284" s="1422"/>
      <c r="R284" s="1422"/>
      <c r="S284" s="1422"/>
      <c r="T284" s="1422"/>
      <c r="U284" s="1422"/>
      <c r="V284" s="1422"/>
      <c r="W284" s="1422"/>
      <c r="X284" s="1422"/>
      <c r="Y284" s="1422"/>
      <c r="Z284" s="1422"/>
      <c r="AA284" s="1422"/>
      <c r="AB284" s="1422"/>
      <c r="AC284" s="1422"/>
      <c r="AD284" s="1422"/>
      <c r="AE284" s="1422"/>
      <c r="AF284" s="1422"/>
      <c r="AG284" s="1422"/>
      <c r="AH284" s="1422"/>
      <c r="AI284" s="1422"/>
      <c r="AJ284" s="1422"/>
      <c r="AK284" s="1422"/>
      <c r="AL284" s="1422"/>
      <c r="AM284" s="1422"/>
      <c r="AN284" s="1422"/>
      <c r="AO284" s="1422"/>
      <c r="AP284" s="1422"/>
      <c r="AQ284" s="1422"/>
      <c r="AR284" s="1422"/>
      <c r="AS284" s="1422"/>
      <c r="AT284" s="1422"/>
      <c r="AU284" s="1422"/>
      <c r="AV284" s="1422"/>
      <c r="AW284" s="1422"/>
      <c r="AX284" s="1422"/>
      <c r="AY284" s="1422"/>
      <c r="AZ284" s="1422"/>
      <c r="BA284" s="1422"/>
      <c r="BB284" s="1422"/>
      <c r="BC284" s="1422"/>
      <c r="BD284" s="1422"/>
      <c r="BE284" s="1422"/>
      <c r="BF284" s="1422"/>
      <c r="BG284" s="1422"/>
      <c r="BH284" s="1422"/>
      <c r="BI284" s="1422"/>
      <c r="BJ284" s="1422"/>
      <c r="BK284" s="1422"/>
      <c r="BL284" s="1422"/>
      <c r="BM284" s="1422"/>
      <c r="BN284" s="1422"/>
      <c r="BO284" s="1422"/>
      <c r="BP284" s="1422"/>
      <c r="BQ284" s="1422"/>
      <c r="BR284" s="1422"/>
      <c r="BS284" s="1422"/>
      <c r="BT284" s="1422"/>
      <c r="BU284" s="1422"/>
      <c r="BV284" s="1422"/>
      <c r="BW284" s="1422"/>
      <c r="BX284" s="1422"/>
      <c r="BY284" s="1422"/>
      <c r="BZ284" s="1422"/>
      <c r="CA284" s="1422"/>
    </row>
    <row r="285" spans="1:79" x14ac:dyDescent="0.3">
      <c r="A285" s="1422"/>
      <c r="B285" s="1422"/>
      <c r="C285" s="1422"/>
      <c r="D285" s="1422"/>
      <c r="E285" s="1422"/>
      <c r="F285" s="1422"/>
      <c r="G285" s="1422"/>
      <c r="H285" s="1422"/>
      <c r="I285" s="1422"/>
      <c r="J285" s="1422"/>
      <c r="K285" s="1422"/>
      <c r="L285" s="1422"/>
      <c r="M285" s="1422"/>
      <c r="N285" s="1422"/>
      <c r="O285" s="1422"/>
      <c r="P285" s="1422"/>
      <c r="Q285" s="1422"/>
      <c r="R285" s="1422"/>
      <c r="S285" s="1422"/>
      <c r="T285" s="1422"/>
      <c r="U285" s="1422"/>
      <c r="V285" s="1422"/>
      <c r="W285" s="1422"/>
      <c r="X285" s="1422"/>
      <c r="Y285" s="1422"/>
      <c r="Z285" s="1422"/>
      <c r="AA285" s="1422"/>
      <c r="AB285" s="1422"/>
      <c r="AC285" s="1422"/>
      <c r="AD285" s="1422"/>
      <c r="AE285" s="1422"/>
      <c r="AF285" s="1422"/>
      <c r="AG285" s="1422"/>
      <c r="AH285" s="1422"/>
      <c r="AI285" s="1422"/>
      <c r="AJ285" s="1422"/>
      <c r="AK285" s="1422"/>
      <c r="AL285" s="1422"/>
      <c r="AM285" s="1422"/>
      <c r="AN285" s="1422"/>
      <c r="AO285" s="1422"/>
      <c r="AP285" s="1422"/>
      <c r="AQ285" s="1422"/>
      <c r="AR285" s="1422"/>
      <c r="AS285" s="1422"/>
      <c r="AT285" s="1422"/>
      <c r="AU285" s="1422"/>
      <c r="AV285" s="1422"/>
      <c r="AW285" s="1422"/>
      <c r="AX285" s="1422"/>
      <c r="AY285" s="1422"/>
      <c r="AZ285" s="1422"/>
      <c r="BA285" s="1422"/>
      <c r="BB285" s="1422"/>
      <c r="BC285" s="1422"/>
      <c r="BD285" s="1422"/>
      <c r="BE285" s="1422"/>
      <c r="BF285" s="1422"/>
      <c r="BG285" s="1422"/>
      <c r="BH285" s="1422"/>
      <c r="BI285" s="1422"/>
      <c r="BJ285" s="1422"/>
      <c r="BK285" s="1422"/>
      <c r="BL285" s="1422"/>
      <c r="BM285" s="1422"/>
      <c r="BN285" s="1422"/>
      <c r="BO285" s="1422"/>
      <c r="BP285" s="1422"/>
      <c r="BQ285" s="1422"/>
      <c r="BR285" s="1422"/>
      <c r="BS285" s="1422"/>
      <c r="BT285" s="1422"/>
      <c r="BU285" s="1422"/>
      <c r="BV285" s="1422"/>
      <c r="BW285" s="1422"/>
      <c r="BX285" s="1422"/>
      <c r="BY285" s="1422"/>
      <c r="BZ285" s="1422"/>
      <c r="CA285" s="1422"/>
    </row>
    <row r="286" spans="1:79" x14ac:dyDescent="0.3">
      <c r="A286" s="1422"/>
      <c r="B286" s="1422"/>
      <c r="C286" s="1422"/>
      <c r="D286" s="1422"/>
      <c r="E286" s="1422"/>
      <c r="F286" s="1422"/>
      <c r="G286" s="1422"/>
      <c r="H286" s="1422"/>
      <c r="I286" s="1422"/>
      <c r="J286" s="1422"/>
      <c r="K286" s="1422"/>
      <c r="L286" s="1422"/>
      <c r="M286" s="1422"/>
      <c r="N286" s="1422"/>
      <c r="O286" s="1422"/>
      <c r="P286" s="1422"/>
      <c r="Q286" s="1422"/>
      <c r="R286" s="1422"/>
      <c r="S286" s="1422"/>
      <c r="T286" s="1422"/>
      <c r="U286" s="1422"/>
      <c r="V286" s="1422"/>
      <c r="W286" s="1422"/>
      <c r="X286" s="1422"/>
      <c r="Y286" s="1422"/>
      <c r="Z286" s="1422"/>
      <c r="AA286" s="1422"/>
      <c r="AB286" s="1422"/>
      <c r="AC286" s="1422"/>
      <c r="AD286" s="1422"/>
      <c r="AE286" s="1422"/>
      <c r="AF286" s="1422"/>
      <c r="AG286" s="1422"/>
      <c r="AH286" s="1422"/>
      <c r="AI286" s="1422"/>
      <c r="AJ286" s="1422"/>
      <c r="AK286" s="1422"/>
      <c r="AL286" s="1422"/>
      <c r="AM286" s="1422"/>
      <c r="AN286" s="1422"/>
      <c r="AO286" s="1422"/>
      <c r="AP286" s="1422"/>
      <c r="AQ286" s="1422"/>
      <c r="AR286" s="1422"/>
      <c r="AS286" s="1422"/>
      <c r="AT286" s="1422"/>
      <c r="AU286" s="1422"/>
      <c r="AV286" s="1422"/>
      <c r="AW286" s="1422"/>
      <c r="AX286" s="1422"/>
      <c r="AY286" s="1422"/>
      <c r="AZ286" s="1422"/>
      <c r="BA286" s="1422"/>
      <c r="BB286" s="1422"/>
      <c r="BC286" s="1422"/>
      <c r="BD286" s="1422"/>
      <c r="BE286" s="1422"/>
      <c r="BF286" s="1422"/>
      <c r="BG286" s="1422"/>
      <c r="BH286" s="1422"/>
      <c r="BI286" s="1422"/>
      <c r="BJ286" s="1422"/>
      <c r="BK286" s="1422"/>
      <c r="BL286" s="1422"/>
      <c r="BM286" s="1422"/>
      <c r="BN286" s="1422"/>
      <c r="BO286" s="1422"/>
      <c r="BP286" s="1422"/>
      <c r="BQ286" s="1422"/>
      <c r="BR286" s="1422"/>
      <c r="BS286" s="1422"/>
      <c r="BT286" s="1422"/>
      <c r="BU286" s="1422"/>
      <c r="BV286" s="1422"/>
      <c r="BW286" s="1422"/>
      <c r="BX286" s="1422"/>
      <c r="BY286" s="1422"/>
      <c r="BZ286" s="1422"/>
      <c r="CA286" s="1422"/>
    </row>
    <row r="287" spans="1:79" x14ac:dyDescent="0.3">
      <c r="A287" s="1422"/>
      <c r="B287" s="1422"/>
      <c r="C287" s="1422"/>
      <c r="D287" s="1422"/>
      <c r="E287" s="1422"/>
      <c r="F287" s="1422"/>
      <c r="G287" s="1422"/>
      <c r="H287" s="1422"/>
      <c r="I287" s="1422"/>
      <c r="J287" s="1422"/>
      <c r="K287" s="1422"/>
      <c r="L287" s="1422"/>
      <c r="M287" s="1422"/>
      <c r="N287" s="1422"/>
      <c r="O287" s="1422"/>
      <c r="P287" s="1422"/>
      <c r="Q287" s="1422"/>
      <c r="R287" s="1422"/>
      <c r="S287" s="1422"/>
      <c r="T287" s="1422"/>
      <c r="U287" s="1422"/>
      <c r="V287" s="1422"/>
      <c r="W287" s="1422"/>
      <c r="X287" s="1422"/>
      <c r="Y287" s="1422"/>
      <c r="Z287" s="1422"/>
      <c r="AA287" s="1422"/>
      <c r="AB287" s="1422"/>
      <c r="AC287" s="1422"/>
      <c r="AD287" s="1422"/>
      <c r="AE287" s="1422"/>
      <c r="AF287" s="1422"/>
      <c r="AG287" s="1422"/>
      <c r="AH287" s="1422"/>
      <c r="AI287" s="1422"/>
      <c r="AJ287" s="1422"/>
      <c r="AK287" s="1422"/>
      <c r="AL287" s="1422"/>
      <c r="AM287" s="1422"/>
      <c r="AN287" s="1422"/>
      <c r="AO287" s="1422"/>
      <c r="AP287" s="1422"/>
      <c r="AQ287" s="1422"/>
      <c r="AR287" s="1422"/>
      <c r="AS287" s="1422"/>
      <c r="AT287" s="1422"/>
      <c r="AU287" s="1422"/>
      <c r="AV287" s="1422"/>
      <c r="AW287" s="1422"/>
      <c r="AX287" s="1422"/>
      <c r="AY287" s="1422"/>
      <c r="AZ287" s="1422"/>
      <c r="BA287" s="1422"/>
      <c r="BB287" s="1422"/>
      <c r="BC287" s="1422"/>
      <c r="BD287" s="1422"/>
      <c r="BE287" s="1422"/>
      <c r="BF287" s="1422"/>
      <c r="BG287" s="1422"/>
      <c r="BH287" s="1422"/>
      <c r="BI287" s="1422"/>
      <c r="BJ287" s="1422"/>
      <c r="BK287" s="1422"/>
      <c r="BL287" s="1422"/>
      <c r="BM287" s="1422"/>
      <c r="BN287" s="1422"/>
      <c r="BO287" s="1422"/>
      <c r="BP287" s="1422"/>
      <c r="BQ287" s="1422"/>
      <c r="BR287" s="1422"/>
      <c r="BS287" s="1422"/>
      <c r="BT287" s="1422"/>
      <c r="BU287" s="1422"/>
      <c r="BV287" s="1422"/>
      <c r="BW287" s="1422"/>
      <c r="BX287" s="1422"/>
      <c r="BY287" s="1422"/>
      <c r="BZ287" s="1422"/>
      <c r="CA287" s="1422"/>
    </row>
    <row r="288" spans="1:79" x14ac:dyDescent="0.3">
      <c r="A288" s="1422"/>
      <c r="B288" s="1422"/>
      <c r="C288" s="1422"/>
      <c r="D288" s="1422"/>
      <c r="E288" s="1422"/>
      <c r="F288" s="1422"/>
      <c r="G288" s="1422"/>
      <c r="H288" s="1422"/>
      <c r="I288" s="1422"/>
      <c r="J288" s="1422"/>
      <c r="K288" s="1422"/>
      <c r="L288" s="1422"/>
      <c r="M288" s="1422"/>
      <c r="N288" s="1422"/>
      <c r="O288" s="1422"/>
      <c r="P288" s="1422"/>
      <c r="Q288" s="1422"/>
      <c r="R288" s="1422"/>
      <c r="S288" s="1422"/>
      <c r="T288" s="1422"/>
      <c r="U288" s="1422"/>
      <c r="V288" s="1422"/>
      <c r="W288" s="1422"/>
      <c r="X288" s="1422"/>
      <c r="Y288" s="1422"/>
      <c r="Z288" s="1422"/>
      <c r="AA288" s="1422"/>
      <c r="AB288" s="1422"/>
      <c r="AC288" s="1422"/>
      <c r="AD288" s="1422"/>
      <c r="AE288" s="1422"/>
      <c r="AF288" s="1422"/>
      <c r="AG288" s="1422"/>
      <c r="AH288" s="1422"/>
      <c r="AI288" s="1422"/>
      <c r="AJ288" s="1422"/>
      <c r="AK288" s="1422"/>
      <c r="AL288" s="1422"/>
      <c r="AM288" s="1422"/>
      <c r="AN288" s="1422"/>
      <c r="AO288" s="1422"/>
      <c r="AP288" s="1422"/>
      <c r="AQ288" s="1422"/>
      <c r="AR288" s="1422"/>
      <c r="AS288" s="1422"/>
      <c r="AT288" s="1422"/>
      <c r="AU288" s="1422"/>
      <c r="AV288" s="1422"/>
      <c r="AW288" s="1422"/>
      <c r="AX288" s="1422"/>
      <c r="AY288" s="1422"/>
      <c r="AZ288" s="1422"/>
      <c r="BA288" s="1422"/>
      <c r="BB288" s="1422"/>
      <c r="BC288" s="1422"/>
      <c r="BD288" s="1422"/>
      <c r="BE288" s="1422"/>
      <c r="BF288" s="1422"/>
      <c r="BG288" s="1422"/>
      <c r="BH288" s="1422"/>
      <c r="BI288" s="1422"/>
      <c r="BJ288" s="1422"/>
      <c r="BK288" s="1422"/>
      <c r="BL288" s="1422"/>
      <c r="BM288" s="1422"/>
      <c r="BN288" s="1422"/>
      <c r="BO288" s="1422"/>
      <c r="BP288" s="1422"/>
      <c r="BQ288" s="1422"/>
      <c r="BR288" s="1422"/>
      <c r="BS288" s="1422"/>
      <c r="BT288" s="1422"/>
      <c r="BU288" s="1422"/>
      <c r="BV288" s="1422"/>
      <c r="BW288" s="1422"/>
      <c r="BX288" s="1422"/>
      <c r="BY288" s="1422"/>
      <c r="BZ288" s="1422"/>
      <c r="CA288" s="1422"/>
    </row>
    <row r="289" spans="1:79" x14ac:dyDescent="0.3">
      <c r="A289" s="1422"/>
      <c r="B289" s="1422"/>
      <c r="C289" s="1422"/>
      <c r="D289" s="1422"/>
      <c r="E289" s="1422"/>
      <c r="F289" s="1422"/>
      <c r="G289" s="1422"/>
      <c r="H289" s="1422"/>
      <c r="I289" s="1422"/>
      <c r="J289" s="1422"/>
      <c r="K289" s="1422"/>
      <c r="L289" s="1422"/>
      <c r="M289" s="1422"/>
      <c r="N289" s="1422"/>
      <c r="O289" s="1422"/>
      <c r="P289" s="1422"/>
      <c r="Q289" s="1422"/>
      <c r="R289" s="1422"/>
      <c r="S289" s="1422"/>
      <c r="T289" s="1422"/>
      <c r="U289" s="1422"/>
      <c r="V289" s="1422"/>
      <c r="W289" s="1422"/>
      <c r="X289" s="1422"/>
      <c r="Y289" s="1422"/>
      <c r="Z289" s="1422"/>
      <c r="AA289" s="1422"/>
      <c r="AB289" s="1422"/>
      <c r="AC289" s="1422"/>
      <c r="AD289" s="1422"/>
      <c r="AE289" s="1422"/>
      <c r="AF289" s="1422"/>
      <c r="AG289" s="1422"/>
      <c r="AH289" s="1422"/>
      <c r="AI289" s="1422"/>
      <c r="AJ289" s="1422"/>
      <c r="AK289" s="1422"/>
      <c r="AL289" s="1422"/>
      <c r="AM289" s="1422"/>
      <c r="AN289" s="1422"/>
      <c r="AO289" s="1422"/>
      <c r="AP289" s="1422"/>
      <c r="AQ289" s="1422"/>
      <c r="AR289" s="1422"/>
      <c r="AS289" s="1422"/>
      <c r="AT289" s="1422"/>
      <c r="AU289" s="1422"/>
      <c r="AV289" s="1422"/>
      <c r="AW289" s="1422"/>
      <c r="AX289" s="1422"/>
      <c r="AY289" s="1422"/>
      <c r="AZ289" s="1422"/>
      <c r="BA289" s="1422"/>
      <c r="BB289" s="1422"/>
      <c r="BC289" s="1422"/>
      <c r="BD289" s="1422"/>
      <c r="BE289" s="1422"/>
      <c r="BF289" s="1422"/>
      <c r="BG289" s="1422"/>
      <c r="BH289" s="1422"/>
      <c r="BI289" s="1422"/>
      <c r="BJ289" s="1422"/>
      <c r="BK289" s="1422"/>
      <c r="BL289" s="1422"/>
      <c r="BM289" s="1422"/>
      <c r="BN289" s="1422"/>
      <c r="BO289" s="1422"/>
      <c r="BP289" s="1422"/>
      <c r="BQ289" s="1422"/>
      <c r="BR289" s="1422"/>
      <c r="BS289" s="1422"/>
      <c r="BT289" s="1422"/>
      <c r="BU289" s="1422"/>
      <c r="BV289" s="1422"/>
      <c r="BW289" s="1422"/>
      <c r="BX289" s="1422"/>
      <c r="BY289" s="1422"/>
      <c r="BZ289" s="1422"/>
      <c r="CA289" s="1422"/>
    </row>
    <row r="290" spans="1:79" x14ac:dyDescent="0.3">
      <c r="A290" s="1422"/>
      <c r="B290" s="1422"/>
      <c r="C290" s="1422"/>
      <c r="D290" s="1422"/>
      <c r="E290" s="1422"/>
      <c r="F290" s="1422"/>
      <c r="G290" s="1422"/>
      <c r="H290" s="1422"/>
      <c r="I290" s="1422"/>
      <c r="J290" s="1422"/>
      <c r="K290" s="1422"/>
      <c r="L290" s="1422"/>
      <c r="M290" s="1422"/>
      <c r="N290" s="1422"/>
      <c r="O290" s="1422"/>
      <c r="P290" s="1422"/>
      <c r="Q290" s="1422"/>
      <c r="R290" s="1422"/>
      <c r="S290" s="1422"/>
      <c r="T290" s="1422"/>
      <c r="U290" s="1422"/>
      <c r="V290" s="1422"/>
      <c r="W290" s="1422"/>
      <c r="X290" s="1422"/>
      <c r="Y290" s="1422"/>
      <c r="Z290" s="1422"/>
      <c r="AA290" s="1422"/>
      <c r="AB290" s="1422"/>
      <c r="AC290" s="1422"/>
      <c r="AD290" s="1422"/>
      <c r="AE290" s="1422"/>
      <c r="AF290" s="1422"/>
      <c r="AG290" s="1422"/>
      <c r="AH290" s="1422"/>
      <c r="AI290" s="1422"/>
      <c r="AJ290" s="1422"/>
      <c r="AK290" s="1422"/>
      <c r="AL290" s="1422"/>
      <c r="AM290" s="1422"/>
      <c r="AN290" s="1422"/>
      <c r="AO290" s="1422"/>
      <c r="AP290" s="1422"/>
      <c r="AQ290" s="1422"/>
      <c r="AR290" s="1422"/>
      <c r="AS290" s="1422"/>
      <c r="AT290" s="1422"/>
      <c r="AU290" s="1422"/>
      <c r="AV290" s="1422"/>
      <c r="AW290" s="1422"/>
      <c r="AX290" s="1422"/>
      <c r="AY290" s="1422"/>
      <c r="AZ290" s="1422"/>
      <c r="BA290" s="1422"/>
      <c r="BB290" s="1422"/>
      <c r="BC290" s="1422"/>
      <c r="BD290" s="1422"/>
      <c r="BE290" s="1422"/>
      <c r="BF290" s="1422"/>
      <c r="BG290" s="1422"/>
      <c r="BH290" s="1422"/>
      <c r="BI290" s="1422"/>
      <c r="BJ290" s="1422"/>
      <c r="BK290" s="1422"/>
      <c r="BL290" s="1422"/>
      <c r="BM290" s="1422"/>
      <c r="BN290" s="1422"/>
      <c r="BO290" s="1422"/>
      <c r="BP290" s="1422"/>
      <c r="BQ290" s="1422"/>
      <c r="BR290" s="1422"/>
      <c r="BS290" s="1422"/>
      <c r="BT290" s="1422"/>
      <c r="BU290" s="1422"/>
      <c r="BV290" s="1422"/>
      <c r="BW290" s="1422"/>
      <c r="BX290" s="1422"/>
      <c r="BY290" s="1422"/>
      <c r="BZ290" s="1422"/>
      <c r="CA290" s="1422"/>
    </row>
    <row r="291" spans="1:79" x14ac:dyDescent="0.3">
      <c r="A291" s="1422"/>
      <c r="B291" s="1422"/>
      <c r="C291" s="1422"/>
      <c r="D291" s="1422"/>
      <c r="E291" s="1422"/>
      <c r="F291" s="1422"/>
      <c r="G291" s="1422"/>
      <c r="H291" s="1422"/>
      <c r="I291" s="1422"/>
      <c r="J291" s="1422"/>
      <c r="K291" s="1422"/>
      <c r="L291" s="1422"/>
      <c r="M291" s="1422"/>
      <c r="N291" s="1422"/>
      <c r="O291" s="1422"/>
      <c r="P291" s="1422"/>
      <c r="Q291" s="1422"/>
      <c r="R291" s="1422"/>
      <c r="S291" s="1422"/>
      <c r="T291" s="1422"/>
      <c r="U291" s="1422"/>
      <c r="V291" s="1422"/>
      <c r="W291" s="1422"/>
      <c r="X291" s="1422"/>
      <c r="Y291" s="1422"/>
      <c r="Z291" s="1422"/>
      <c r="AA291" s="1422"/>
      <c r="AB291" s="1422"/>
      <c r="AC291" s="1422"/>
      <c r="AD291" s="1422"/>
      <c r="AE291" s="1422"/>
      <c r="AF291" s="1422"/>
      <c r="AG291" s="1422"/>
      <c r="AH291" s="1422"/>
      <c r="AI291" s="1422"/>
      <c r="AJ291" s="1422"/>
      <c r="AK291" s="1422"/>
      <c r="AL291" s="1422"/>
      <c r="AM291" s="1422"/>
      <c r="AN291" s="1422"/>
      <c r="AO291" s="1422"/>
      <c r="AP291" s="1422"/>
      <c r="AQ291" s="1422"/>
      <c r="AR291" s="1422"/>
      <c r="AS291" s="1422"/>
      <c r="AT291" s="1422"/>
      <c r="AU291" s="1422"/>
      <c r="AV291" s="1422"/>
      <c r="AW291" s="1422"/>
      <c r="AX291" s="1422"/>
      <c r="AY291" s="1422"/>
      <c r="AZ291" s="1422"/>
      <c r="BA291" s="1422"/>
      <c r="BB291" s="1422"/>
      <c r="BC291" s="1422"/>
      <c r="BD291" s="1422"/>
      <c r="BE291" s="1422"/>
      <c r="BF291" s="1422"/>
      <c r="BG291" s="1422"/>
      <c r="BH291" s="1422"/>
      <c r="BI291" s="1422"/>
      <c r="BJ291" s="1422"/>
      <c r="BK291" s="1422"/>
      <c r="BL291" s="1422"/>
      <c r="BM291" s="1422"/>
      <c r="BN291" s="1422"/>
      <c r="BO291" s="1422"/>
      <c r="BP291" s="1422"/>
      <c r="BQ291" s="1422"/>
      <c r="BR291" s="1422"/>
      <c r="BS291" s="1422"/>
      <c r="BT291" s="1422"/>
      <c r="BU291" s="1422"/>
      <c r="BV291" s="1422"/>
      <c r="BW291" s="1422"/>
      <c r="BX291" s="1422"/>
      <c r="BY291" s="1422"/>
      <c r="BZ291" s="1422"/>
      <c r="CA291" s="1422"/>
    </row>
    <row r="292" spans="1:79" x14ac:dyDescent="0.3">
      <c r="A292" s="1422"/>
      <c r="B292" s="1422"/>
      <c r="C292" s="1422"/>
      <c r="D292" s="1422"/>
      <c r="E292" s="1422"/>
      <c r="F292" s="1422"/>
      <c r="G292" s="1422"/>
      <c r="H292" s="1422"/>
      <c r="I292" s="1422"/>
      <c r="J292" s="1422"/>
      <c r="K292" s="1422"/>
      <c r="L292" s="1422"/>
      <c r="M292" s="1422"/>
      <c r="N292" s="1422"/>
      <c r="O292" s="1422"/>
      <c r="P292" s="1422"/>
      <c r="Q292" s="1422"/>
      <c r="R292" s="1422"/>
      <c r="S292" s="1422"/>
      <c r="T292" s="1422"/>
      <c r="U292" s="1422"/>
      <c r="V292" s="1422"/>
      <c r="W292" s="1422"/>
      <c r="X292" s="1422"/>
      <c r="Y292" s="1422"/>
      <c r="Z292" s="1422"/>
      <c r="AA292" s="1422"/>
      <c r="AB292" s="1422"/>
      <c r="AC292" s="1422"/>
      <c r="AD292" s="1422"/>
      <c r="AE292" s="1422"/>
      <c r="AF292" s="1422"/>
      <c r="AG292" s="1422"/>
      <c r="AH292" s="1422"/>
      <c r="AI292" s="1422"/>
      <c r="AJ292" s="1422"/>
      <c r="AK292" s="1422"/>
      <c r="AL292" s="1422"/>
      <c r="AM292" s="1422"/>
      <c r="AN292" s="1422"/>
      <c r="AO292" s="1422"/>
      <c r="AP292" s="1422"/>
      <c r="AQ292" s="1422"/>
      <c r="AR292" s="1422"/>
      <c r="AS292" s="1422"/>
      <c r="AT292" s="1422"/>
      <c r="AU292" s="1422"/>
      <c r="AV292" s="1422"/>
      <c r="AW292" s="1422"/>
      <c r="AX292" s="1422"/>
      <c r="AY292" s="1422"/>
      <c r="AZ292" s="1422"/>
      <c r="BA292" s="1422"/>
      <c r="BB292" s="1422"/>
      <c r="BC292" s="1422"/>
      <c r="BD292" s="1422"/>
      <c r="BE292" s="1422"/>
      <c r="BF292" s="1422"/>
      <c r="BG292" s="1422"/>
      <c r="BH292" s="1422"/>
      <c r="BI292" s="1422"/>
      <c r="BJ292" s="1422"/>
      <c r="BK292" s="1422"/>
      <c r="BL292" s="1422"/>
      <c r="BM292" s="1422"/>
      <c r="BN292" s="1422"/>
      <c r="BO292" s="1422"/>
      <c r="BP292" s="1422"/>
      <c r="BQ292" s="1422"/>
      <c r="BR292" s="1422"/>
      <c r="BS292" s="1422"/>
      <c r="BT292" s="1422"/>
      <c r="BU292" s="1422"/>
      <c r="BV292" s="1422"/>
      <c r="BW292" s="1422"/>
      <c r="BX292" s="1422"/>
      <c r="BY292" s="1422"/>
      <c r="BZ292" s="1422"/>
      <c r="CA292" s="1422"/>
    </row>
    <row r="293" spans="1:79" x14ac:dyDescent="0.3">
      <c r="A293" s="1422"/>
      <c r="B293" s="1422"/>
      <c r="C293" s="1422"/>
      <c r="D293" s="1422"/>
      <c r="E293" s="1422"/>
      <c r="F293" s="1422"/>
      <c r="G293" s="1422"/>
      <c r="H293" s="1422"/>
      <c r="I293" s="1422"/>
      <c r="J293" s="1422"/>
      <c r="K293" s="1422"/>
      <c r="L293" s="1422"/>
      <c r="M293" s="1422"/>
      <c r="N293" s="1422"/>
      <c r="O293" s="1422"/>
      <c r="P293" s="1422"/>
      <c r="Q293" s="1422"/>
      <c r="R293" s="1422"/>
      <c r="S293" s="1422"/>
      <c r="T293" s="1422"/>
      <c r="U293" s="1422"/>
      <c r="V293" s="1422"/>
      <c r="W293" s="1422"/>
      <c r="X293" s="1422"/>
      <c r="Y293" s="1422"/>
      <c r="Z293" s="1422"/>
      <c r="AA293" s="1422"/>
      <c r="AB293" s="1422"/>
      <c r="AC293" s="1422"/>
      <c r="AD293" s="1422"/>
      <c r="AE293" s="1422"/>
      <c r="AF293" s="1422"/>
      <c r="AG293" s="1422"/>
      <c r="AH293" s="1422"/>
      <c r="AI293" s="1422"/>
      <c r="AJ293" s="1422"/>
      <c r="AK293" s="1422"/>
      <c r="AL293" s="1422"/>
      <c r="AM293" s="1422"/>
      <c r="AN293" s="1422"/>
      <c r="AO293" s="1422"/>
      <c r="AP293" s="1422"/>
      <c r="AQ293" s="1422"/>
      <c r="AR293" s="1422"/>
      <c r="AS293" s="1422"/>
      <c r="AT293" s="1422"/>
      <c r="AU293" s="1422"/>
      <c r="AV293" s="1422"/>
      <c r="AW293" s="1422"/>
      <c r="AX293" s="1422"/>
      <c r="AY293" s="1422"/>
      <c r="AZ293" s="1422"/>
      <c r="BA293" s="1422"/>
      <c r="BB293" s="1422"/>
      <c r="BC293" s="1422"/>
      <c r="BD293" s="1422"/>
      <c r="BE293" s="1422"/>
      <c r="BF293" s="1422"/>
      <c r="BG293" s="1422"/>
      <c r="BH293" s="1422"/>
      <c r="BI293" s="1422"/>
      <c r="BJ293" s="1422"/>
      <c r="BK293" s="1422"/>
      <c r="BL293" s="1422"/>
      <c r="BM293" s="1422"/>
      <c r="BN293" s="1422"/>
      <c r="BO293" s="1422"/>
      <c r="BP293" s="1422"/>
      <c r="BQ293" s="1422"/>
      <c r="BR293" s="1422"/>
      <c r="BS293" s="1422"/>
      <c r="BT293" s="1422"/>
      <c r="BU293" s="1422"/>
      <c r="BV293" s="1422"/>
      <c r="BW293" s="1422"/>
      <c r="BX293" s="1422"/>
      <c r="BY293" s="1422"/>
      <c r="BZ293" s="1422"/>
      <c r="CA293" s="1422"/>
    </row>
    <row r="294" spans="1:79" x14ac:dyDescent="0.3">
      <c r="A294" s="1422"/>
      <c r="B294" s="1422"/>
      <c r="C294" s="1422"/>
      <c r="D294" s="1422"/>
      <c r="E294" s="1422"/>
      <c r="F294" s="1422"/>
      <c r="G294" s="1422"/>
      <c r="H294" s="1422"/>
      <c r="I294" s="1422"/>
      <c r="J294" s="1422"/>
      <c r="K294" s="1422"/>
      <c r="L294" s="1422"/>
      <c r="M294" s="1422"/>
      <c r="N294" s="1422"/>
      <c r="O294" s="1422"/>
      <c r="P294" s="1422"/>
      <c r="Q294" s="1422"/>
      <c r="R294" s="1422"/>
      <c r="S294" s="1422"/>
      <c r="T294" s="1422"/>
      <c r="U294" s="1422"/>
      <c r="V294" s="1422"/>
      <c r="W294" s="1422"/>
      <c r="X294" s="1422"/>
      <c r="Y294" s="1422"/>
      <c r="Z294" s="1422"/>
      <c r="AA294" s="1422"/>
      <c r="AB294" s="1422"/>
      <c r="AC294" s="1422"/>
      <c r="AD294" s="1422"/>
      <c r="AE294" s="1422"/>
      <c r="AF294" s="1422"/>
      <c r="AG294" s="1422"/>
      <c r="AH294" s="1422"/>
      <c r="AI294" s="1422"/>
      <c r="AJ294" s="1422"/>
      <c r="AK294" s="1422"/>
      <c r="AL294" s="1422"/>
      <c r="AM294" s="1422"/>
      <c r="AN294" s="1422"/>
      <c r="AO294" s="1422"/>
      <c r="AP294" s="1422"/>
      <c r="AQ294" s="1422"/>
      <c r="AR294" s="1422"/>
      <c r="AS294" s="1422"/>
      <c r="AT294" s="1422"/>
      <c r="AU294" s="1422"/>
      <c r="AV294" s="1422"/>
      <c r="AW294" s="1422"/>
      <c r="AX294" s="1422"/>
      <c r="AY294" s="1422"/>
      <c r="AZ294" s="1422"/>
      <c r="BA294" s="1422"/>
      <c r="BB294" s="1422"/>
      <c r="BC294" s="1422"/>
      <c r="BD294" s="1422"/>
      <c r="BE294" s="1422"/>
      <c r="BF294" s="1422"/>
      <c r="BG294" s="1422"/>
      <c r="BH294" s="1422"/>
      <c r="BI294" s="1422"/>
      <c r="BJ294" s="1422"/>
      <c r="BK294" s="1422"/>
      <c r="BL294" s="1422"/>
      <c r="BM294" s="1422"/>
      <c r="BN294" s="1422"/>
      <c r="BO294" s="1422"/>
      <c r="BP294" s="1422"/>
      <c r="BQ294" s="1422"/>
      <c r="BR294" s="1422"/>
      <c r="BS294" s="1422"/>
      <c r="BT294" s="1422"/>
      <c r="BU294" s="1422"/>
      <c r="BV294" s="1422"/>
      <c r="BW294" s="1422"/>
      <c r="BX294" s="1422"/>
      <c r="BY294" s="1422"/>
      <c r="BZ294" s="1422"/>
      <c r="CA294" s="1422"/>
    </row>
    <row r="295" spans="1:79" x14ac:dyDescent="0.3">
      <c r="A295" s="1422"/>
      <c r="B295" s="1422"/>
      <c r="C295" s="1422"/>
      <c r="D295" s="1422"/>
      <c r="E295" s="1422"/>
      <c r="F295" s="1422"/>
      <c r="G295" s="1422"/>
      <c r="H295" s="1422"/>
      <c r="I295" s="1422"/>
      <c r="J295" s="1422"/>
      <c r="K295" s="1422"/>
      <c r="L295" s="1422"/>
      <c r="M295" s="1422"/>
      <c r="N295" s="1422"/>
      <c r="O295" s="1422"/>
      <c r="P295" s="1422"/>
      <c r="Q295" s="1422"/>
      <c r="R295" s="1422"/>
      <c r="S295" s="1422"/>
      <c r="T295" s="1422"/>
      <c r="U295" s="1422"/>
      <c r="V295" s="1422"/>
      <c r="W295" s="1422"/>
      <c r="X295" s="1422"/>
      <c r="Y295" s="1422"/>
      <c r="Z295" s="1422"/>
      <c r="AA295" s="1422"/>
      <c r="AB295" s="1422"/>
      <c r="AC295" s="1422"/>
      <c r="AD295" s="1422"/>
      <c r="AE295" s="1422"/>
      <c r="AF295" s="1422"/>
      <c r="AG295" s="1422"/>
      <c r="AH295" s="1422"/>
      <c r="AI295" s="1422"/>
      <c r="AJ295" s="1422"/>
      <c r="AK295" s="1422"/>
      <c r="AL295" s="1422"/>
      <c r="AM295" s="1422"/>
      <c r="AN295" s="1422"/>
      <c r="AO295" s="1422"/>
      <c r="AP295" s="1422"/>
      <c r="AQ295" s="1422"/>
      <c r="AR295" s="1422"/>
      <c r="AS295" s="1422"/>
      <c r="AT295" s="1422"/>
      <c r="AU295" s="1422"/>
      <c r="AV295" s="1422"/>
      <c r="AW295" s="1422"/>
      <c r="AX295" s="1422"/>
      <c r="AY295" s="1422"/>
      <c r="AZ295" s="1422"/>
      <c r="BA295" s="1422"/>
      <c r="BB295" s="1422"/>
      <c r="BC295" s="1422"/>
      <c r="BD295" s="1422"/>
      <c r="BE295" s="1422"/>
      <c r="BF295" s="1422"/>
      <c r="BG295" s="1422"/>
      <c r="BH295" s="1422"/>
      <c r="BI295" s="1422"/>
      <c r="BJ295" s="1422"/>
      <c r="BK295" s="1422"/>
      <c r="BL295" s="1422"/>
      <c r="BM295" s="1422"/>
      <c r="BN295" s="1422"/>
      <c r="BO295" s="1422"/>
      <c r="BP295" s="1422"/>
      <c r="BQ295" s="1422"/>
      <c r="BR295" s="1422"/>
      <c r="BS295" s="1422"/>
      <c r="BT295" s="1422"/>
      <c r="BU295" s="1422"/>
      <c r="BV295" s="1422"/>
      <c r="BW295" s="1422"/>
      <c r="BX295" s="1422"/>
      <c r="BY295" s="1422"/>
      <c r="BZ295" s="1422"/>
      <c r="CA295" s="1422"/>
    </row>
    <row r="296" spans="1:79" x14ac:dyDescent="0.3">
      <c r="A296" s="1422"/>
      <c r="B296" s="1422"/>
      <c r="C296" s="1422"/>
      <c r="D296" s="1422"/>
      <c r="E296" s="1422"/>
      <c r="F296" s="1422"/>
      <c r="G296" s="1422"/>
      <c r="H296" s="1422"/>
      <c r="I296" s="1422"/>
      <c r="J296" s="1422"/>
      <c r="K296" s="1422"/>
      <c r="L296" s="1422"/>
      <c r="M296" s="1422"/>
      <c r="N296" s="1422"/>
      <c r="O296" s="1422"/>
      <c r="P296" s="1422"/>
      <c r="Q296" s="1422"/>
      <c r="R296" s="1422"/>
      <c r="S296" s="1422"/>
      <c r="T296" s="1422"/>
      <c r="U296" s="1422"/>
      <c r="V296" s="1422"/>
      <c r="W296" s="1422"/>
      <c r="X296" s="1422"/>
      <c r="Y296" s="1422"/>
      <c r="Z296" s="1422"/>
      <c r="AA296" s="1422"/>
      <c r="AB296" s="1422"/>
      <c r="AC296" s="1422"/>
      <c r="AD296" s="1422"/>
      <c r="AE296" s="1422"/>
      <c r="AF296" s="1422"/>
      <c r="AG296" s="1422"/>
      <c r="AH296" s="1422"/>
      <c r="AI296" s="1422"/>
      <c r="AJ296" s="1422"/>
      <c r="AK296" s="1422"/>
      <c r="AL296" s="1422"/>
      <c r="AM296" s="1422"/>
      <c r="AN296" s="1422"/>
      <c r="AO296" s="1422"/>
      <c r="AP296" s="1422"/>
      <c r="AQ296" s="1422"/>
      <c r="AR296" s="1422"/>
      <c r="AS296" s="1422"/>
      <c r="AT296" s="1422"/>
      <c r="AU296" s="1422"/>
      <c r="AV296" s="1422"/>
      <c r="AW296" s="1422"/>
      <c r="AX296" s="1422"/>
      <c r="AY296" s="1422"/>
      <c r="AZ296" s="1422"/>
      <c r="BA296" s="1422"/>
      <c r="BB296" s="1422"/>
      <c r="BC296" s="1422"/>
      <c r="BD296" s="1422"/>
      <c r="BE296" s="1422"/>
      <c r="BF296" s="1422"/>
      <c r="BG296" s="1422"/>
      <c r="BH296" s="1422"/>
      <c r="BI296" s="1422"/>
      <c r="BJ296" s="1422"/>
      <c r="BK296" s="1422"/>
      <c r="BL296" s="1422"/>
      <c r="BM296" s="1422"/>
      <c r="BN296" s="1422"/>
      <c r="BO296" s="1422"/>
      <c r="BP296" s="1422"/>
      <c r="BQ296" s="1422"/>
      <c r="BR296" s="1422"/>
      <c r="BS296" s="1422"/>
      <c r="BT296" s="1422"/>
      <c r="BU296" s="1422"/>
      <c r="BV296" s="1422"/>
      <c r="BW296" s="1422"/>
      <c r="BX296" s="1422"/>
      <c r="BY296" s="1422"/>
      <c r="BZ296" s="1422"/>
      <c r="CA296" s="1422"/>
    </row>
    <row r="297" spans="1:79" x14ac:dyDescent="0.3">
      <c r="A297" s="1422"/>
      <c r="B297" s="1422"/>
      <c r="C297" s="1422"/>
      <c r="D297" s="1422"/>
      <c r="E297" s="1422"/>
      <c r="F297" s="1422"/>
      <c r="G297" s="1422"/>
      <c r="H297" s="1422"/>
      <c r="I297" s="1422"/>
      <c r="J297" s="1422"/>
      <c r="K297" s="1422"/>
      <c r="L297" s="1422"/>
      <c r="M297" s="1422"/>
      <c r="N297" s="1422"/>
      <c r="O297" s="1422"/>
      <c r="P297" s="1422"/>
      <c r="Q297" s="1422"/>
      <c r="R297" s="1422"/>
      <c r="S297" s="1422"/>
      <c r="T297" s="1422"/>
      <c r="U297" s="1422"/>
      <c r="V297" s="1422"/>
      <c r="W297" s="1422"/>
      <c r="X297" s="1422"/>
      <c r="Y297" s="1422"/>
      <c r="Z297" s="1422"/>
      <c r="AA297" s="1422"/>
      <c r="AB297" s="1422"/>
      <c r="AC297" s="1422"/>
      <c r="AD297" s="1422"/>
      <c r="AE297" s="1422"/>
      <c r="AF297" s="1422"/>
      <c r="AG297" s="1422"/>
      <c r="AH297" s="1422"/>
      <c r="AI297" s="1422"/>
      <c r="AJ297" s="1422"/>
      <c r="AK297" s="1422"/>
      <c r="AL297" s="1422"/>
      <c r="AM297" s="1422"/>
      <c r="AN297" s="1422"/>
      <c r="AO297" s="1422"/>
      <c r="AP297" s="1422"/>
      <c r="AQ297" s="1422"/>
      <c r="AR297" s="1422"/>
      <c r="AS297" s="1422"/>
      <c r="AT297" s="1422"/>
      <c r="AU297" s="1422"/>
      <c r="AV297" s="1422"/>
      <c r="AW297" s="1422"/>
      <c r="AX297" s="1422"/>
      <c r="AY297" s="1422"/>
      <c r="AZ297" s="1422"/>
      <c r="BA297" s="1422"/>
      <c r="BB297" s="1422"/>
      <c r="BC297" s="1422"/>
      <c r="BD297" s="1422"/>
      <c r="BE297" s="1422"/>
      <c r="BF297" s="1422"/>
      <c r="BG297" s="1422"/>
      <c r="BH297" s="1422"/>
      <c r="BI297" s="1422"/>
      <c r="BJ297" s="1422"/>
      <c r="BK297" s="1422"/>
      <c r="BL297" s="1422"/>
      <c r="BM297" s="1422"/>
      <c r="BN297" s="1422"/>
      <c r="BO297" s="1422"/>
      <c r="BP297" s="1422"/>
      <c r="BQ297" s="1422"/>
      <c r="BR297" s="1422"/>
      <c r="BS297" s="1422"/>
      <c r="BT297" s="1422"/>
      <c r="BU297" s="1422"/>
      <c r="BV297" s="1422"/>
      <c r="BW297" s="1422"/>
      <c r="BX297" s="1422"/>
      <c r="BY297" s="1422"/>
      <c r="BZ297" s="1422"/>
      <c r="CA297" s="1422"/>
    </row>
    <row r="298" spans="1:79" x14ac:dyDescent="0.3">
      <c r="A298" s="1422"/>
      <c r="B298" s="1422"/>
      <c r="C298" s="1422"/>
      <c r="D298" s="1422"/>
      <c r="E298" s="1422"/>
      <c r="F298" s="1422"/>
      <c r="G298" s="1422"/>
      <c r="H298" s="1422"/>
      <c r="I298" s="1422"/>
      <c r="J298" s="1422"/>
      <c r="K298" s="1422"/>
      <c r="L298" s="1422"/>
      <c r="M298" s="1422"/>
      <c r="N298" s="1422"/>
      <c r="O298" s="1422"/>
      <c r="P298" s="1422"/>
      <c r="Q298" s="1422"/>
      <c r="R298" s="1422"/>
      <c r="S298" s="1422"/>
      <c r="T298" s="1422"/>
      <c r="U298" s="1422"/>
      <c r="V298" s="1422"/>
      <c r="W298" s="1422"/>
      <c r="X298" s="1422"/>
      <c r="Y298" s="1422"/>
      <c r="Z298" s="1422"/>
      <c r="AA298" s="1422"/>
      <c r="AB298" s="1422"/>
      <c r="AC298" s="1422"/>
      <c r="AD298" s="1422"/>
      <c r="AE298" s="1422"/>
      <c r="AF298" s="1422"/>
      <c r="AG298" s="1422"/>
      <c r="AH298" s="1422"/>
      <c r="AI298" s="1422"/>
      <c r="AJ298" s="1422"/>
      <c r="AK298" s="1422"/>
      <c r="AL298" s="1422"/>
      <c r="AM298" s="1422"/>
      <c r="AN298" s="1422"/>
      <c r="AO298" s="1422"/>
      <c r="AP298" s="1422"/>
      <c r="AQ298" s="1422"/>
      <c r="AR298" s="1422"/>
      <c r="AS298" s="1422"/>
      <c r="AT298" s="1422"/>
      <c r="AU298" s="1422"/>
      <c r="AV298" s="1422"/>
      <c r="AW298" s="1422"/>
      <c r="AX298" s="1422"/>
      <c r="AY298" s="1422"/>
      <c r="AZ298" s="1422"/>
      <c r="BA298" s="1422"/>
      <c r="BB298" s="1422"/>
      <c r="BC298" s="1422"/>
      <c r="BD298" s="1422"/>
      <c r="BE298" s="1422"/>
      <c r="BF298" s="1422"/>
      <c r="BG298" s="1422"/>
      <c r="BH298" s="1422"/>
      <c r="BI298" s="1422"/>
      <c r="BJ298" s="1422"/>
      <c r="BK298" s="1422"/>
      <c r="BL298" s="1422"/>
      <c r="BM298" s="1422"/>
      <c r="BN298" s="1422"/>
      <c r="BO298" s="1422"/>
      <c r="BP298" s="1422"/>
      <c r="BQ298" s="1422"/>
      <c r="BR298" s="1422"/>
      <c r="BS298" s="1422"/>
      <c r="BT298" s="1422"/>
      <c r="BU298" s="1422"/>
      <c r="BV298" s="1422"/>
      <c r="BW298" s="1422"/>
      <c r="BX298" s="1422"/>
      <c r="BY298" s="1422"/>
      <c r="BZ298" s="1422"/>
      <c r="CA298" s="1422"/>
    </row>
    <row r="299" spans="1:79" x14ac:dyDescent="0.3">
      <c r="A299" s="1422"/>
      <c r="B299" s="1422"/>
      <c r="C299" s="1422"/>
      <c r="D299" s="1422"/>
      <c r="E299" s="1422"/>
      <c r="F299" s="1422"/>
      <c r="G299" s="1422"/>
      <c r="H299" s="1422"/>
      <c r="I299" s="1422"/>
      <c r="J299" s="1422"/>
      <c r="K299" s="1422"/>
      <c r="L299" s="1422"/>
      <c r="M299" s="1422"/>
      <c r="N299" s="1422"/>
      <c r="O299" s="1422"/>
      <c r="P299" s="1422"/>
      <c r="Q299" s="1422"/>
      <c r="R299" s="1422"/>
      <c r="S299" s="1422"/>
      <c r="T299" s="1422"/>
      <c r="U299" s="1422"/>
      <c r="V299" s="1422"/>
      <c r="W299" s="1422"/>
      <c r="X299" s="1422"/>
      <c r="Y299" s="1422"/>
      <c r="Z299" s="1422"/>
      <c r="AA299" s="1422"/>
      <c r="AB299" s="1422"/>
      <c r="AC299" s="1422"/>
      <c r="AD299" s="1422"/>
      <c r="AE299" s="1422"/>
      <c r="AF299" s="1422"/>
      <c r="AG299" s="1422"/>
      <c r="AH299" s="1422"/>
      <c r="AI299" s="1422"/>
      <c r="AJ299" s="1422"/>
      <c r="AK299" s="1422"/>
      <c r="AL299" s="1422"/>
      <c r="AM299" s="1422"/>
      <c r="AN299" s="1422"/>
      <c r="AO299" s="1422"/>
      <c r="AP299" s="1422"/>
      <c r="AQ299" s="1422"/>
      <c r="AR299" s="1422"/>
      <c r="AS299" s="1422"/>
      <c r="AT299" s="1422"/>
      <c r="AU299" s="1422"/>
      <c r="AV299" s="1422"/>
      <c r="AW299" s="1422"/>
      <c r="AX299" s="1422"/>
      <c r="AY299" s="1422"/>
      <c r="AZ299" s="1422"/>
      <c r="BA299" s="1422"/>
      <c r="BB299" s="1422"/>
      <c r="BC299" s="1422"/>
      <c r="BD299" s="1422"/>
      <c r="BE299" s="1422"/>
      <c r="BF299" s="1422"/>
      <c r="BG299" s="1422"/>
      <c r="BH299" s="1422"/>
      <c r="BI299" s="1422"/>
      <c r="BJ299" s="1422"/>
      <c r="BK299" s="1422"/>
      <c r="BL299" s="1422"/>
      <c r="BM299" s="1422"/>
      <c r="BN299" s="1422"/>
      <c r="BO299" s="1422"/>
      <c r="BP299" s="1422"/>
      <c r="BQ299" s="1422"/>
      <c r="BR299" s="1422"/>
      <c r="BS299" s="1422"/>
      <c r="BT299" s="1422"/>
      <c r="BU299" s="1422"/>
      <c r="BV299" s="1422"/>
      <c r="BW299" s="1422"/>
      <c r="BX299" s="1422"/>
      <c r="BY299" s="1422"/>
      <c r="BZ299" s="1422"/>
      <c r="CA299" s="1422"/>
    </row>
    <row r="300" spans="1:79" x14ac:dyDescent="0.3">
      <c r="A300" s="1422"/>
      <c r="B300" s="1422"/>
      <c r="C300" s="1422"/>
      <c r="D300" s="1422"/>
      <c r="E300" s="1422"/>
      <c r="F300" s="1422"/>
      <c r="G300" s="1422"/>
      <c r="H300" s="1422"/>
      <c r="I300" s="1422"/>
      <c r="J300" s="1422"/>
      <c r="K300" s="1422"/>
      <c r="L300" s="1422"/>
      <c r="M300" s="1422"/>
      <c r="N300" s="1422"/>
      <c r="O300" s="1422"/>
      <c r="P300" s="1422"/>
      <c r="Q300" s="1422"/>
      <c r="R300" s="1422"/>
      <c r="S300" s="1422"/>
      <c r="T300" s="1422"/>
      <c r="U300" s="1422"/>
      <c r="V300" s="1422"/>
      <c r="W300" s="1422"/>
      <c r="X300" s="1422"/>
      <c r="Y300" s="1422"/>
      <c r="Z300" s="1422"/>
      <c r="AA300" s="1422"/>
      <c r="AB300" s="1422"/>
      <c r="AC300" s="1422"/>
      <c r="AD300" s="1422"/>
      <c r="AE300" s="1422"/>
      <c r="AF300" s="1422"/>
      <c r="AG300" s="1422"/>
      <c r="AH300" s="1422"/>
      <c r="AI300" s="1422"/>
      <c r="AJ300" s="1422"/>
      <c r="AK300" s="1422"/>
      <c r="AL300" s="1422"/>
      <c r="AM300" s="1422"/>
      <c r="AN300" s="1422"/>
      <c r="AO300" s="1422"/>
      <c r="AP300" s="1422"/>
      <c r="AQ300" s="1422"/>
      <c r="AR300" s="1422"/>
      <c r="AS300" s="1422"/>
      <c r="AT300" s="1422"/>
      <c r="AU300" s="1422"/>
      <c r="AV300" s="1422"/>
      <c r="AW300" s="1422"/>
      <c r="AX300" s="1422"/>
      <c r="AY300" s="1422"/>
      <c r="AZ300" s="1422"/>
      <c r="BA300" s="1422"/>
      <c r="BB300" s="1422"/>
      <c r="BC300" s="1422"/>
      <c r="BD300" s="1422"/>
      <c r="BE300" s="1422"/>
      <c r="BF300" s="1422"/>
      <c r="BG300" s="1422"/>
      <c r="BH300" s="1422"/>
      <c r="BI300" s="1422"/>
      <c r="BJ300" s="1422"/>
      <c r="BK300" s="1422"/>
      <c r="BL300" s="1422"/>
      <c r="BM300" s="1422"/>
      <c r="BN300" s="1422"/>
      <c r="BO300" s="1422"/>
      <c r="BP300" s="1422"/>
      <c r="BQ300" s="1422"/>
      <c r="BR300" s="1422"/>
      <c r="BS300" s="1422"/>
      <c r="BT300" s="1422"/>
      <c r="BU300" s="1422"/>
      <c r="BV300" s="1422"/>
      <c r="BW300" s="1422"/>
      <c r="BX300" s="1422"/>
      <c r="BY300" s="1422"/>
      <c r="BZ300" s="1422"/>
      <c r="CA300" s="1422"/>
    </row>
    <row r="301" spans="1:79" x14ac:dyDescent="0.3">
      <c r="A301" s="1422"/>
      <c r="B301" s="1422"/>
      <c r="C301" s="1422"/>
      <c r="D301" s="1422"/>
      <c r="E301" s="1422"/>
      <c r="F301" s="1422"/>
      <c r="G301" s="1422"/>
      <c r="H301" s="1422"/>
      <c r="I301" s="1422"/>
      <c r="J301" s="1422"/>
      <c r="K301" s="1422"/>
      <c r="L301" s="1422"/>
      <c r="M301" s="1422"/>
      <c r="N301" s="1422"/>
      <c r="O301" s="1422"/>
      <c r="P301" s="1422"/>
      <c r="Q301" s="1422"/>
      <c r="R301" s="1422"/>
      <c r="S301" s="1422"/>
      <c r="T301" s="1422"/>
      <c r="U301" s="1422"/>
      <c r="V301" s="1422"/>
      <c r="W301" s="1422"/>
      <c r="X301" s="1422"/>
      <c r="Y301" s="1422"/>
      <c r="Z301" s="1422"/>
      <c r="AA301" s="1422"/>
      <c r="AB301" s="1422"/>
      <c r="AC301" s="1422"/>
      <c r="AD301" s="1422"/>
      <c r="AE301" s="1422"/>
      <c r="AF301" s="1422"/>
      <c r="AG301" s="1422"/>
      <c r="AH301" s="1422"/>
      <c r="AI301" s="1422"/>
      <c r="AJ301" s="1422"/>
      <c r="AK301" s="1422"/>
      <c r="AL301" s="1422"/>
      <c r="AM301" s="1422"/>
      <c r="AN301" s="1422"/>
      <c r="AO301" s="1422"/>
      <c r="AP301" s="1422"/>
      <c r="AQ301" s="1422"/>
      <c r="AR301" s="1422"/>
      <c r="AS301" s="1422"/>
      <c r="AT301" s="1422"/>
      <c r="AU301" s="1422"/>
      <c r="AV301" s="1422"/>
      <c r="AW301" s="1422"/>
      <c r="AX301" s="1422"/>
      <c r="AY301" s="1422"/>
      <c r="AZ301" s="1422"/>
      <c r="BA301" s="1422"/>
      <c r="BB301" s="1422"/>
      <c r="BC301" s="1422"/>
      <c r="BD301" s="1422"/>
      <c r="BE301" s="1422"/>
      <c r="BF301" s="1422"/>
      <c r="BG301" s="1422"/>
      <c r="BH301" s="1422"/>
      <c r="BI301" s="1422"/>
      <c r="BJ301" s="1422"/>
      <c r="BK301" s="1422"/>
      <c r="BL301" s="1422"/>
      <c r="BM301" s="1422"/>
      <c r="BN301" s="1422"/>
      <c r="BO301" s="1422"/>
      <c r="BP301" s="1422"/>
      <c r="BQ301" s="1422"/>
      <c r="BR301" s="1422"/>
      <c r="BS301" s="1422"/>
      <c r="BT301" s="1422"/>
      <c r="BU301" s="1422"/>
      <c r="BV301" s="1422"/>
      <c r="BW301" s="1422"/>
      <c r="BX301" s="1422"/>
      <c r="BY301" s="1422"/>
      <c r="BZ301" s="1422"/>
      <c r="CA301" s="1422"/>
    </row>
    <row r="302" spans="1:79" x14ac:dyDescent="0.3">
      <c r="A302" s="1422"/>
      <c r="B302" s="1422"/>
      <c r="C302" s="1422"/>
      <c r="D302" s="1422"/>
      <c r="E302" s="1422"/>
      <c r="F302" s="1422"/>
      <c r="G302" s="1422"/>
      <c r="H302" s="1422"/>
      <c r="I302" s="1422"/>
      <c r="J302" s="1422"/>
      <c r="K302" s="1422"/>
      <c r="L302" s="1422"/>
      <c r="M302" s="1422"/>
      <c r="N302" s="1422"/>
      <c r="O302" s="1422"/>
      <c r="P302" s="1422"/>
      <c r="Q302" s="1422"/>
      <c r="R302" s="1422"/>
      <c r="S302" s="1422"/>
      <c r="T302" s="1422"/>
      <c r="U302" s="1422"/>
      <c r="V302" s="1422"/>
      <c r="W302" s="1422"/>
      <c r="X302" s="1422"/>
      <c r="Y302" s="1422"/>
      <c r="Z302" s="1422"/>
      <c r="AA302" s="1422"/>
      <c r="AB302" s="1422"/>
      <c r="AC302" s="1422"/>
      <c r="AD302" s="1422"/>
      <c r="AE302" s="1422"/>
      <c r="AF302" s="1422"/>
      <c r="AG302" s="1422"/>
      <c r="AH302" s="1422"/>
      <c r="AI302" s="1422"/>
      <c r="AJ302" s="1422"/>
      <c r="AK302" s="1422"/>
      <c r="AL302" s="1422"/>
      <c r="AM302" s="1422"/>
      <c r="AN302" s="1422"/>
      <c r="AO302" s="1422"/>
      <c r="AP302" s="1422"/>
      <c r="AQ302" s="1422"/>
      <c r="AR302" s="1422"/>
      <c r="AS302" s="1422"/>
      <c r="AT302" s="1422"/>
      <c r="AU302" s="1422"/>
      <c r="AV302" s="1422"/>
      <c r="AW302" s="1422"/>
      <c r="AX302" s="1422"/>
      <c r="AY302" s="1422"/>
      <c r="AZ302" s="1422"/>
      <c r="BA302" s="1422"/>
      <c r="BB302" s="1422"/>
      <c r="BC302" s="1422"/>
      <c r="BD302" s="1422"/>
      <c r="BE302" s="1422"/>
      <c r="BF302" s="1422"/>
      <c r="BG302" s="1422"/>
      <c r="BH302" s="1422"/>
      <c r="BI302" s="1422"/>
      <c r="BJ302" s="1422"/>
      <c r="BK302" s="1422"/>
      <c r="BL302" s="1422"/>
      <c r="BM302" s="1422"/>
      <c r="BN302" s="1422"/>
      <c r="BO302" s="1422"/>
      <c r="BP302" s="1422"/>
      <c r="BQ302" s="1422"/>
      <c r="BR302" s="1422"/>
      <c r="BS302" s="1422"/>
      <c r="BT302" s="1422"/>
      <c r="BU302" s="1422"/>
      <c r="BV302" s="1422"/>
      <c r="BW302" s="1422"/>
      <c r="BX302" s="1422"/>
      <c r="BY302" s="1422"/>
      <c r="BZ302" s="1422"/>
      <c r="CA302" s="1422"/>
    </row>
    <row r="303" spans="1:79" x14ac:dyDescent="0.3">
      <c r="A303" s="1422"/>
      <c r="B303" s="1422"/>
      <c r="C303" s="1422"/>
      <c r="D303" s="1422"/>
      <c r="E303" s="1422"/>
      <c r="F303" s="1422"/>
      <c r="G303" s="1422"/>
      <c r="H303" s="1422"/>
      <c r="I303" s="1422"/>
      <c r="J303" s="1422"/>
      <c r="K303" s="1422"/>
      <c r="L303" s="1422"/>
      <c r="M303" s="1422"/>
      <c r="N303" s="1422"/>
      <c r="O303" s="1422"/>
      <c r="P303" s="1422"/>
      <c r="Q303" s="1422"/>
      <c r="R303" s="1422"/>
      <c r="S303" s="1422"/>
      <c r="T303" s="1422"/>
      <c r="U303" s="1422"/>
      <c r="V303" s="1422"/>
      <c r="W303" s="1422"/>
      <c r="X303" s="1422"/>
      <c r="Y303" s="1422"/>
      <c r="Z303" s="1422"/>
      <c r="AA303" s="1422"/>
      <c r="AB303" s="1422"/>
      <c r="AC303" s="1422"/>
      <c r="AD303" s="1422"/>
      <c r="AE303" s="1422"/>
      <c r="AF303" s="1422"/>
      <c r="AG303" s="1422"/>
      <c r="AH303" s="1422"/>
      <c r="AI303" s="1422"/>
      <c r="AJ303" s="1422"/>
      <c r="AK303" s="1422"/>
      <c r="AL303" s="1422"/>
      <c r="AM303" s="1422"/>
      <c r="AN303" s="1422"/>
      <c r="AO303" s="1422"/>
      <c r="AP303" s="1422"/>
      <c r="AQ303" s="1422"/>
      <c r="AR303" s="1422"/>
      <c r="AS303" s="1422"/>
      <c r="AT303" s="1422"/>
      <c r="AU303" s="1422"/>
      <c r="AV303" s="1422"/>
      <c r="AW303" s="1422"/>
      <c r="AX303" s="1422"/>
      <c r="AY303" s="1422"/>
      <c r="AZ303" s="1422"/>
      <c r="BA303" s="1422"/>
      <c r="BB303" s="1422"/>
      <c r="BC303" s="1422"/>
      <c r="BD303" s="1422"/>
      <c r="BE303" s="1422"/>
      <c r="BF303" s="1422"/>
      <c r="BG303" s="1422"/>
      <c r="BH303" s="1422"/>
      <c r="BI303" s="1422"/>
      <c r="BJ303" s="1422"/>
      <c r="BK303" s="1422"/>
      <c r="BL303" s="1422"/>
      <c r="BM303" s="1422"/>
      <c r="BN303" s="1422"/>
      <c r="BO303" s="1422"/>
      <c r="BP303" s="1422"/>
      <c r="BQ303" s="1422"/>
      <c r="BR303" s="1422"/>
      <c r="BS303" s="1422"/>
      <c r="BT303" s="1422"/>
      <c r="BU303" s="1422"/>
      <c r="BV303" s="1422"/>
      <c r="BW303" s="1422"/>
      <c r="BX303" s="1422"/>
      <c r="BY303" s="1422"/>
      <c r="BZ303" s="1422"/>
      <c r="CA303" s="1422"/>
    </row>
    <row r="304" spans="1:79" x14ac:dyDescent="0.3">
      <c r="A304" s="1422"/>
      <c r="B304" s="1422"/>
      <c r="C304" s="1422"/>
      <c r="D304" s="1422"/>
      <c r="E304" s="1422"/>
      <c r="F304" s="1422"/>
      <c r="G304" s="1422"/>
      <c r="H304" s="1422"/>
      <c r="I304" s="1422"/>
      <c r="J304" s="1422"/>
      <c r="K304" s="1422"/>
      <c r="L304" s="1422"/>
      <c r="M304" s="1422"/>
      <c r="N304" s="1422"/>
      <c r="O304" s="1422"/>
      <c r="P304" s="1422"/>
      <c r="Q304" s="1422"/>
      <c r="R304" s="1422"/>
      <c r="S304" s="1422"/>
      <c r="T304" s="1422"/>
      <c r="U304" s="1422"/>
      <c r="V304" s="1422"/>
      <c r="W304" s="1422"/>
      <c r="X304" s="1422"/>
      <c r="Y304" s="1422"/>
      <c r="Z304" s="1422"/>
      <c r="AA304" s="1422"/>
      <c r="AB304" s="1422"/>
      <c r="AC304" s="1422"/>
      <c r="AD304" s="1422"/>
      <c r="AE304" s="1422"/>
      <c r="AF304" s="1422"/>
      <c r="AG304" s="1422"/>
      <c r="AH304" s="1422"/>
      <c r="AI304" s="1422"/>
      <c r="AJ304" s="1422"/>
      <c r="AK304" s="1422"/>
      <c r="AL304" s="1422"/>
      <c r="AM304" s="1422"/>
      <c r="AN304" s="1422"/>
      <c r="AO304" s="1422"/>
      <c r="AP304" s="1422"/>
      <c r="AQ304" s="1422"/>
      <c r="AR304" s="1422"/>
      <c r="AS304" s="1422"/>
      <c r="AT304" s="1422"/>
      <c r="AU304" s="1422"/>
      <c r="AV304" s="1422"/>
      <c r="AW304" s="1422"/>
      <c r="AX304" s="1422"/>
      <c r="AY304" s="1422"/>
      <c r="AZ304" s="1422"/>
      <c r="BA304" s="1422"/>
      <c r="BB304" s="1422"/>
      <c r="BC304" s="1422"/>
      <c r="BD304" s="1422"/>
      <c r="BE304" s="1422"/>
      <c r="BF304" s="1422"/>
      <c r="BG304" s="1422"/>
      <c r="BH304" s="1422"/>
      <c r="BI304" s="1422"/>
      <c r="BJ304" s="1422"/>
      <c r="BK304" s="1422"/>
      <c r="BL304" s="1422"/>
      <c r="BM304" s="1422"/>
      <c r="BN304" s="1422"/>
      <c r="BO304" s="1422"/>
      <c r="BP304" s="1422"/>
      <c r="BQ304" s="1422"/>
      <c r="BR304" s="1422"/>
      <c r="BS304" s="1422"/>
      <c r="BT304" s="1422"/>
      <c r="BU304" s="1422"/>
      <c r="BV304" s="1422"/>
      <c r="BW304" s="1422"/>
      <c r="BX304" s="1422"/>
      <c r="BY304" s="1422"/>
      <c r="BZ304" s="1422"/>
      <c r="CA304" s="1422"/>
    </row>
    <row r="305" spans="1:79" x14ac:dyDescent="0.3">
      <c r="A305" s="1422"/>
      <c r="B305" s="1422"/>
      <c r="C305" s="1422"/>
      <c r="D305" s="1422"/>
      <c r="E305" s="1422"/>
      <c r="F305" s="1422"/>
      <c r="G305" s="1422"/>
      <c r="H305" s="1422"/>
      <c r="I305" s="1422"/>
      <c r="J305" s="1422"/>
      <c r="K305" s="1422"/>
      <c r="L305" s="1422"/>
      <c r="M305" s="1422"/>
      <c r="N305" s="1422"/>
      <c r="O305" s="1422"/>
      <c r="P305" s="1422"/>
      <c r="Q305" s="1422"/>
      <c r="R305" s="1422"/>
      <c r="S305" s="1422"/>
      <c r="T305" s="1422"/>
      <c r="U305" s="1422"/>
      <c r="V305" s="1422"/>
      <c r="W305" s="1422"/>
      <c r="X305" s="1422"/>
      <c r="Y305" s="1422"/>
      <c r="Z305" s="1422"/>
      <c r="AA305" s="1422"/>
      <c r="AB305" s="1422"/>
      <c r="AC305" s="1422"/>
      <c r="AD305" s="1422"/>
      <c r="AE305" s="1422"/>
      <c r="AF305" s="1422"/>
      <c r="AG305" s="1422"/>
      <c r="AH305" s="1422"/>
      <c r="AI305" s="1422"/>
      <c r="AJ305" s="1422"/>
      <c r="AK305" s="1422"/>
      <c r="AL305" s="1422"/>
      <c r="AM305" s="1422"/>
      <c r="AN305" s="1422"/>
      <c r="AO305" s="1422"/>
      <c r="AP305" s="1422"/>
      <c r="AQ305" s="1422"/>
      <c r="AR305" s="1422"/>
      <c r="AS305" s="1422"/>
      <c r="AT305" s="1422"/>
      <c r="AU305" s="1422"/>
      <c r="AV305" s="1422"/>
      <c r="AW305" s="1422"/>
      <c r="AX305" s="1422"/>
      <c r="AY305" s="1422"/>
      <c r="AZ305" s="1422"/>
      <c r="BA305" s="1422"/>
      <c r="BB305" s="1422"/>
      <c r="BC305" s="1422"/>
      <c r="BD305" s="1422"/>
      <c r="BE305" s="1422"/>
      <c r="BF305" s="1422"/>
      <c r="BG305" s="1422"/>
      <c r="BH305" s="1422"/>
      <c r="BI305" s="1422"/>
      <c r="BJ305" s="1422"/>
      <c r="BK305" s="1422"/>
      <c r="BL305" s="1422"/>
      <c r="BM305" s="1422"/>
      <c r="BN305" s="1422"/>
      <c r="BO305" s="1422"/>
      <c r="BP305" s="1422"/>
      <c r="BQ305" s="1422"/>
      <c r="BR305" s="1422"/>
      <c r="BS305" s="1422"/>
      <c r="BT305" s="1422"/>
      <c r="BU305" s="1422"/>
      <c r="BV305" s="1422"/>
      <c r="BW305" s="1422"/>
      <c r="BX305" s="1422"/>
      <c r="BY305" s="1422"/>
      <c r="BZ305" s="1422"/>
      <c r="CA305" s="1422"/>
    </row>
    <row r="306" spans="1:79" x14ac:dyDescent="0.3">
      <c r="A306" s="1422"/>
      <c r="B306" s="1422"/>
      <c r="C306" s="1422"/>
      <c r="D306" s="1422"/>
      <c r="E306" s="1422"/>
      <c r="F306" s="1422"/>
      <c r="G306" s="1422"/>
      <c r="H306" s="1422"/>
      <c r="I306" s="1422"/>
      <c r="J306" s="1422"/>
      <c r="K306" s="1422"/>
      <c r="L306" s="1422"/>
      <c r="M306" s="1422"/>
      <c r="N306" s="1422"/>
      <c r="O306" s="1422"/>
      <c r="P306" s="1422"/>
      <c r="Q306" s="1422"/>
      <c r="R306" s="1422"/>
      <c r="S306" s="1422"/>
      <c r="T306" s="1422"/>
      <c r="U306" s="1422"/>
      <c r="V306" s="1422"/>
      <c r="W306" s="1422"/>
      <c r="X306" s="1422"/>
      <c r="Y306" s="1422"/>
      <c r="Z306" s="1422"/>
      <c r="AA306" s="1422"/>
      <c r="AB306" s="1422"/>
      <c r="AC306" s="1422"/>
      <c r="AD306" s="1422"/>
      <c r="AE306" s="1422"/>
      <c r="AF306" s="1422"/>
      <c r="AG306" s="1422"/>
      <c r="AH306" s="1422"/>
      <c r="AI306" s="1422"/>
      <c r="AJ306" s="1422"/>
      <c r="AK306" s="1422"/>
      <c r="AL306" s="1422"/>
      <c r="AM306" s="1422"/>
      <c r="AN306" s="1422"/>
      <c r="AO306" s="1422"/>
      <c r="AP306" s="1422"/>
      <c r="AQ306" s="1422"/>
      <c r="AR306" s="1422"/>
      <c r="AS306" s="1422"/>
      <c r="AT306" s="1422"/>
      <c r="AU306" s="1422"/>
      <c r="AV306" s="1422"/>
      <c r="AW306" s="1422"/>
      <c r="AX306" s="1422"/>
      <c r="AY306" s="1422"/>
      <c r="AZ306" s="1422"/>
      <c r="BA306" s="1422"/>
      <c r="BB306" s="1422"/>
      <c r="BC306" s="1422"/>
      <c r="BD306" s="1422"/>
      <c r="BE306" s="1422"/>
      <c r="BF306" s="1422"/>
      <c r="BG306" s="1422"/>
      <c r="BH306" s="1422"/>
      <c r="BI306" s="1422"/>
      <c r="BJ306" s="1422"/>
      <c r="BK306" s="1422"/>
      <c r="BL306" s="1422"/>
      <c r="BM306" s="1422"/>
      <c r="BN306" s="1422"/>
      <c r="BO306" s="1422"/>
      <c r="BP306" s="1422"/>
      <c r="BQ306" s="1422"/>
      <c r="BR306" s="1422"/>
      <c r="BS306" s="1422"/>
      <c r="BT306" s="1422"/>
      <c r="BU306" s="1422"/>
      <c r="BV306" s="1422"/>
      <c r="BW306" s="1422"/>
      <c r="BX306" s="1422"/>
      <c r="BY306" s="1422"/>
      <c r="BZ306" s="1422"/>
      <c r="CA306" s="1422"/>
    </row>
    <row r="307" spans="1:79" x14ac:dyDescent="0.3">
      <c r="A307" s="1422"/>
      <c r="B307" s="1422"/>
      <c r="C307" s="1422"/>
      <c r="D307" s="1422"/>
      <c r="E307" s="1422"/>
      <c r="F307" s="1422"/>
      <c r="G307" s="1422"/>
      <c r="H307" s="1422"/>
      <c r="I307" s="1422"/>
      <c r="J307" s="1422"/>
      <c r="K307" s="1422"/>
      <c r="L307" s="1422"/>
      <c r="M307" s="1422"/>
      <c r="N307" s="1422"/>
      <c r="O307" s="1422"/>
      <c r="P307" s="1422"/>
      <c r="Q307" s="1422"/>
      <c r="R307" s="1422"/>
      <c r="S307" s="1422"/>
      <c r="T307" s="1422"/>
      <c r="U307" s="1422"/>
      <c r="V307" s="1422"/>
      <c r="W307" s="1422"/>
      <c r="X307" s="1422"/>
      <c r="Y307" s="1422"/>
      <c r="Z307" s="1422"/>
      <c r="AA307" s="1422"/>
      <c r="AB307" s="1422"/>
      <c r="AC307" s="1422"/>
      <c r="AD307" s="1422"/>
      <c r="AE307" s="1422"/>
      <c r="AF307" s="1422"/>
      <c r="AG307" s="1422"/>
      <c r="AH307" s="1422"/>
      <c r="AI307" s="1422"/>
      <c r="AJ307" s="1422"/>
      <c r="AK307" s="1422"/>
      <c r="AL307" s="1422"/>
      <c r="AM307" s="1422"/>
      <c r="AN307" s="1422"/>
      <c r="AO307" s="1422"/>
      <c r="AP307" s="1422"/>
      <c r="AQ307" s="1422"/>
      <c r="AR307" s="1422"/>
      <c r="AS307" s="1422"/>
      <c r="AT307" s="1422"/>
      <c r="AU307" s="1422"/>
      <c r="AV307" s="1422"/>
      <c r="AW307" s="1422"/>
      <c r="AX307" s="1422"/>
      <c r="AY307" s="1422"/>
      <c r="AZ307" s="1422"/>
      <c r="BA307" s="1422"/>
      <c r="BB307" s="1422"/>
      <c r="BC307" s="1422"/>
      <c r="BD307" s="1422"/>
      <c r="BE307" s="1422"/>
      <c r="BF307" s="1422"/>
      <c r="BG307" s="1422"/>
      <c r="BH307" s="1422"/>
      <c r="BI307" s="1422"/>
      <c r="BJ307" s="1422"/>
      <c r="BK307" s="1422"/>
      <c r="BL307" s="1422"/>
      <c r="BM307" s="1422"/>
      <c r="BN307" s="1422"/>
      <c r="BO307" s="1422"/>
      <c r="BP307" s="1422"/>
      <c r="BQ307" s="1422"/>
      <c r="BR307" s="1422"/>
      <c r="BS307" s="1422"/>
      <c r="BT307" s="1422"/>
      <c r="BU307" s="1422"/>
      <c r="BV307" s="1422"/>
      <c r="BW307" s="1422"/>
      <c r="BX307" s="1422"/>
      <c r="BY307" s="1422"/>
      <c r="BZ307" s="1422"/>
      <c r="CA307" s="1422"/>
    </row>
    <row r="308" spans="1:79" x14ac:dyDescent="0.3">
      <c r="A308" s="1422"/>
      <c r="B308" s="1422"/>
      <c r="C308" s="1422"/>
      <c r="D308" s="1422"/>
      <c r="E308" s="1422"/>
      <c r="F308" s="1422"/>
      <c r="G308" s="1422"/>
      <c r="H308" s="1422"/>
      <c r="I308" s="1422"/>
      <c r="J308" s="1422"/>
      <c r="K308" s="1422"/>
      <c r="L308" s="1422"/>
      <c r="M308" s="1422"/>
      <c r="N308" s="1422"/>
      <c r="O308" s="1422"/>
      <c r="P308" s="1422"/>
      <c r="Q308" s="1422"/>
      <c r="R308" s="1422"/>
      <c r="S308" s="1422"/>
      <c r="T308" s="1422"/>
      <c r="U308" s="1422"/>
      <c r="V308" s="1422"/>
      <c r="W308" s="1422"/>
      <c r="X308" s="1422"/>
      <c r="Y308" s="1422"/>
      <c r="Z308" s="1422"/>
      <c r="AA308" s="1422"/>
      <c r="AB308" s="1422"/>
      <c r="AC308" s="1422"/>
      <c r="AD308" s="1422"/>
      <c r="AE308" s="1422"/>
      <c r="AF308" s="1422"/>
      <c r="AG308" s="1422"/>
      <c r="AH308" s="1422"/>
      <c r="AI308" s="1422"/>
      <c r="AJ308" s="1422"/>
      <c r="AK308" s="1422"/>
      <c r="AL308" s="1422"/>
      <c r="AM308" s="1422"/>
      <c r="AN308" s="1422"/>
      <c r="AO308" s="1422"/>
      <c r="AP308" s="1422"/>
      <c r="AQ308" s="1422"/>
      <c r="AR308" s="1422"/>
      <c r="AS308" s="1422"/>
      <c r="AT308" s="1422"/>
      <c r="AU308" s="1422"/>
      <c r="AV308" s="1422"/>
      <c r="AW308" s="1422"/>
      <c r="AX308" s="1422"/>
      <c r="AY308" s="1422"/>
      <c r="AZ308" s="1422"/>
      <c r="BA308" s="1422"/>
      <c r="BB308" s="1422"/>
      <c r="BC308" s="1422"/>
      <c r="BD308" s="1422"/>
      <c r="BE308" s="1422"/>
      <c r="BF308" s="1422"/>
      <c r="BG308" s="1422"/>
      <c r="BH308" s="1422"/>
      <c r="BI308" s="1422"/>
      <c r="BJ308" s="1422"/>
      <c r="BK308" s="1422"/>
      <c r="BL308" s="1422"/>
      <c r="BM308" s="1422"/>
      <c r="BN308" s="1422"/>
      <c r="BO308" s="1422"/>
      <c r="BP308" s="1422"/>
      <c r="BQ308" s="1422"/>
      <c r="BR308" s="1422"/>
      <c r="BS308" s="1422"/>
      <c r="BT308" s="1422"/>
      <c r="BU308" s="1422"/>
      <c r="BV308" s="1422"/>
      <c r="BW308" s="1422"/>
      <c r="BX308" s="1422"/>
      <c r="BY308" s="1422"/>
      <c r="BZ308" s="1422"/>
      <c r="CA308" s="1422"/>
    </row>
    <row r="309" spans="1:79" x14ac:dyDescent="0.3">
      <c r="A309" s="1422"/>
      <c r="B309" s="1422"/>
      <c r="C309" s="1422"/>
      <c r="D309" s="1422"/>
      <c r="E309" s="1422"/>
      <c r="F309" s="1422"/>
      <c r="G309" s="1422"/>
      <c r="H309" s="1422"/>
      <c r="I309" s="1422"/>
      <c r="J309" s="1422"/>
      <c r="K309" s="1422"/>
      <c r="L309" s="1422"/>
      <c r="M309" s="1422"/>
      <c r="N309" s="1422"/>
      <c r="O309" s="1422"/>
      <c r="P309" s="1422"/>
      <c r="Q309" s="1422"/>
      <c r="R309" s="1422"/>
      <c r="S309" s="1422"/>
      <c r="T309" s="1422"/>
      <c r="U309" s="1422"/>
      <c r="V309" s="1422"/>
      <c r="W309" s="1422"/>
      <c r="X309" s="1422"/>
      <c r="Y309" s="1422"/>
      <c r="Z309" s="1422"/>
      <c r="AA309" s="1422"/>
      <c r="AB309" s="1422"/>
      <c r="AC309" s="1422"/>
      <c r="AD309" s="1422"/>
      <c r="AE309" s="1422"/>
      <c r="AF309" s="1422"/>
      <c r="AG309" s="1422"/>
      <c r="AH309" s="1422"/>
      <c r="AI309" s="1422"/>
      <c r="AJ309" s="1422"/>
      <c r="AK309" s="1422"/>
      <c r="AL309" s="1422"/>
      <c r="AM309" s="1422"/>
      <c r="AN309" s="1422"/>
      <c r="AO309" s="1422"/>
      <c r="AP309" s="1422"/>
      <c r="AQ309" s="1422"/>
      <c r="AR309" s="1422"/>
      <c r="AS309" s="1422"/>
      <c r="AT309" s="1422"/>
      <c r="AU309" s="1422"/>
      <c r="AV309" s="1422"/>
      <c r="AW309" s="1422"/>
      <c r="AX309" s="1422"/>
      <c r="AY309" s="1422"/>
      <c r="AZ309" s="1422"/>
      <c r="BA309" s="1422"/>
      <c r="BB309" s="1422"/>
      <c r="BC309" s="1422"/>
      <c r="BD309" s="1422"/>
      <c r="BE309" s="1422"/>
      <c r="BF309" s="1422"/>
      <c r="BG309" s="1422"/>
      <c r="BH309" s="1422"/>
      <c r="BI309" s="1422"/>
      <c r="BJ309" s="1422"/>
      <c r="BK309" s="1422"/>
      <c r="BL309" s="1422"/>
      <c r="BM309" s="1422"/>
      <c r="BN309" s="1422"/>
      <c r="BO309" s="1422"/>
      <c r="BP309" s="1422"/>
      <c r="BQ309" s="1422"/>
      <c r="BR309" s="1422"/>
      <c r="BS309" s="1422"/>
      <c r="BT309" s="1422"/>
      <c r="BU309" s="1422"/>
      <c r="BV309" s="1422"/>
      <c r="BW309" s="1422"/>
      <c r="BX309" s="1422"/>
      <c r="BY309" s="1422"/>
      <c r="BZ309" s="1422"/>
      <c r="CA309" s="1422"/>
    </row>
    <row r="310" spans="1:79" x14ac:dyDescent="0.3">
      <c r="A310" s="1422"/>
      <c r="B310" s="1422"/>
      <c r="C310" s="1422"/>
      <c r="D310" s="1422"/>
      <c r="E310" s="1422"/>
      <c r="F310" s="1422"/>
      <c r="G310" s="1422"/>
      <c r="H310" s="1422"/>
      <c r="I310" s="1422"/>
      <c r="J310" s="1422"/>
      <c r="K310" s="1422"/>
      <c r="L310" s="1422"/>
      <c r="M310" s="1422"/>
      <c r="N310" s="1422"/>
      <c r="O310" s="1422"/>
      <c r="P310" s="1422"/>
      <c r="Q310" s="1422"/>
      <c r="R310" s="1422"/>
      <c r="S310" s="1422"/>
      <c r="T310" s="1422"/>
      <c r="U310" s="1422"/>
      <c r="V310" s="1422"/>
      <c r="W310" s="1422"/>
      <c r="X310" s="1422"/>
      <c r="Y310" s="1422"/>
      <c r="Z310" s="1422"/>
      <c r="AA310" s="1422"/>
      <c r="AB310" s="1422"/>
      <c r="AC310" s="1422"/>
      <c r="AD310" s="1422"/>
      <c r="AE310" s="1422"/>
      <c r="AF310" s="1422"/>
      <c r="AG310" s="1422"/>
      <c r="AH310" s="1422"/>
      <c r="AI310" s="1422"/>
      <c r="AJ310" s="1422"/>
      <c r="AK310" s="1422"/>
      <c r="AL310" s="1422"/>
      <c r="AM310" s="1422"/>
      <c r="AN310" s="1422"/>
      <c r="AO310" s="1422"/>
      <c r="AP310" s="1422"/>
      <c r="AQ310" s="1422"/>
      <c r="AR310" s="1422"/>
      <c r="AS310" s="1422"/>
      <c r="AT310" s="1422"/>
      <c r="AU310" s="1422"/>
      <c r="AV310" s="1422"/>
      <c r="AW310" s="1422"/>
      <c r="AX310" s="1422"/>
      <c r="AY310" s="1422"/>
      <c r="AZ310" s="1422"/>
      <c r="BA310" s="1422"/>
      <c r="BB310" s="1422"/>
      <c r="BC310" s="1422"/>
      <c r="BD310" s="1422"/>
      <c r="BE310" s="1422"/>
      <c r="BF310" s="1422"/>
      <c r="BG310" s="1422"/>
      <c r="BH310" s="1422"/>
      <c r="BI310" s="1422"/>
      <c r="BJ310" s="1422"/>
      <c r="BK310" s="1422"/>
      <c r="BL310" s="1422"/>
      <c r="BM310" s="1422"/>
      <c r="BN310" s="1422"/>
      <c r="BO310" s="1422"/>
      <c r="BP310" s="1422"/>
      <c r="BQ310" s="1422"/>
      <c r="BR310" s="1422"/>
      <c r="BS310" s="1422"/>
      <c r="BT310" s="1422"/>
      <c r="BU310" s="1422"/>
      <c r="BV310" s="1422"/>
      <c r="BW310" s="1422"/>
      <c r="BX310" s="1422"/>
      <c r="BY310" s="1422"/>
      <c r="BZ310" s="1422"/>
      <c r="CA310" s="1422"/>
    </row>
    <row r="311" spans="1:79" x14ac:dyDescent="0.3">
      <c r="A311" s="1422"/>
      <c r="B311" s="1422"/>
      <c r="C311" s="1422"/>
      <c r="D311" s="1422"/>
      <c r="E311" s="1422"/>
      <c r="F311" s="1422"/>
      <c r="G311" s="1422"/>
      <c r="H311" s="1422"/>
      <c r="I311" s="1422"/>
      <c r="J311" s="1422"/>
      <c r="K311" s="1422"/>
      <c r="L311" s="1422"/>
      <c r="M311" s="1422"/>
      <c r="N311" s="1422"/>
      <c r="O311" s="1422"/>
      <c r="P311" s="1422"/>
      <c r="Q311" s="1422"/>
      <c r="R311" s="1422"/>
      <c r="S311" s="1422"/>
      <c r="T311" s="1422"/>
      <c r="U311" s="1422"/>
      <c r="V311" s="1422"/>
      <c r="W311" s="1422"/>
      <c r="X311" s="1422"/>
      <c r="Y311" s="1422"/>
      <c r="Z311" s="1422"/>
      <c r="AA311" s="1422"/>
      <c r="AB311" s="1422"/>
      <c r="AC311" s="1422"/>
      <c r="AD311" s="1422"/>
      <c r="AE311" s="1422"/>
      <c r="AF311" s="1422"/>
      <c r="AG311" s="1422"/>
      <c r="AH311" s="1422"/>
      <c r="AI311" s="1422"/>
      <c r="AJ311" s="1422"/>
      <c r="AK311" s="1422"/>
      <c r="AL311" s="1422"/>
      <c r="AM311" s="1422"/>
      <c r="AN311" s="1422"/>
      <c r="AO311" s="1422"/>
      <c r="AP311" s="1422"/>
      <c r="AQ311" s="1422"/>
      <c r="AR311" s="1422"/>
      <c r="AS311" s="1422"/>
      <c r="AT311" s="1422"/>
      <c r="AU311" s="1422"/>
      <c r="AV311" s="1422"/>
      <c r="AW311" s="1422"/>
      <c r="AX311" s="1422"/>
      <c r="AY311" s="1422"/>
      <c r="AZ311" s="1422"/>
      <c r="BA311" s="1422"/>
      <c r="BB311" s="1422"/>
      <c r="BC311" s="1422"/>
      <c r="BD311" s="1422"/>
      <c r="BE311" s="1422"/>
      <c r="BF311" s="1422"/>
      <c r="BG311" s="1422"/>
      <c r="BH311" s="1422"/>
      <c r="BI311" s="1422"/>
      <c r="BJ311" s="1422"/>
      <c r="BK311" s="1422"/>
      <c r="BL311" s="1422"/>
      <c r="BM311" s="1422"/>
      <c r="BN311" s="1422"/>
      <c r="BO311" s="1422"/>
      <c r="BP311" s="1422"/>
      <c r="BQ311" s="1422"/>
      <c r="BR311" s="1422"/>
      <c r="BS311" s="1422"/>
      <c r="BT311" s="1422"/>
      <c r="BU311" s="1422"/>
      <c r="BV311" s="1422"/>
      <c r="BW311" s="1422"/>
      <c r="BX311" s="1422"/>
      <c r="BY311" s="1422"/>
      <c r="BZ311" s="1422"/>
      <c r="CA311" s="1422"/>
    </row>
    <row r="312" spans="1:79" x14ac:dyDescent="0.3">
      <c r="A312" s="1422"/>
      <c r="B312" s="1422"/>
      <c r="C312" s="1422"/>
      <c r="D312" s="1422"/>
      <c r="E312" s="1422"/>
      <c r="F312" s="1422"/>
      <c r="G312" s="1422"/>
      <c r="H312" s="1422"/>
      <c r="I312" s="1422"/>
      <c r="J312" s="1422"/>
      <c r="K312" s="1422"/>
      <c r="L312" s="1422"/>
      <c r="M312" s="1422"/>
      <c r="N312" s="1422"/>
      <c r="O312" s="1422"/>
      <c r="P312" s="1422"/>
      <c r="Q312" s="1422"/>
      <c r="R312" s="1422"/>
      <c r="S312" s="1422"/>
      <c r="T312" s="1422"/>
      <c r="U312" s="1422"/>
      <c r="V312" s="1422"/>
      <c r="W312" s="1422"/>
      <c r="X312" s="1422"/>
      <c r="Y312" s="1422"/>
      <c r="Z312" s="1422"/>
      <c r="AA312" s="1422"/>
      <c r="AB312" s="1422"/>
      <c r="AC312" s="1422"/>
      <c r="AD312" s="1422"/>
      <c r="AE312" s="1422"/>
      <c r="AF312" s="1422"/>
      <c r="AG312" s="1422"/>
      <c r="AH312" s="1422"/>
      <c r="AI312" s="1422"/>
      <c r="AJ312" s="1422"/>
      <c r="AK312" s="1422"/>
      <c r="AL312" s="1422"/>
      <c r="AM312" s="1422"/>
      <c r="AN312" s="1422"/>
      <c r="AO312" s="1422"/>
      <c r="AP312" s="1422"/>
      <c r="AQ312" s="1422"/>
      <c r="AR312" s="1422"/>
      <c r="AS312" s="1422"/>
      <c r="AT312" s="1422"/>
      <c r="AU312" s="1422"/>
      <c r="AV312" s="1422"/>
      <c r="AW312" s="1422"/>
      <c r="AX312" s="1422"/>
      <c r="AY312" s="1422"/>
      <c r="AZ312" s="1422"/>
      <c r="BA312" s="1422"/>
      <c r="BB312" s="1422"/>
      <c r="BC312" s="1422"/>
      <c r="BD312" s="1422"/>
      <c r="BE312" s="1422"/>
      <c r="BF312" s="1422"/>
      <c r="BG312" s="1422"/>
      <c r="BH312" s="1422"/>
      <c r="BI312" s="1422"/>
      <c r="BJ312" s="1422"/>
      <c r="BK312" s="1422"/>
      <c r="BL312" s="1422"/>
      <c r="BM312" s="1422"/>
      <c r="BN312" s="1422"/>
      <c r="BO312" s="1422"/>
      <c r="BP312" s="1422"/>
      <c r="BQ312" s="1422"/>
      <c r="BR312" s="1422"/>
      <c r="BS312" s="1422"/>
      <c r="BT312" s="1422"/>
      <c r="BU312" s="1422"/>
      <c r="BV312" s="1422"/>
      <c r="BW312" s="1422"/>
      <c r="BX312" s="1422"/>
      <c r="BY312" s="1422"/>
      <c r="BZ312" s="1422"/>
      <c r="CA312" s="1422"/>
    </row>
    <row r="313" spans="1:79" x14ac:dyDescent="0.3">
      <c r="A313" s="1422"/>
      <c r="B313" s="1422"/>
      <c r="C313" s="1422"/>
      <c r="D313" s="1422"/>
      <c r="E313" s="1422"/>
      <c r="F313" s="1422"/>
      <c r="G313" s="1422"/>
      <c r="H313" s="1422"/>
      <c r="I313" s="1422"/>
      <c r="J313" s="1422"/>
      <c r="K313" s="1422"/>
      <c r="L313" s="1422"/>
      <c r="M313" s="1422"/>
      <c r="N313" s="1422"/>
      <c r="O313" s="1422"/>
      <c r="P313" s="1422"/>
      <c r="Q313" s="1422"/>
      <c r="R313" s="1422"/>
      <c r="S313" s="1422"/>
      <c r="T313" s="1422"/>
      <c r="U313" s="1422"/>
      <c r="V313" s="1422"/>
      <c r="W313" s="1422"/>
      <c r="X313" s="1422"/>
      <c r="Y313" s="1422"/>
      <c r="Z313" s="1422"/>
      <c r="AA313" s="1422"/>
      <c r="AB313" s="1422"/>
      <c r="AC313" s="1422"/>
      <c r="AD313" s="1422"/>
      <c r="AE313" s="1422"/>
      <c r="AF313" s="1422"/>
      <c r="AG313" s="1422"/>
      <c r="AH313" s="1422"/>
      <c r="AI313" s="1422"/>
      <c r="AJ313" s="1422"/>
      <c r="AK313" s="1422"/>
      <c r="AL313" s="1422"/>
      <c r="AM313" s="1422"/>
      <c r="AN313" s="1422"/>
      <c r="AO313" s="1422"/>
      <c r="AP313" s="1422"/>
      <c r="AQ313" s="1422"/>
      <c r="AR313" s="1422"/>
      <c r="AS313" s="1422"/>
      <c r="AT313" s="1422"/>
      <c r="AU313" s="1422"/>
      <c r="AV313" s="1422"/>
      <c r="AW313" s="1422"/>
      <c r="AX313" s="1422"/>
      <c r="AY313" s="1422"/>
      <c r="AZ313" s="1422"/>
      <c r="BA313" s="1422"/>
      <c r="BB313" s="1422"/>
      <c r="BC313" s="1422"/>
      <c r="BD313" s="1422"/>
      <c r="BE313" s="1422"/>
      <c r="BF313" s="1422"/>
      <c r="BG313" s="1422"/>
      <c r="BH313" s="1422"/>
      <c r="BI313" s="1422"/>
      <c r="BJ313" s="1422"/>
      <c r="BK313" s="1422"/>
      <c r="BL313" s="1422"/>
      <c r="BM313" s="1422"/>
      <c r="BN313" s="1422"/>
      <c r="BO313" s="1422"/>
      <c r="BP313" s="1422"/>
      <c r="BQ313" s="1422"/>
      <c r="BR313" s="1422"/>
      <c r="BS313" s="1422"/>
      <c r="BT313" s="1422"/>
      <c r="BU313" s="1422"/>
      <c r="BV313" s="1422"/>
      <c r="BW313" s="1422"/>
      <c r="BX313" s="1422"/>
      <c r="BY313" s="1422"/>
      <c r="BZ313" s="1422"/>
      <c r="CA313" s="1422"/>
    </row>
    <row r="314" spans="1:79" x14ac:dyDescent="0.3">
      <c r="A314" s="1422"/>
      <c r="B314" s="1422"/>
      <c r="C314" s="1422"/>
      <c r="D314" s="1422"/>
      <c r="E314" s="1422"/>
      <c r="F314" s="1422"/>
      <c r="G314" s="1422"/>
      <c r="H314" s="1422"/>
      <c r="I314" s="1422"/>
      <c r="J314" s="1422"/>
      <c r="K314" s="1422"/>
      <c r="L314" s="1422"/>
      <c r="M314" s="1422"/>
      <c r="N314" s="1422"/>
      <c r="O314" s="1422"/>
      <c r="P314" s="1422"/>
      <c r="Q314" s="1422"/>
      <c r="R314" s="1422"/>
      <c r="S314" s="1422"/>
      <c r="T314" s="1422"/>
      <c r="U314" s="1422"/>
      <c r="V314" s="1422"/>
      <c r="W314" s="1422"/>
      <c r="X314" s="1422"/>
      <c r="Y314" s="1422"/>
      <c r="Z314" s="1422"/>
      <c r="AA314" s="1422"/>
      <c r="AB314" s="1422"/>
      <c r="AC314" s="1422"/>
      <c r="AD314" s="1422"/>
      <c r="AE314" s="1422"/>
      <c r="AF314" s="1422"/>
      <c r="AG314" s="1422"/>
      <c r="AH314" s="1422"/>
      <c r="AI314" s="1422"/>
      <c r="AJ314" s="1422"/>
      <c r="AK314" s="1422"/>
      <c r="AL314" s="1422"/>
      <c r="AM314" s="1422"/>
      <c r="AN314" s="1422"/>
      <c r="AO314" s="1422"/>
      <c r="AP314" s="1422"/>
      <c r="AQ314" s="1422"/>
      <c r="AR314" s="1422"/>
      <c r="AS314" s="1422"/>
      <c r="AT314" s="1422"/>
      <c r="AU314" s="1422"/>
      <c r="AV314" s="1422"/>
      <c r="AW314" s="1422"/>
      <c r="AX314" s="1422"/>
      <c r="AY314" s="1422"/>
      <c r="AZ314" s="1422"/>
      <c r="BA314" s="1422"/>
      <c r="BB314" s="1422"/>
      <c r="BC314" s="1422"/>
      <c r="BD314" s="1422"/>
      <c r="BE314" s="1422"/>
      <c r="BF314" s="1422"/>
      <c r="BG314" s="1422"/>
      <c r="BH314" s="1422"/>
      <c r="BI314" s="1422"/>
      <c r="BJ314" s="1422"/>
      <c r="BK314" s="1422"/>
      <c r="BL314" s="1422"/>
      <c r="BM314" s="1422"/>
      <c r="BN314" s="1422"/>
      <c r="BO314" s="1422"/>
      <c r="BP314" s="1422"/>
      <c r="BQ314" s="1422"/>
      <c r="BR314" s="1422"/>
      <c r="BS314" s="1422"/>
      <c r="BT314" s="1422"/>
      <c r="BU314" s="1422"/>
      <c r="BV314" s="1422"/>
      <c r="BW314" s="1422"/>
      <c r="BX314" s="1422"/>
      <c r="BY314" s="1422"/>
      <c r="BZ314" s="1422"/>
      <c r="CA314" s="1422"/>
    </row>
    <row r="315" spans="1:79" x14ac:dyDescent="0.3">
      <c r="A315" s="1422"/>
      <c r="B315" s="1422"/>
      <c r="C315" s="1422"/>
      <c r="D315" s="1422"/>
      <c r="E315" s="1422"/>
      <c r="F315" s="1422"/>
      <c r="G315" s="1422"/>
      <c r="H315" s="1422"/>
      <c r="I315" s="1422"/>
      <c r="J315" s="1422"/>
      <c r="K315" s="1422"/>
      <c r="L315" s="1422"/>
      <c r="M315" s="1422"/>
      <c r="N315" s="1422"/>
      <c r="O315" s="1422"/>
      <c r="P315" s="1422"/>
      <c r="Q315" s="1422"/>
      <c r="R315" s="1422"/>
      <c r="S315" s="1422"/>
      <c r="T315" s="1422"/>
      <c r="U315" s="1422"/>
      <c r="V315" s="1422"/>
      <c r="W315" s="1422"/>
      <c r="X315" s="1422"/>
      <c r="Y315" s="1422"/>
      <c r="Z315" s="1422"/>
      <c r="AA315" s="1422"/>
      <c r="AB315" s="1422"/>
      <c r="AC315" s="1422"/>
      <c r="AD315" s="1422"/>
      <c r="AE315" s="1422"/>
      <c r="AF315" s="1422"/>
      <c r="AG315" s="1422"/>
      <c r="AH315" s="1422"/>
      <c r="AI315" s="1422"/>
      <c r="AJ315" s="1422"/>
      <c r="AK315" s="1422"/>
      <c r="AL315" s="1422"/>
      <c r="AM315" s="1422"/>
      <c r="AN315" s="1422"/>
      <c r="AO315" s="1422"/>
      <c r="AP315" s="1422"/>
      <c r="AQ315" s="1422"/>
      <c r="AR315" s="1422"/>
      <c r="AS315" s="1422"/>
      <c r="AT315" s="1422"/>
      <c r="AU315" s="1422"/>
      <c r="AV315" s="1422"/>
      <c r="AW315" s="1422"/>
      <c r="AX315" s="1422"/>
      <c r="AY315" s="1422"/>
      <c r="AZ315" s="1422"/>
      <c r="BA315" s="1422"/>
      <c r="BB315" s="1422"/>
      <c r="BC315" s="1422"/>
      <c r="BD315" s="1422"/>
      <c r="BE315" s="1422"/>
      <c r="BF315" s="1422"/>
      <c r="BG315" s="1422"/>
      <c r="BH315" s="1422"/>
      <c r="BI315" s="1422"/>
      <c r="BJ315" s="1422"/>
      <c r="BK315" s="1422"/>
      <c r="BL315" s="1422"/>
      <c r="BM315" s="1422"/>
      <c r="BN315" s="1422"/>
      <c r="BO315" s="1422"/>
      <c r="BP315" s="1422"/>
      <c r="BQ315" s="1422"/>
      <c r="BR315" s="1422"/>
      <c r="BS315" s="1422"/>
      <c r="BT315" s="1422"/>
      <c r="BU315" s="1422"/>
      <c r="BV315" s="1422"/>
      <c r="BW315" s="1422"/>
      <c r="BX315" s="1422"/>
      <c r="BY315" s="1422"/>
      <c r="BZ315" s="1422"/>
      <c r="CA315" s="1422"/>
    </row>
    <row r="316" spans="1:79" x14ac:dyDescent="0.3">
      <c r="A316" s="1422"/>
      <c r="B316" s="1422"/>
      <c r="C316" s="1422"/>
      <c r="D316" s="1422"/>
      <c r="E316" s="1422"/>
      <c r="F316" s="1422"/>
      <c r="G316" s="1422"/>
      <c r="H316" s="1422"/>
      <c r="I316" s="1422"/>
      <c r="J316" s="1422"/>
      <c r="K316" s="1422"/>
      <c r="L316" s="1422"/>
      <c r="M316" s="1422"/>
      <c r="N316" s="1422"/>
      <c r="O316" s="1422"/>
      <c r="P316" s="1422"/>
      <c r="Q316" s="1422"/>
      <c r="R316" s="1422"/>
      <c r="S316" s="1422"/>
      <c r="T316" s="1422"/>
      <c r="U316" s="1422"/>
      <c r="V316" s="1422"/>
      <c r="W316" s="1422"/>
      <c r="X316" s="1422"/>
      <c r="Y316" s="1422"/>
      <c r="Z316" s="1422"/>
      <c r="AA316" s="1422"/>
      <c r="AB316" s="1422"/>
      <c r="AC316" s="1422"/>
      <c r="AD316" s="1422"/>
      <c r="AE316" s="1422"/>
      <c r="AF316" s="1422"/>
      <c r="AG316" s="1422"/>
      <c r="AH316" s="1422"/>
      <c r="AI316" s="1422"/>
      <c r="AJ316" s="1422"/>
      <c r="AK316" s="1422"/>
      <c r="AL316" s="1422"/>
      <c r="AM316" s="1422"/>
      <c r="AN316" s="1422"/>
      <c r="AO316" s="1422"/>
      <c r="AP316" s="1422"/>
      <c r="AQ316" s="1422"/>
      <c r="AR316" s="1422"/>
      <c r="AS316" s="1422"/>
      <c r="AT316" s="1422"/>
      <c r="AU316" s="1422"/>
      <c r="AV316" s="1422"/>
      <c r="AW316" s="1422"/>
      <c r="AX316" s="1422"/>
      <c r="AY316" s="1422"/>
      <c r="AZ316" s="1422"/>
      <c r="BA316" s="1422"/>
      <c r="BB316" s="1422"/>
      <c r="BC316" s="1422"/>
      <c r="BD316" s="1422"/>
      <c r="BE316" s="1422"/>
      <c r="BF316" s="1422"/>
      <c r="BG316" s="1422"/>
      <c r="BH316" s="1422"/>
      <c r="BI316" s="1422"/>
      <c r="BJ316" s="1422"/>
      <c r="BK316" s="1422"/>
      <c r="BL316" s="1422"/>
      <c r="BM316" s="1422"/>
      <c r="BN316" s="1422"/>
      <c r="BO316" s="1422"/>
      <c r="BP316" s="1422"/>
      <c r="BQ316" s="1422"/>
      <c r="BR316" s="1422"/>
      <c r="BS316" s="1422"/>
      <c r="BT316" s="1422"/>
      <c r="BU316" s="1422"/>
      <c r="BV316" s="1422"/>
      <c r="BW316" s="1422"/>
      <c r="BX316" s="1422"/>
      <c r="BY316" s="1422"/>
      <c r="BZ316" s="1422"/>
      <c r="CA316" s="1422"/>
    </row>
    <row r="317" spans="1:79" x14ac:dyDescent="0.3">
      <c r="A317" s="1422"/>
      <c r="B317" s="1422"/>
      <c r="C317" s="1422"/>
      <c r="D317" s="1422"/>
      <c r="E317" s="1422"/>
      <c r="F317" s="1422"/>
      <c r="G317" s="1422"/>
      <c r="H317" s="1422"/>
      <c r="I317" s="1422"/>
      <c r="J317" s="1422"/>
      <c r="K317" s="1422"/>
      <c r="L317" s="1422"/>
      <c r="M317" s="1422"/>
      <c r="N317" s="1422"/>
      <c r="O317" s="1422"/>
      <c r="P317" s="1422"/>
      <c r="Q317" s="1422"/>
      <c r="R317" s="1422"/>
      <c r="S317" s="1422"/>
      <c r="T317" s="1422"/>
      <c r="U317" s="1422"/>
      <c r="V317" s="1422"/>
      <c r="W317" s="1422"/>
      <c r="X317" s="1422"/>
      <c r="Y317" s="1422"/>
      <c r="Z317" s="1422"/>
      <c r="AA317" s="1422"/>
      <c r="AB317" s="1422"/>
      <c r="AC317" s="1422"/>
      <c r="AD317" s="1422"/>
      <c r="AE317" s="1422"/>
      <c r="AF317" s="1422"/>
      <c r="AG317" s="1422"/>
      <c r="AH317" s="1422"/>
      <c r="AI317" s="1422"/>
      <c r="AJ317" s="1422"/>
      <c r="AK317" s="1422"/>
      <c r="AL317" s="1422"/>
      <c r="AM317" s="1422"/>
      <c r="AN317" s="1422"/>
      <c r="AO317" s="1422"/>
      <c r="AP317" s="1422"/>
      <c r="AQ317" s="1422"/>
      <c r="AR317" s="1422"/>
      <c r="AS317" s="1422"/>
      <c r="AT317" s="1422"/>
      <c r="AU317" s="1422"/>
      <c r="AV317" s="1422"/>
      <c r="AW317" s="1422"/>
      <c r="AX317" s="1422"/>
      <c r="AY317" s="1422"/>
      <c r="AZ317" s="1422"/>
      <c r="BA317" s="1422"/>
      <c r="BB317" s="1422"/>
      <c r="BC317" s="1422"/>
      <c r="BD317" s="1422"/>
      <c r="BE317" s="1422"/>
      <c r="BF317" s="1422"/>
      <c r="BG317" s="1422"/>
      <c r="BH317" s="1422"/>
      <c r="BI317" s="1422"/>
      <c r="BJ317" s="1422"/>
      <c r="BK317" s="1422"/>
      <c r="BL317" s="1422"/>
      <c r="BM317" s="1422"/>
      <c r="BN317" s="1422"/>
      <c r="BO317" s="1422"/>
      <c r="BP317" s="1422"/>
      <c r="BQ317" s="1422"/>
      <c r="BR317" s="1422"/>
      <c r="BS317" s="1422"/>
      <c r="BT317" s="1422"/>
      <c r="BU317" s="1422"/>
      <c r="BV317" s="1422"/>
      <c r="BW317" s="1422"/>
      <c r="BX317" s="1422"/>
      <c r="BY317" s="1422"/>
      <c r="BZ317" s="1422"/>
      <c r="CA317" s="1422"/>
    </row>
    <row r="318" spans="1:79" x14ac:dyDescent="0.3">
      <c r="A318" s="1422"/>
      <c r="B318" s="1422"/>
      <c r="C318" s="1422"/>
      <c r="D318" s="1422"/>
      <c r="E318" s="1422"/>
      <c r="F318" s="1422"/>
      <c r="G318" s="1422"/>
      <c r="H318" s="1422"/>
      <c r="I318" s="1422"/>
      <c r="J318" s="1422"/>
      <c r="K318" s="1422"/>
      <c r="L318" s="1422"/>
      <c r="M318" s="1422"/>
      <c r="N318" s="1422"/>
      <c r="O318" s="1422"/>
      <c r="P318" s="1422"/>
      <c r="Q318" s="1422"/>
      <c r="R318" s="1422"/>
      <c r="S318" s="1422"/>
      <c r="T318" s="1422"/>
      <c r="U318" s="1422"/>
      <c r="V318" s="1422"/>
      <c r="W318" s="1422"/>
      <c r="X318" s="1422"/>
      <c r="Y318" s="1422"/>
      <c r="Z318" s="1422"/>
      <c r="AA318" s="1422"/>
      <c r="AB318" s="1422"/>
      <c r="AC318" s="1422"/>
      <c r="AD318" s="1422"/>
      <c r="AE318" s="1422"/>
      <c r="AF318" s="1422"/>
      <c r="AG318" s="1422"/>
      <c r="AH318" s="1422"/>
      <c r="AI318" s="1422"/>
      <c r="AJ318" s="1422"/>
      <c r="AK318" s="1422"/>
      <c r="AL318" s="1422"/>
      <c r="AM318" s="1422"/>
      <c r="AN318" s="1422"/>
      <c r="AO318" s="1422"/>
      <c r="AP318" s="1422"/>
      <c r="AQ318" s="1422"/>
      <c r="AR318" s="1422"/>
      <c r="AS318" s="1422"/>
      <c r="AT318" s="1422"/>
      <c r="AU318" s="1422"/>
      <c r="AV318" s="1422"/>
      <c r="AW318" s="1422"/>
      <c r="AX318" s="1422"/>
      <c r="AY318" s="1422"/>
      <c r="AZ318" s="1422"/>
      <c r="BA318" s="1422"/>
      <c r="BB318" s="1422"/>
      <c r="BC318" s="1422"/>
      <c r="BD318" s="1422"/>
      <c r="BE318" s="1422"/>
      <c r="BF318" s="1422"/>
      <c r="BG318" s="1422"/>
      <c r="BH318" s="1422"/>
      <c r="BI318" s="1422"/>
      <c r="BJ318" s="1422"/>
      <c r="BK318" s="1422"/>
      <c r="BL318" s="1422"/>
      <c r="BM318" s="1422"/>
      <c r="BN318" s="1422"/>
      <c r="BO318" s="1422"/>
      <c r="BP318" s="1422"/>
      <c r="BQ318" s="1422"/>
      <c r="BR318" s="1422"/>
      <c r="BS318" s="1422"/>
      <c r="BT318" s="1422"/>
      <c r="BU318" s="1422"/>
      <c r="BV318" s="1422"/>
      <c r="BW318" s="1422"/>
      <c r="BX318" s="1422"/>
      <c r="BY318" s="1422"/>
      <c r="BZ318" s="1422"/>
      <c r="CA318" s="1422"/>
    </row>
    <row r="319" spans="1:79" x14ac:dyDescent="0.3">
      <c r="A319" s="1422"/>
      <c r="B319" s="1422"/>
      <c r="C319" s="1422"/>
      <c r="D319" s="1422"/>
      <c r="E319" s="1422"/>
      <c r="F319" s="1422"/>
      <c r="G319" s="1422"/>
      <c r="H319" s="1422"/>
      <c r="I319" s="1422"/>
      <c r="J319" s="1422"/>
      <c r="K319" s="1422"/>
      <c r="L319" s="1422"/>
      <c r="M319" s="1422"/>
      <c r="N319" s="1422"/>
      <c r="O319" s="1422"/>
      <c r="P319" s="1422"/>
      <c r="Q319" s="1422"/>
      <c r="R319" s="1422"/>
      <c r="S319" s="1422"/>
      <c r="T319" s="1422"/>
      <c r="U319" s="1422"/>
      <c r="V319" s="1422"/>
      <c r="W319" s="1422"/>
      <c r="X319" s="1422"/>
      <c r="Y319" s="1422"/>
      <c r="Z319" s="1422"/>
      <c r="AA319" s="1422"/>
      <c r="AB319" s="1422"/>
      <c r="AC319" s="1422"/>
      <c r="AD319" s="1422"/>
      <c r="AE319" s="1422"/>
      <c r="AF319" s="1422"/>
      <c r="AG319" s="1422"/>
      <c r="AH319" s="1422"/>
      <c r="AI319" s="1422"/>
      <c r="AJ319" s="1422"/>
      <c r="AK319" s="1422"/>
      <c r="AL319" s="1422"/>
      <c r="AM319" s="1422"/>
      <c r="AN319" s="1422"/>
      <c r="AO319" s="1422"/>
      <c r="AP319" s="1422"/>
      <c r="AQ319" s="1422"/>
      <c r="AR319" s="1422"/>
      <c r="AS319" s="1422"/>
      <c r="AT319" s="1422"/>
      <c r="AU319" s="1422"/>
      <c r="AV319" s="1422"/>
      <c r="AW319" s="1422"/>
      <c r="AX319" s="1422"/>
      <c r="AY319" s="1422"/>
      <c r="AZ319" s="1422"/>
      <c r="BA319" s="1422"/>
      <c r="BB319" s="1422"/>
      <c r="BC319" s="1422"/>
      <c r="BD319" s="1422"/>
      <c r="BE319" s="1422"/>
      <c r="BF319" s="1422"/>
      <c r="BG319" s="1422"/>
      <c r="BH319" s="1422"/>
      <c r="BI319" s="1422"/>
      <c r="BJ319" s="1422"/>
      <c r="BK319" s="1422"/>
      <c r="BL319" s="1422"/>
      <c r="BM319" s="1422"/>
      <c r="BN319" s="1422"/>
      <c r="BO319" s="1422"/>
      <c r="BP319" s="1422"/>
      <c r="BQ319" s="1422"/>
      <c r="BR319" s="1422"/>
      <c r="BS319" s="1422"/>
      <c r="BT319" s="1422"/>
      <c r="BU319" s="1422"/>
      <c r="BV319" s="1422"/>
      <c r="BW319" s="1422"/>
      <c r="BX319" s="1422"/>
      <c r="BY319" s="1422"/>
      <c r="BZ319" s="1422"/>
      <c r="CA319" s="1422"/>
    </row>
    <row r="320" spans="1:79" x14ac:dyDescent="0.3">
      <c r="A320" s="1422"/>
      <c r="B320" s="1422"/>
      <c r="C320" s="1422"/>
      <c r="D320" s="1422"/>
      <c r="E320" s="1422"/>
      <c r="F320" s="1422"/>
      <c r="G320" s="1422"/>
      <c r="H320" s="1422"/>
      <c r="I320" s="1422"/>
      <c r="J320" s="1422"/>
      <c r="K320" s="1422"/>
      <c r="L320" s="1422"/>
      <c r="M320" s="1422"/>
      <c r="N320" s="1422"/>
      <c r="O320" s="1422"/>
      <c r="P320" s="1422"/>
      <c r="Q320" s="1422"/>
      <c r="R320" s="1422"/>
      <c r="S320" s="1422"/>
      <c r="T320" s="1422"/>
      <c r="U320" s="1422"/>
      <c r="V320" s="1422"/>
      <c r="W320" s="1422"/>
      <c r="X320" s="1422"/>
      <c r="Y320" s="1422"/>
      <c r="Z320" s="1422"/>
      <c r="AA320" s="1422"/>
      <c r="AB320" s="1422"/>
      <c r="AC320" s="1422"/>
      <c r="AD320" s="1422"/>
      <c r="AE320" s="1422"/>
      <c r="AF320" s="1422"/>
      <c r="AG320" s="1422"/>
      <c r="AH320" s="1422"/>
      <c r="AI320" s="1422"/>
      <c r="AJ320" s="1422"/>
      <c r="AK320" s="1422"/>
      <c r="AL320" s="1422"/>
      <c r="AM320" s="1422"/>
      <c r="AN320" s="1422"/>
      <c r="AO320" s="1422"/>
      <c r="AP320" s="1422"/>
      <c r="AQ320" s="1422"/>
      <c r="AR320" s="1422"/>
      <c r="AS320" s="1422"/>
      <c r="AT320" s="1422"/>
      <c r="AU320" s="1422"/>
      <c r="AV320" s="1422"/>
      <c r="AW320" s="1422"/>
      <c r="AX320" s="1422"/>
      <c r="AY320" s="1422"/>
      <c r="AZ320" s="1422"/>
      <c r="BA320" s="1422"/>
      <c r="BB320" s="1422"/>
      <c r="BC320" s="1422"/>
      <c r="BD320" s="1422"/>
      <c r="BE320" s="1422"/>
      <c r="BF320" s="1422"/>
      <c r="BG320" s="1422"/>
      <c r="BH320" s="1422"/>
      <c r="BI320" s="1422"/>
      <c r="BJ320" s="1422"/>
      <c r="BK320" s="1422"/>
      <c r="BL320" s="1422"/>
      <c r="BM320" s="1422"/>
      <c r="BN320" s="1422"/>
      <c r="BO320" s="1422"/>
      <c r="BP320" s="1422"/>
      <c r="BQ320" s="1422"/>
      <c r="BR320" s="1422"/>
      <c r="BS320" s="1422"/>
      <c r="BT320" s="1422"/>
      <c r="BU320" s="1422"/>
      <c r="BV320" s="1422"/>
      <c r="BW320" s="1422"/>
      <c r="BX320" s="1422"/>
      <c r="BY320" s="1422"/>
      <c r="BZ320" s="1422"/>
      <c r="CA320" s="1422"/>
    </row>
    <row r="321" spans="1:79" x14ac:dyDescent="0.3">
      <c r="A321" s="1422"/>
      <c r="B321" s="1422"/>
      <c r="C321" s="1422"/>
      <c r="D321" s="1422"/>
      <c r="E321" s="1422"/>
      <c r="F321" s="1422"/>
      <c r="G321" s="1422"/>
      <c r="H321" s="1422"/>
      <c r="I321" s="1422"/>
      <c r="J321" s="1422"/>
      <c r="K321" s="1422"/>
      <c r="L321" s="1422"/>
      <c r="M321" s="1422"/>
      <c r="N321" s="1422"/>
      <c r="O321" s="1422"/>
      <c r="P321" s="1422"/>
      <c r="Q321" s="1422"/>
      <c r="R321" s="1422"/>
      <c r="S321" s="1422"/>
      <c r="T321" s="1422"/>
      <c r="U321" s="1422"/>
      <c r="V321" s="1422"/>
      <c r="W321" s="1422"/>
      <c r="X321" s="1422"/>
      <c r="Y321" s="1422"/>
      <c r="Z321" s="1422"/>
      <c r="AA321" s="1422"/>
      <c r="AB321" s="1422"/>
      <c r="AC321" s="1422"/>
      <c r="AD321" s="1422"/>
      <c r="AE321" s="1422"/>
      <c r="AF321" s="1422"/>
      <c r="AG321" s="1422"/>
      <c r="AH321" s="1422"/>
      <c r="AI321" s="1422"/>
      <c r="AJ321" s="1422"/>
      <c r="AK321" s="1422"/>
      <c r="AL321" s="1422"/>
      <c r="AM321" s="1422"/>
      <c r="AN321" s="1422"/>
      <c r="AO321" s="1422"/>
      <c r="AP321" s="1422"/>
      <c r="AQ321" s="1422"/>
      <c r="AR321" s="1422"/>
      <c r="AS321" s="1422"/>
      <c r="AT321" s="1422"/>
      <c r="AU321" s="1422"/>
      <c r="AV321" s="1422"/>
      <c r="AW321" s="1422"/>
      <c r="AX321" s="1422"/>
      <c r="AY321" s="1422"/>
      <c r="AZ321" s="1422"/>
      <c r="BA321" s="1422"/>
      <c r="BB321" s="1422"/>
      <c r="BC321" s="1422"/>
      <c r="BD321" s="1422"/>
      <c r="BE321" s="1422"/>
      <c r="BF321" s="1422"/>
      <c r="BG321" s="1422"/>
      <c r="BH321" s="1422"/>
      <c r="BI321" s="1422"/>
      <c r="BJ321" s="1422"/>
      <c r="BK321" s="1422"/>
      <c r="BL321" s="1422"/>
      <c r="BM321" s="1422"/>
      <c r="BN321" s="1422"/>
      <c r="BO321" s="1422"/>
      <c r="BP321" s="1422"/>
      <c r="BQ321" s="1422"/>
      <c r="BR321" s="1422"/>
      <c r="BS321" s="1422"/>
      <c r="BT321" s="1422"/>
      <c r="BU321" s="1422"/>
      <c r="BV321" s="1422"/>
      <c r="BW321" s="1422"/>
      <c r="BX321" s="1422"/>
      <c r="BY321" s="1422"/>
      <c r="BZ321" s="1422"/>
      <c r="CA321" s="1422"/>
    </row>
    <row r="322" spans="1:79" x14ac:dyDescent="0.3">
      <c r="A322" s="1422"/>
      <c r="B322" s="1422"/>
      <c r="C322" s="1422"/>
      <c r="D322" s="1422"/>
      <c r="E322" s="1422"/>
      <c r="F322" s="1422"/>
      <c r="G322" s="1422"/>
      <c r="H322" s="1422"/>
      <c r="I322" s="1422"/>
      <c r="J322" s="1422"/>
      <c r="K322" s="1422"/>
      <c r="L322" s="1422"/>
      <c r="M322" s="1422"/>
      <c r="N322" s="1422"/>
      <c r="O322" s="1422"/>
      <c r="P322" s="1422"/>
      <c r="Q322" s="1422"/>
      <c r="R322" s="1422"/>
      <c r="S322" s="1422"/>
      <c r="T322" s="1422"/>
      <c r="U322" s="1422"/>
      <c r="V322" s="1422"/>
      <c r="W322" s="1422"/>
      <c r="X322" s="1422"/>
      <c r="Y322" s="1422"/>
      <c r="Z322" s="1422"/>
      <c r="AA322" s="1422"/>
      <c r="AB322" s="1422"/>
      <c r="AC322" s="1422"/>
      <c r="AD322" s="1422"/>
      <c r="AE322" s="1422"/>
      <c r="AF322" s="1422"/>
      <c r="AG322" s="1422"/>
      <c r="AH322" s="1422"/>
      <c r="AI322" s="1422"/>
      <c r="AJ322" s="1422"/>
      <c r="AK322" s="1422"/>
      <c r="AL322" s="1422"/>
      <c r="AM322" s="1422"/>
      <c r="AN322" s="1422"/>
      <c r="AO322" s="1422"/>
      <c r="AP322" s="1422"/>
      <c r="AQ322" s="1422"/>
      <c r="AR322" s="1422"/>
      <c r="AS322" s="1422"/>
      <c r="AT322" s="1422"/>
      <c r="AU322" s="1422"/>
      <c r="AV322" s="1422"/>
      <c r="AW322" s="1422"/>
      <c r="AX322" s="1422"/>
      <c r="AY322" s="1422"/>
      <c r="AZ322" s="1422"/>
      <c r="BA322" s="1422"/>
      <c r="BB322" s="1422"/>
      <c r="BC322" s="1422"/>
      <c r="BD322" s="1422"/>
      <c r="BE322" s="1422"/>
      <c r="BF322" s="1422"/>
      <c r="BG322" s="1422"/>
      <c r="BH322" s="1422"/>
      <c r="BI322" s="1422"/>
      <c r="BJ322" s="1422"/>
      <c r="BK322" s="1422"/>
      <c r="BL322" s="1422"/>
      <c r="BM322" s="1422"/>
      <c r="BN322" s="1422"/>
      <c r="BO322" s="1422"/>
      <c r="BP322" s="1422"/>
      <c r="BQ322" s="1422"/>
      <c r="BR322" s="1422"/>
      <c r="BS322" s="1422"/>
      <c r="BT322" s="1422"/>
      <c r="BU322" s="1422"/>
      <c r="BV322" s="1422"/>
      <c r="BW322" s="1422"/>
      <c r="BX322" s="1422"/>
      <c r="BY322" s="1422"/>
      <c r="BZ322" s="1422"/>
      <c r="CA322" s="1422"/>
    </row>
    <row r="323" spans="1:79" x14ac:dyDescent="0.3">
      <c r="A323" s="1422"/>
      <c r="B323" s="1422"/>
      <c r="C323" s="1422"/>
      <c r="D323" s="1422"/>
      <c r="E323" s="1422"/>
      <c r="F323" s="1422"/>
      <c r="G323" s="1422"/>
      <c r="H323" s="1422"/>
      <c r="I323" s="1422"/>
      <c r="J323" s="1422"/>
      <c r="K323" s="1422"/>
      <c r="L323" s="1422"/>
      <c r="M323" s="1422"/>
      <c r="N323" s="1422"/>
      <c r="O323" s="1422"/>
      <c r="P323" s="1422"/>
      <c r="Q323" s="1422"/>
      <c r="R323" s="1422"/>
      <c r="S323" s="1422"/>
      <c r="T323" s="1422"/>
      <c r="U323" s="1422"/>
      <c r="V323" s="1422"/>
      <c r="W323" s="1422"/>
      <c r="X323" s="1422"/>
      <c r="Y323" s="1422"/>
      <c r="Z323" s="1422"/>
      <c r="AA323" s="1422"/>
      <c r="AB323" s="1422"/>
      <c r="AC323" s="1422"/>
      <c r="AD323" s="1422"/>
      <c r="AE323" s="1422"/>
      <c r="AF323" s="1422"/>
      <c r="AG323" s="1422"/>
      <c r="AH323" s="1422"/>
      <c r="AI323" s="1422"/>
      <c r="AJ323" s="1422"/>
      <c r="AK323" s="1422"/>
      <c r="AL323" s="1422"/>
      <c r="AM323" s="1422"/>
      <c r="AN323" s="1422"/>
      <c r="AO323" s="1422"/>
      <c r="AP323" s="1422"/>
      <c r="AQ323" s="1422"/>
      <c r="AR323" s="1422"/>
      <c r="AS323" s="1422"/>
      <c r="AT323" s="1422"/>
      <c r="AU323" s="1422"/>
      <c r="AV323" s="1422"/>
      <c r="AW323" s="1422"/>
      <c r="AX323" s="1422"/>
      <c r="AY323" s="1422"/>
      <c r="AZ323" s="1422"/>
      <c r="BA323" s="1422"/>
      <c r="BB323" s="1422"/>
      <c r="BC323" s="1422"/>
      <c r="BD323" s="1422"/>
      <c r="BE323" s="1422"/>
      <c r="BF323" s="1422"/>
      <c r="BG323" s="1422"/>
      <c r="BH323" s="1422"/>
      <c r="BI323" s="1422"/>
      <c r="BJ323" s="1422"/>
      <c r="BK323" s="1422"/>
      <c r="BL323" s="1422"/>
      <c r="BM323" s="1422"/>
      <c r="BN323" s="1422"/>
      <c r="BO323" s="1422"/>
      <c r="BP323" s="1422"/>
      <c r="BQ323" s="1422"/>
      <c r="BR323" s="1422"/>
      <c r="BS323" s="1422"/>
      <c r="BT323" s="1422"/>
      <c r="BU323" s="1422"/>
      <c r="BV323" s="1422"/>
      <c r="BW323" s="1422"/>
      <c r="BX323" s="1422"/>
      <c r="BY323" s="1422"/>
      <c r="BZ323" s="1422"/>
      <c r="CA323" s="1422"/>
    </row>
    <row r="324" spans="1:79" x14ac:dyDescent="0.3">
      <c r="A324" s="1422"/>
      <c r="B324" s="1422"/>
      <c r="C324" s="1422"/>
      <c r="D324" s="1422"/>
      <c r="E324" s="1422"/>
      <c r="F324" s="1422"/>
      <c r="G324" s="1422"/>
      <c r="H324" s="1422"/>
      <c r="I324" s="1422"/>
      <c r="J324" s="1422"/>
      <c r="K324" s="1422"/>
      <c r="L324" s="1422"/>
      <c r="M324" s="1422"/>
      <c r="N324" s="1422"/>
      <c r="O324" s="1422"/>
      <c r="P324" s="1422"/>
      <c r="Q324" s="1422"/>
      <c r="R324" s="1422"/>
      <c r="S324" s="1422"/>
      <c r="T324" s="1422"/>
      <c r="U324" s="1422"/>
      <c r="V324" s="1422"/>
      <c r="W324" s="1422"/>
      <c r="X324" s="1422"/>
      <c r="Y324" s="1422"/>
      <c r="Z324" s="1422"/>
      <c r="AA324" s="1422"/>
      <c r="AB324" s="1422"/>
      <c r="AC324" s="1422"/>
      <c r="AD324" s="1422"/>
      <c r="AE324" s="1422"/>
      <c r="AF324" s="1422"/>
      <c r="AG324" s="1422"/>
      <c r="AH324" s="1422"/>
      <c r="AI324" s="1422"/>
      <c r="AJ324" s="1422"/>
      <c r="AK324" s="1422"/>
      <c r="AL324" s="1422"/>
      <c r="AM324" s="1422"/>
      <c r="AN324" s="1422"/>
      <c r="AO324" s="1422"/>
      <c r="AP324" s="1422"/>
      <c r="AQ324" s="1422"/>
      <c r="AR324" s="1422"/>
      <c r="AS324" s="1422"/>
      <c r="AT324" s="1422"/>
      <c r="AU324" s="1422"/>
      <c r="AV324" s="1422"/>
      <c r="AW324" s="1422"/>
      <c r="AX324" s="1422"/>
      <c r="AY324" s="1422"/>
      <c r="AZ324" s="1422"/>
      <c r="BA324" s="1422"/>
      <c r="BB324" s="1422"/>
      <c r="BC324" s="1422"/>
      <c r="BD324" s="1422"/>
      <c r="BE324" s="1422"/>
      <c r="BF324" s="1422"/>
      <c r="BG324" s="1422"/>
      <c r="BH324" s="1422"/>
      <c r="BI324" s="1422"/>
      <c r="BJ324" s="1422"/>
      <c r="BK324" s="1422"/>
      <c r="BL324" s="1422"/>
      <c r="BM324" s="1422"/>
      <c r="BN324" s="1422"/>
      <c r="BO324" s="1422"/>
      <c r="BP324" s="1422"/>
      <c r="BQ324" s="1422"/>
      <c r="BR324" s="1422"/>
      <c r="BS324" s="1422"/>
      <c r="BT324" s="1422"/>
      <c r="BU324" s="1422"/>
      <c r="BV324" s="1422"/>
      <c r="BW324" s="1422"/>
      <c r="BX324" s="1422"/>
      <c r="BY324" s="1422"/>
      <c r="BZ324" s="1422"/>
      <c r="CA324" s="1422"/>
    </row>
    <row r="325" spans="1:79" x14ac:dyDescent="0.3">
      <c r="A325" s="1422"/>
      <c r="B325" s="1422"/>
      <c r="C325" s="1422"/>
      <c r="D325" s="1422"/>
      <c r="E325" s="1422"/>
      <c r="F325" s="1422"/>
      <c r="G325" s="1422"/>
      <c r="H325" s="1422"/>
      <c r="I325" s="1422"/>
      <c r="J325" s="1422"/>
      <c r="K325" s="1422"/>
      <c r="L325" s="1422"/>
      <c r="M325" s="1422"/>
      <c r="N325" s="1422"/>
      <c r="O325" s="1422"/>
      <c r="P325" s="1422"/>
      <c r="Q325" s="1422"/>
      <c r="R325" s="1422"/>
      <c r="S325" s="1422"/>
      <c r="T325" s="1422"/>
      <c r="U325" s="1422"/>
      <c r="V325" s="1422"/>
      <c r="W325" s="1422"/>
      <c r="X325" s="1422"/>
      <c r="Y325" s="1422"/>
      <c r="Z325" s="1422"/>
      <c r="AA325" s="1422"/>
      <c r="AB325" s="1422"/>
      <c r="AC325" s="1422"/>
      <c r="AD325" s="1422"/>
      <c r="AE325" s="1422"/>
      <c r="AF325" s="1422"/>
      <c r="AG325" s="1422"/>
      <c r="AH325" s="1422"/>
      <c r="AI325" s="1422"/>
      <c r="AJ325" s="1422"/>
      <c r="AK325" s="1422"/>
      <c r="AL325" s="1422"/>
      <c r="AM325" s="1422"/>
      <c r="AN325" s="1422"/>
      <c r="AO325" s="1422"/>
      <c r="AP325" s="1422"/>
      <c r="AQ325" s="1422"/>
      <c r="AR325" s="1422"/>
      <c r="AS325" s="1422"/>
      <c r="AT325" s="1422"/>
      <c r="AU325" s="1422"/>
      <c r="AV325" s="1422"/>
      <c r="AW325" s="1422"/>
      <c r="AX325" s="1422"/>
      <c r="AY325" s="1422"/>
      <c r="AZ325" s="1422"/>
      <c r="BA325" s="1422"/>
      <c r="BB325" s="1422"/>
      <c r="BC325" s="1422"/>
      <c r="BD325" s="1422"/>
      <c r="BE325" s="1422"/>
      <c r="BF325" s="1422"/>
      <c r="BG325" s="1422"/>
      <c r="BH325" s="1422"/>
      <c r="BI325" s="1422"/>
      <c r="BJ325" s="1422"/>
      <c r="BK325" s="1422"/>
      <c r="BL325" s="1422"/>
      <c r="BM325" s="1422"/>
      <c r="BN325" s="1422"/>
      <c r="BO325" s="1422"/>
      <c r="BP325" s="1422"/>
      <c r="BQ325" s="1422"/>
      <c r="BR325" s="1422"/>
      <c r="BS325" s="1422"/>
      <c r="BT325" s="1422"/>
      <c r="BU325" s="1422"/>
      <c r="BV325" s="1422"/>
      <c r="BW325" s="1422"/>
      <c r="BX325" s="1422"/>
      <c r="BY325" s="1422"/>
      <c r="BZ325" s="1422"/>
      <c r="CA325" s="1422"/>
    </row>
    <row r="326" spans="1:79" x14ac:dyDescent="0.3">
      <c r="A326" s="1422"/>
      <c r="B326" s="1422"/>
      <c r="C326" s="1422"/>
      <c r="D326" s="1422"/>
      <c r="E326" s="1422"/>
      <c r="F326" s="1422"/>
      <c r="G326" s="1422"/>
      <c r="H326" s="1422"/>
      <c r="I326" s="1422"/>
      <c r="J326" s="1422"/>
      <c r="K326" s="1422"/>
      <c r="L326" s="1422"/>
      <c r="M326" s="1422"/>
      <c r="N326" s="1422"/>
      <c r="O326" s="1422"/>
      <c r="P326" s="1422"/>
      <c r="Q326" s="1422"/>
      <c r="R326" s="1422"/>
      <c r="S326" s="1422"/>
      <c r="T326" s="1422"/>
      <c r="U326" s="1422"/>
      <c r="V326" s="1422"/>
      <c r="W326" s="1422"/>
      <c r="X326" s="1422"/>
      <c r="Y326" s="1422"/>
      <c r="Z326" s="1422"/>
      <c r="AA326" s="1422"/>
      <c r="AB326" s="1422"/>
      <c r="AC326" s="1422"/>
      <c r="AD326" s="1422"/>
      <c r="AE326" s="1422"/>
      <c r="AF326" s="1422"/>
      <c r="AG326" s="1422"/>
      <c r="AH326" s="1422"/>
      <c r="AI326" s="1422"/>
      <c r="AJ326" s="1422"/>
      <c r="AK326" s="1422"/>
      <c r="AL326" s="1422"/>
      <c r="AM326" s="1422"/>
      <c r="AN326" s="1422"/>
      <c r="AO326" s="1422"/>
      <c r="AP326" s="1422"/>
      <c r="AQ326" s="1422"/>
      <c r="AR326" s="1422"/>
      <c r="AS326" s="1422"/>
      <c r="AT326" s="1422"/>
      <c r="AU326" s="1422"/>
      <c r="AV326" s="1422"/>
      <c r="AW326" s="1422"/>
      <c r="AX326" s="1422"/>
      <c r="AY326" s="1422"/>
      <c r="AZ326" s="1422"/>
      <c r="BA326" s="1422"/>
      <c r="BB326" s="1422"/>
      <c r="BC326" s="1422"/>
      <c r="BD326" s="1422"/>
      <c r="BE326" s="1422"/>
      <c r="BF326" s="1422"/>
      <c r="BG326" s="1422"/>
      <c r="BH326" s="1422"/>
      <c r="BI326" s="1422"/>
      <c r="BJ326" s="1422"/>
      <c r="BK326" s="1422"/>
      <c r="BL326" s="1422"/>
      <c r="BM326" s="1422"/>
      <c r="BN326" s="1422"/>
      <c r="BO326" s="1422"/>
      <c r="BP326" s="1422"/>
      <c r="BQ326" s="1422"/>
      <c r="BR326" s="1422"/>
      <c r="BS326" s="1422"/>
      <c r="BT326" s="1422"/>
      <c r="BU326" s="1422"/>
      <c r="BV326" s="1422"/>
      <c r="BW326" s="1422"/>
      <c r="BX326" s="1422"/>
      <c r="BY326" s="1422"/>
      <c r="BZ326" s="1422"/>
      <c r="CA326" s="1422"/>
    </row>
    <row r="327" spans="1:79" x14ac:dyDescent="0.3">
      <c r="A327" s="1422"/>
      <c r="B327" s="1422"/>
      <c r="C327" s="1422"/>
      <c r="D327" s="1422"/>
      <c r="E327" s="1422"/>
      <c r="F327" s="1422"/>
      <c r="G327" s="1422"/>
      <c r="H327" s="1422"/>
      <c r="I327" s="1422"/>
      <c r="J327" s="1422"/>
      <c r="K327" s="1422"/>
      <c r="L327" s="1422"/>
      <c r="M327" s="1422"/>
      <c r="N327" s="1422"/>
      <c r="O327" s="1422"/>
      <c r="P327" s="1422"/>
      <c r="Q327" s="1422"/>
      <c r="R327" s="1422"/>
      <c r="S327" s="1422"/>
      <c r="T327" s="1422"/>
      <c r="U327" s="1422"/>
      <c r="V327" s="1422"/>
      <c r="W327" s="1422"/>
      <c r="X327" s="1422"/>
      <c r="Y327" s="1422"/>
      <c r="Z327" s="1422"/>
      <c r="AA327" s="1422"/>
      <c r="AB327" s="1422"/>
      <c r="AC327" s="1422"/>
      <c r="AD327" s="1422"/>
      <c r="AE327" s="1422"/>
      <c r="AF327" s="1422"/>
      <c r="AG327" s="1422"/>
      <c r="AH327" s="1422"/>
      <c r="AI327" s="1422"/>
      <c r="AJ327" s="1422"/>
      <c r="AK327" s="1422"/>
      <c r="AL327" s="1422"/>
      <c r="AM327" s="1422"/>
      <c r="AN327" s="1422"/>
      <c r="AO327" s="1422"/>
      <c r="AP327" s="1422"/>
      <c r="AQ327" s="1422"/>
      <c r="AR327" s="1422"/>
      <c r="AS327" s="1422"/>
      <c r="AT327" s="1422"/>
      <c r="AU327" s="1422"/>
      <c r="AV327" s="1422"/>
      <c r="AW327" s="1422"/>
      <c r="AX327" s="1422"/>
      <c r="AY327" s="1422"/>
      <c r="AZ327" s="1422"/>
      <c r="BA327" s="1422"/>
      <c r="BB327" s="1422"/>
      <c r="BC327" s="1422"/>
      <c r="BD327" s="1422"/>
      <c r="BE327" s="1422"/>
      <c r="BF327" s="1422"/>
      <c r="BG327" s="1422"/>
      <c r="BH327" s="1422"/>
      <c r="BI327" s="1422"/>
      <c r="BJ327" s="1422"/>
      <c r="BK327" s="1422"/>
      <c r="BL327" s="1422"/>
      <c r="BM327" s="1422"/>
      <c r="BN327" s="1422"/>
      <c r="BO327" s="1422"/>
      <c r="BP327" s="1422"/>
      <c r="BQ327" s="1422"/>
      <c r="BR327" s="1422"/>
      <c r="BS327" s="1422"/>
      <c r="BT327" s="1422"/>
      <c r="BU327" s="1422"/>
      <c r="BV327" s="1422"/>
      <c r="BW327" s="1422"/>
      <c r="BX327" s="1422"/>
      <c r="BY327" s="1422"/>
      <c r="BZ327" s="1422"/>
      <c r="CA327" s="1422"/>
    </row>
    <row r="328" spans="1:79" x14ac:dyDescent="0.3">
      <c r="A328" s="1422"/>
      <c r="B328" s="1422"/>
      <c r="C328" s="1422"/>
      <c r="D328" s="1422"/>
      <c r="E328" s="1422"/>
      <c r="F328" s="1422"/>
      <c r="G328" s="1422"/>
      <c r="H328" s="1422"/>
      <c r="I328" s="1422"/>
      <c r="J328" s="1422"/>
      <c r="K328" s="1422"/>
      <c r="L328" s="1422"/>
      <c r="M328" s="1422"/>
      <c r="N328" s="1422"/>
      <c r="O328" s="1422"/>
      <c r="P328" s="1422"/>
      <c r="Q328" s="1422"/>
      <c r="R328" s="1422"/>
      <c r="S328" s="1422"/>
      <c r="T328" s="1422"/>
      <c r="U328" s="1422"/>
      <c r="V328" s="1422"/>
      <c r="W328" s="1422"/>
      <c r="X328" s="1422"/>
      <c r="Y328" s="1422"/>
      <c r="Z328" s="1422"/>
      <c r="AA328" s="1422"/>
      <c r="AB328" s="1422"/>
      <c r="AC328" s="1422"/>
      <c r="AD328" s="1422"/>
      <c r="AE328" s="1422"/>
      <c r="AF328" s="1422"/>
      <c r="AG328" s="1422"/>
      <c r="AH328" s="1422"/>
      <c r="AI328" s="1422"/>
      <c r="AJ328" s="1422"/>
      <c r="AK328" s="1422"/>
      <c r="AL328" s="1422"/>
      <c r="AM328" s="1422"/>
      <c r="AN328" s="1422"/>
      <c r="AO328" s="1422"/>
      <c r="AP328" s="1422"/>
      <c r="AQ328" s="1422"/>
      <c r="AR328" s="1422"/>
      <c r="AS328" s="1422"/>
      <c r="AT328" s="1422"/>
      <c r="AU328" s="1422"/>
      <c r="AV328" s="1422"/>
      <c r="AW328" s="1422"/>
      <c r="AX328" s="1422"/>
      <c r="AY328" s="1422"/>
      <c r="AZ328" s="1422"/>
      <c r="BA328" s="1422"/>
      <c r="BB328" s="1422"/>
      <c r="BC328" s="1422"/>
      <c r="BD328" s="1422"/>
      <c r="BE328" s="1422"/>
      <c r="BF328" s="1422"/>
      <c r="BG328" s="1422"/>
      <c r="BH328" s="1422"/>
      <c r="BI328" s="1422"/>
      <c r="BJ328" s="1422"/>
      <c r="BK328" s="1422"/>
      <c r="BL328" s="1422"/>
      <c r="BM328" s="1422"/>
      <c r="BN328" s="1422"/>
      <c r="BO328" s="1422"/>
      <c r="BP328" s="1422"/>
      <c r="BQ328" s="1422"/>
      <c r="BR328" s="1422"/>
      <c r="BS328" s="1422"/>
      <c r="BT328" s="1422"/>
      <c r="BU328" s="1422"/>
      <c r="BV328" s="1422"/>
      <c r="BW328" s="1422"/>
      <c r="BX328" s="1422"/>
      <c r="BY328" s="1422"/>
      <c r="BZ328" s="1422"/>
      <c r="CA328" s="1422"/>
    </row>
    <row r="329" spans="1:79" x14ac:dyDescent="0.3">
      <c r="A329" s="1422"/>
      <c r="B329" s="1422"/>
      <c r="C329" s="1422"/>
      <c r="D329" s="1422"/>
      <c r="E329" s="1422"/>
      <c r="F329" s="1422"/>
      <c r="G329" s="1422"/>
      <c r="H329" s="1422"/>
      <c r="I329" s="1422"/>
      <c r="J329" s="1422"/>
      <c r="K329" s="1422"/>
      <c r="L329" s="1422"/>
      <c r="M329" s="1422"/>
      <c r="N329" s="1422"/>
      <c r="O329" s="1422"/>
      <c r="P329" s="1422"/>
      <c r="Q329" s="1422"/>
      <c r="R329" s="1422"/>
      <c r="S329" s="1422"/>
      <c r="T329" s="1422"/>
      <c r="U329" s="1422"/>
      <c r="V329" s="1422"/>
      <c r="W329" s="1422"/>
      <c r="X329" s="1422"/>
      <c r="Y329" s="1422"/>
      <c r="Z329" s="1422"/>
      <c r="AA329" s="1422"/>
      <c r="AB329" s="1422"/>
      <c r="AC329" s="1422"/>
      <c r="AD329" s="1422"/>
      <c r="AE329" s="1422"/>
      <c r="AF329" s="1422"/>
      <c r="AG329" s="1422"/>
      <c r="AH329" s="1422"/>
      <c r="AI329" s="1422"/>
      <c r="AJ329" s="1422"/>
      <c r="AK329" s="1422"/>
      <c r="AL329" s="1422"/>
      <c r="AM329" s="1422"/>
      <c r="AN329" s="1422"/>
      <c r="AO329" s="1422"/>
      <c r="AP329" s="1422"/>
      <c r="AQ329" s="1422"/>
      <c r="AR329" s="1422"/>
      <c r="AS329" s="1422"/>
      <c r="AT329" s="1422"/>
      <c r="AU329" s="1422"/>
      <c r="AV329" s="1422"/>
      <c r="AW329" s="1422"/>
      <c r="AX329" s="1422"/>
      <c r="AY329" s="1422"/>
      <c r="AZ329" s="1422"/>
      <c r="BA329" s="1422"/>
      <c r="BB329" s="1422"/>
      <c r="BC329" s="1422"/>
      <c r="BD329" s="1422"/>
      <c r="BE329" s="1422"/>
      <c r="BF329" s="1422"/>
      <c r="BG329" s="1422"/>
      <c r="BH329" s="1422"/>
      <c r="BI329" s="1422"/>
      <c r="BJ329" s="1422"/>
      <c r="BK329" s="1422"/>
      <c r="BL329" s="1422"/>
      <c r="BM329" s="1422"/>
      <c r="BN329" s="1422"/>
      <c r="BO329" s="1422"/>
      <c r="BP329" s="1422"/>
      <c r="BQ329" s="1422"/>
      <c r="BR329" s="1422"/>
      <c r="BS329" s="1422"/>
      <c r="BT329" s="1422"/>
      <c r="BU329" s="1422"/>
      <c r="BV329" s="1422"/>
      <c r="BW329" s="1422"/>
      <c r="BX329" s="1422"/>
      <c r="BY329" s="1422"/>
      <c r="BZ329" s="1422"/>
      <c r="CA329" s="1422"/>
    </row>
    <row r="330" spans="1:79" x14ac:dyDescent="0.3">
      <c r="A330" s="1422"/>
      <c r="B330" s="1422"/>
      <c r="C330" s="1422"/>
      <c r="D330" s="1422"/>
      <c r="E330" s="1422"/>
      <c r="F330" s="1422"/>
      <c r="G330" s="1422"/>
      <c r="H330" s="1422"/>
      <c r="I330" s="1422"/>
      <c r="J330" s="1422"/>
      <c r="K330" s="1422"/>
      <c r="L330" s="1422"/>
      <c r="M330" s="1422"/>
      <c r="N330" s="1422"/>
      <c r="O330" s="1422"/>
      <c r="P330" s="1422"/>
      <c r="Q330" s="1422"/>
      <c r="R330" s="1422"/>
      <c r="S330" s="1422"/>
      <c r="T330" s="1422"/>
      <c r="U330" s="1422"/>
      <c r="V330" s="1422"/>
      <c r="W330" s="1422"/>
      <c r="X330" s="1422"/>
      <c r="Y330" s="1422"/>
      <c r="Z330" s="1422"/>
      <c r="AA330" s="1422"/>
      <c r="AB330" s="1422"/>
      <c r="AC330" s="1422"/>
      <c r="AD330" s="1422"/>
      <c r="AE330" s="1422"/>
      <c r="AF330" s="1422"/>
      <c r="AG330" s="1422"/>
      <c r="AH330" s="1422"/>
      <c r="AI330" s="1422"/>
      <c r="AJ330" s="1422"/>
      <c r="AK330" s="1422"/>
      <c r="AL330" s="1422"/>
      <c r="AM330" s="1422"/>
      <c r="AN330" s="1422"/>
      <c r="AO330" s="1422"/>
      <c r="AP330" s="1422"/>
      <c r="AQ330" s="1422"/>
      <c r="AR330" s="1422"/>
      <c r="AS330" s="1422"/>
      <c r="AT330" s="1422"/>
      <c r="AU330" s="1422"/>
      <c r="AV330" s="1422"/>
      <c r="AW330" s="1422"/>
      <c r="AX330" s="1422"/>
      <c r="AY330" s="1422"/>
      <c r="AZ330" s="1422"/>
      <c r="BA330" s="1422"/>
      <c r="BB330" s="1422"/>
      <c r="BC330" s="1422"/>
      <c r="BD330" s="1422"/>
      <c r="BE330" s="1422"/>
      <c r="BF330" s="1422"/>
      <c r="BG330" s="1422"/>
      <c r="BH330" s="1422"/>
      <c r="BI330" s="1422"/>
      <c r="BJ330" s="1422"/>
      <c r="BK330" s="1422"/>
      <c r="BL330" s="1422"/>
      <c r="BM330" s="1422"/>
      <c r="BN330" s="1422"/>
      <c r="BO330" s="1422"/>
      <c r="BP330" s="1422"/>
      <c r="BQ330" s="1422"/>
      <c r="BR330" s="1422"/>
      <c r="BS330" s="1422"/>
      <c r="BT330" s="1422"/>
      <c r="BU330" s="1422"/>
      <c r="BV330" s="1422"/>
      <c r="BW330" s="1422"/>
      <c r="BX330" s="1422"/>
      <c r="BY330" s="1422"/>
      <c r="BZ330" s="1422"/>
      <c r="CA330" s="1422"/>
    </row>
    <row r="331" spans="1:79" x14ac:dyDescent="0.3">
      <c r="A331" s="1422"/>
      <c r="B331" s="1422"/>
      <c r="C331" s="1422"/>
      <c r="D331" s="1422"/>
      <c r="E331" s="1422"/>
      <c r="F331" s="1422"/>
      <c r="G331" s="1422"/>
      <c r="H331" s="1422"/>
      <c r="I331" s="1422"/>
      <c r="J331" s="1422"/>
      <c r="K331" s="1422"/>
      <c r="L331" s="1422"/>
      <c r="M331" s="1422"/>
      <c r="N331" s="1422"/>
      <c r="O331" s="1422"/>
      <c r="P331" s="1422"/>
      <c r="Q331" s="1422"/>
      <c r="R331" s="1422"/>
      <c r="S331" s="1422"/>
      <c r="T331" s="1422"/>
      <c r="U331" s="1422"/>
      <c r="V331" s="1422"/>
      <c r="W331" s="1422"/>
      <c r="X331" s="1422"/>
      <c r="Y331" s="1422"/>
      <c r="Z331" s="1422"/>
      <c r="AA331" s="1422"/>
      <c r="AB331" s="1422"/>
      <c r="AC331" s="1422"/>
      <c r="AD331" s="1422"/>
      <c r="AE331" s="1422"/>
      <c r="AF331" s="1422"/>
      <c r="AG331" s="1422"/>
      <c r="AH331" s="1422"/>
      <c r="AI331" s="1422"/>
      <c r="AJ331" s="1422"/>
      <c r="AK331" s="1422"/>
      <c r="AL331" s="1422"/>
      <c r="AM331" s="1422"/>
      <c r="AN331" s="1422"/>
      <c r="AO331" s="1422"/>
      <c r="AP331" s="1422"/>
      <c r="AQ331" s="1422"/>
      <c r="AR331" s="1422"/>
      <c r="AS331" s="1422"/>
      <c r="AT331" s="1422"/>
      <c r="AU331" s="1422"/>
      <c r="AV331" s="1422"/>
      <c r="AW331" s="1422"/>
      <c r="AX331" s="1422"/>
      <c r="AY331" s="1422"/>
      <c r="AZ331" s="1422"/>
      <c r="BA331" s="1422"/>
      <c r="BB331" s="1422"/>
      <c r="BC331" s="1422"/>
      <c r="BD331" s="1422"/>
      <c r="BE331" s="1422"/>
      <c r="BF331" s="1422"/>
      <c r="BG331" s="1422"/>
      <c r="BH331" s="1422"/>
      <c r="BI331" s="1422"/>
      <c r="BJ331" s="1422"/>
      <c r="BK331" s="1422"/>
      <c r="BL331" s="1422"/>
      <c r="BM331" s="1422"/>
      <c r="BN331" s="1422"/>
      <c r="BO331" s="1422"/>
      <c r="BP331" s="1422"/>
      <c r="BQ331" s="1422"/>
      <c r="BR331" s="1422"/>
      <c r="BS331" s="1422"/>
      <c r="BT331" s="1422"/>
      <c r="BU331" s="1422"/>
      <c r="BV331" s="1422"/>
      <c r="BW331" s="1422"/>
      <c r="BX331" s="1422"/>
      <c r="BY331" s="1422"/>
      <c r="BZ331" s="1422"/>
      <c r="CA331" s="1422"/>
    </row>
    <row r="332" spans="1:79" x14ac:dyDescent="0.3">
      <c r="A332" s="1422"/>
      <c r="B332" s="1422"/>
      <c r="C332" s="1422"/>
      <c r="D332" s="1422"/>
      <c r="E332" s="1422"/>
      <c r="F332" s="1422"/>
      <c r="G332" s="1422"/>
      <c r="H332" s="1422"/>
      <c r="I332" s="1422"/>
      <c r="J332" s="1422"/>
      <c r="K332" s="1422"/>
      <c r="L332" s="1422"/>
      <c r="M332" s="1422"/>
      <c r="N332" s="1422"/>
      <c r="O332" s="1422"/>
      <c r="P332" s="1422"/>
      <c r="Q332" s="1422"/>
      <c r="R332" s="1422"/>
      <c r="S332" s="1422"/>
      <c r="T332" s="1422"/>
      <c r="U332" s="1422"/>
      <c r="V332" s="1422"/>
      <c r="W332" s="1422"/>
      <c r="X332" s="1422"/>
      <c r="Y332" s="1422"/>
      <c r="Z332" s="1422"/>
      <c r="AA332" s="1422"/>
      <c r="AB332" s="1422"/>
      <c r="AC332" s="1422"/>
      <c r="AD332" s="1422"/>
      <c r="AE332" s="1422"/>
      <c r="AF332" s="1422"/>
      <c r="AG332" s="1422"/>
      <c r="AH332" s="1422"/>
      <c r="AI332" s="1422"/>
      <c r="AJ332" s="1422"/>
      <c r="AK332" s="1422"/>
      <c r="AL332" s="1422"/>
      <c r="AM332" s="1422"/>
      <c r="AN332" s="1422"/>
      <c r="AO332" s="1422"/>
      <c r="AP332" s="1422"/>
      <c r="AQ332" s="1422"/>
      <c r="AR332" s="1422"/>
      <c r="AS332" s="1422"/>
      <c r="AT332" s="1422"/>
      <c r="AU332" s="1422"/>
      <c r="AV332" s="1422"/>
      <c r="AW332" s="1422"/>
      <c r="AX332" s="1422"/>
      <c r="AY332" s="1422"/>
      <c r="AZ332" s="1422"/>
      <c r="BA332" s="1422"/>
      <c r="BB332" s="1422"/>
      <c r="BC332" s="1422"/>
      <c r="BD332" s="1422"/>
      <c r="BE332" s="1422"/>
      <c r="BF332" s="1422"/>
      <c r="BG332" s="1422"/>
      <c r="BH332" s="1422"/>
      <c r="BI332" s="1422"/>
      <c r="BJ332" s="1422"/>
      <c r="BK332" s="1422"/>
      <c r="BL332" s="1422"/>
      <c r="BM332" s="1422"/>
      <c r="BN332" s="1422"/>
      <c r="BO332" s="1422"/>
      <c r="BP332" s="1422"/>
      <c r="BQ332" s="1422"/>
      <c r="BR332" s="1422"/>
      <c r="BS332" s="1422"/>
      <c r="BT332" s="1422"/>
      <c r="BU332" s="1422"/>
      <c r="BV332" s="1422"/>
      <c r="BW332" s="1422"/>
      <c r="BX332" s="1422"/>
      <c r="BY332" s="1422"/>
      <c r="BZ332" s="1422"/>
      <c r="CA332" s="1422"/>
    </row>
    <row r="333" spans="1:79" x14ac:dyDescent="0.3">
      <c r="A333" s="1422"/>
      <c r="B333" s="1422"/>
      <c r="C333" s="1422"/>
      <c r="D333" s="1422"/>
      <c r="E333" s="1422"/>
      <c r="F333" s="1422"/>
      <c r="G333" s="1422"/>
      <c r="H333" s="1422"/>
      <c r="I333" s="1422"/>
      <c r="J333" s="1422"/>
      <c r="K333" s="1422"/>
      <c r="L333" s="1422"/>
      <c r="M333" s="1422"/>
      <c r="N333" s="1422"/>
      <c r="O333" s="1422"/>
      <c r="P333" s="1422"/>
      <c r="Q333" s="1422"/>
      <c r="R333" s="1422"/>
      <c r="S333" s="1422"/>
      <c r="T333" s="1422"/>
      <c r="U333" s="1422"/>
      <c r="V333" s="1422"/>
      <c r="W333" s="1422"/>
      <c r="X333" s="1422"/>
      <c r="Y333" s="1422"/>
      <c r="Z333" s="1422"/>
      <c r="AA333" s="1422"/>
      <c r="AB333" s="1422"/>
      <c r="AC333" s="1422"/>
      <c r="AD333" s="1422"/>
      <c r="AE333" s="1422"/>
      <c r="AF333" s="1422"/>
      <c r="AG333" s="1422"/>
      <c r="AH333" s="1422"/>
      <c r="AI333" s="1422"/>
      <c r="AJ333" s="1422"/>
      <c r="AK333" s="1422"/>
      <c r="AL333" s="1422"/>
      <c r="AM333" s="1422"/>
      <c r="AN333" s="1422"/>
      <c r="AO333" s="1422"/>
      <c r="AP333" s="1422"/>
      <c r="AQ333" s="1422"/>
      <c r="AR333" s="1422"/>
      <c r="AS333" s="1422"/>
      <c r="AT333" s="1422"/>
      <c r="AU333" s="1422"/>
      <c r="AV333" s="1422"/>
      <c r="AW333" s="1422"/>
      <c r="AX333" s="1422"/>
      <c r="AY333" s="1422"/>
      <c r="AZ333" s="1422"/>
      <c r="BA333" s="1422"/>
      <c r="BB333" s="1422"/>
      <c r="BC333" s="1422"/>
      <c r="BD333" s="1422"/>
      <c r="BE333" s="1422"/>
      <c r="BF333" s="1422"/>
      <c r="BG333" s="1422"/>
      <c r="BH333" s="1422"/>
      <c r="BI333" s="1422"/>
      <c r="BJ333" s="1422"/>
      <c r="BK333" s="1422"/>
      <c r="BL333" s="1422"/>
      <c r="BM333" s="1422"/>
      <c r="BN333" s="1422"/>
      <c r="BO333" s="1422"/>
      <c r="BP333" s="1422"/>
      <c r="BQ333" s="1422"/>
      <c r="BR333" s="1422"/>
      <c r="BS333" s="1422"/>
      <c r="BT333" s="1422"/>
      <c r="BU333" s="1422"/>
      <c r="BV333" s="1422"/>
      <c r="BW333" s="1422"/>
      <c r="BX333" s="1422"/>
      <c r="BY333" s="1422"/>
      <c r="BZ333" s="1422"/>
      <c r="CA333" s="1422"/>
    </row>
    <row r="334" spans="1:79" x14ac:dyDescent="0.3">
      <c r="A334" s="1422"/>
      <c r="B334" s="1422"/>
      <c r="C334" s="1422"/>
      <c r="D334" s="1422"/>
      <c r="E334" s="1422"/>
      <c r="F334" s="1422"/>
      <c r="G334" s="1422"/>
      <c r="H334" s="1422"/>
      <c r="I334" s="1422"/>
      <c r="J334" s="1422"/>
      <c r="K334" s="1422"/>
      <c r="L334" s="1422"/>
      <c r="M334" s="1422"/>
      <c r="N334" s="1422"/>
      <c r="O334" s="1422"/>
      <c r="P334" s="1422"/>
      <c r="Q334" s="1422"/>
      <c r="R334" s="1422"/>
      <c r="S334" s="1422"/>
      <c r="T334" s="1422"/>
      <c r="U334" s="1422"/>
      <c r="V334" s="1422"/>
      <c r="W334" s="1422"/>
      <c r="X334" s="1422"/>
      <c r="Y334" s="1422"/>
      <c r="Z334" s="1422"/>
      <c r="AA334" s="1422"/>
      <c r="AB334" s="1422"/>
      <c r="AC334" s="1422"/>
      <c r="AD334" s="1422"/>
      <c r="AE334" s="1422"/>
      <c r="AF334" s="1422"/>
      <c r="AG334" s="1422"/>
      <c r="AH334" s="1422"/>
      <c r="AI334" s="1422"/>
      <c r="AJ334" s="1422"/>
      <c r="AK334" s="1422"/>
      <c r="AL334" s="1422"/>
      <c r="AM334" s="1422"/>
      <c r="AN334" s="1422"/>
      <c r="AO334" s="1422"/>
      <c r="AP334" s="1422"/>
      <c r="AQ334" s="1422"/>
      <c r="AR334" s="1422"/>
      <c r="AS334" s="1422"/>
      <c r="AT334" s="1422"/>
      <c r="AU334" s="1422"/>
      <c r="AV334" s="1422"/>
      <c r="AW334" s="1422"/>
      <c r="AX334" s="1422"/>
      <c r="AY334" s="1422"/>
      <c r="AZ334" s="1422"/>
      <c r="BA334" s="1422"/>
      <c r="BB334" s="1422"/>
      <c r="BC334" s="1422"/>
      <c r="BD334" s="1422"/>
      <c r="BE334" s="1422"/>
      <c r="BF334" s="1422"/>
      <c r="BG334" s="1422"/>
      <c r="BH334" s="1422"/>
      <c r="BI334" s="1422"/>
      <c r="BJ334" s="1422"/>
      <c r="BK334" s="1422"/>
      <c r="BL334" s="1422"/>
      <c r="BM334" s="1422"/>
      <c r="BN334" s="1422"/>
      <c r="BO334" s="1422"/>
      <c r="BP334" s="1422"/>
      <c r="BQ334" s="1422"/>
      <c r="BR334" s="1422"/>
      <c r="BS334" s="1422"/>
      <c r="BT334" s="1422"/>
      <c r="BU334" s="1422"/>
      <c r="BV334" s="1422"/>
      <c r="BW334" s="1422"/>
      <c r="BX334" s="1422"/>
      <c r="BY334" s="1422"/>
      <c r="BZ334" s="1422"/>
      <c r="CA334" s="1422"/>
    </row>
    <row r="335" spans="1:79" x14ac:dyDescent="0.3">
      <c r="A335" s="1422"/>
      <c r="B335" s="1422"/>
      <c r="C335" s="1422"/>
      <c r="D335" s="1422"/>
      <c r="E335" s="1422"/>
      <c r="F335" s="1422"/>
      <c r="G335" s="1422"/>
      <c r="H335" s="1422"/>
      <c r="I335" s="1422"/>
      <c r="J335" s="1422"/>
      <c r="K335" s="1422"/>
      <c r="L335" s="1422"/>
      <c r="M335" s="1422"/>
      <c r="N335" s="1422"/>
      <c r="O335" s="1422"/>
      <c r="P335" s="1422"/>
      <c r="Q335" s="1422"/>
      <c r="R335" s="1422"/>
      <c r="S335" s="1422"/>
      <c r="T335" s="1422"/>
      <c r="U335" s="1422"/>
      <c r="V335" s="1422"/>
      <c r="W335" s="1422"/>
      <c r="X335" s="1422"/>
      <c r="Y335" s="1422"/>
      <c r="Z335" s="1422"/>
      <c r="AA335" s="1422"/>
      <c r="AB335" s="1422"/>
      <c r="AC335" s="1422"/>
      <c r="AD335" s="1422"/>
      <c r="AE335" s="1422"/>
      <c r="AF335" s="1422"/>
      <c r="AG335" s="1422"/>
      <c r="AH335" s="1422"/>
      <c r="AI335" s="1422"/>
      <c r="AJ335" s="1422"/>
      <c r="AK335" s="1422"/>
      <c r="AL335" s="1422"/>
      <c r="AM335" s="1422"/>
      <c r="AN335" s="1422"/>
      <c r="AO335" s="1422"/>
      <c r="AP335" s="1422"/>
      <c r="AQ335" s="1422"/>
      <c r="AR335" s="1422"/>
      <c r="AS335" s="1422"/>
      <c r="AT335" s="1422"/>
      <c r="AU335" s="1422"/>
      <c r="AV335" s="1422"/>
      <c r="AW335" s="1422"/>
      <c r="AX335" s="1422"/>
      <c r="AY335" s="1422"/>
      <c r="AZ335" s="1422"/>
      <c r="BA335" s="1422"/>
      <c r="BB335" s="1422"/>
      <c r="BC335" s="1422"/>
      <c r="BD335" s="1422"/>
      <c r="BE335" s="1422"/>
      <c r="BF335" s="1422"/>
      <c r="BG335" s="1422"/>
      <c r="BH335" s="1422"/>
      <c r="BI335" s="1422"/>
      <c r="BJ335" s="1422"/>
      <c r="BK335" s="1422"/>
      <c r="BL335" s="1422"/>
      <c r="BM335" s="1422"/>
      <c r="BN335" s="1422"/>
      <c r="BO335" s="1422"/>
      <c r="BP335" s="1422"/>
      <c r="BQ335" s="1422"/>
      <c r="BR335" s="1422"/>
      <c r="BS335" s="1422"/>
      <c r="BT335" s="1422"/>
      <c r="BU335" s="1422"/>
      <c r="BV335" s="1422"/>
      <c r="BW335" s="1422"/>
      <c r="BX335" s="1422"/>
      <c r="BY335" s="1422"/>
      <c r="BZ335" s="1422"/>
      <c r="CA335" s="1422"/>
    </row>
    <row r="336" spans="1:79" x14ac:dyDescent="0.3">
      <c r="A336" s="1422"/>
      <c r="B336" s="1422"/>
      <c r="C336" s="1422"/>
      <c r="D336" s="1422"/>
      <c r="E336" s="1422"/>
      <c r="F336" s="1422"/>
      <c r="G336" s="1422"/>
      <c r="H336" s="1422"/>
      <c r="I336" s="1422"/>
      <c r="J336" s="1422"/>
      <c r="K336" s="1422"/>
      <c r="L336" s="1422"/>
      <c r="M336" s="1422"/>
      <c r="N336" s="1422"/>
      <c r="O336" s="1422"/>
      <c r="P336" s="1422"/>
      <c r="Q336" s="1422"/>
      <c r="R336" s="1422"/>
      <c r="S336" s="1422"/>
      <c r="T336" s="1422"/>
      <c r="U336" s="1422"/>
      <c r="V336" s="1422"/>
      <c r="W336" s="1422"/>
      <c r="X336" s="1422"/>
      <c r="Y336" s="1422"/>
      <c r="Z336" s="1422"/>
      <c r="AA336" s="1422"/>
      <c r="AB336" s="1422"/>
      <c r="AC336" s="1422"/>
      <c r="AD336" s="1422"/>
      <c r="AE336" s="1422"/>
      <c r="AF336" s="1422"/>
      <c r="AG336" s="1422"/>
      <c r="AH336" s="1422"/>
      <c r="AI336" s="1422"/>
      <c r="AJ336" s="1422"/>
      <c r="AK336" s="1422"/>
      <c r="AL336" s="1422"/>
      <c r="AM336" s="1422"/>
      <c r="AN336" s="1422"/>
      <c r="AO336" s="1422"/>
      <c r="AP336" s="1422"/>
      <c r="AQ336" s="1422"/>
      <c r="AR336" s="1422"/>
      <c r="AS336" s="1422"/>
      <c r="AT336" s="1422"/>
      <c r="AU336" s="1422"/>
      <c r="AV336" s="1422"/>
      <c r="AW336" s="1422"/>
      <c r="AX336" s="1422"/>
      <c r="AY336" s="1422"/>
      <c r="AZ336" s="1422"/>
      <c r="BA336" s="1422"/>
      <c r="BB336" s="1422"/>
      <c r="BC336" s="1422"/>
      <c r="BD336" s="1422"/>
      <c r="BE336" s="1422"/>
      <c r="BF336" s="1422"/>
      <c r="BG336" s="1422"/>
      <c r="BH336" s="1422"/>
      <c r="BI336" s="1422"/>
      <c r="BJ336" s="1422"/>
      <c r="BK336" s="1422"/>
      <c r="BL336" s="1422"/>
      <c r="BM336" s="1422"/>
      <c r="BN336" s="1422"/>
      <c r="BO336" s="1422"/>
      <c r="BP336" s="1422"/>
      <c r="BQ336" s="1422"/>
      <c r="BR336" s="1422"/>
      <c r="BS336" s="1422"/>
      <c r="BT336" s="1422"/>
      <c r="BU336" s="1422"/>
      <c r="BV336" s="1422"/>
      <c r="BW336" s="1422"/>
      <c r="BX336" s="1422"/>
      <c r="BY336" s="1422"/>
      <c r="BZ336" s="1422"/>
      <c r="CA336" s="1422"/>
    </row>
    <row r="337" spans="1:79" x14ac:dyDescent="0.3">
      <c r="A337" s="1422"/>
      <c r="B337" s="1422"/>
      <c r="C337" s="1422"/>
      <c r="D337" s="1422"/>
      <c r="E337" s="1422"/>
      <c r="F337" s="1422"/>
      <c r="G337" s="1422"/>
      <c r="H337" s="1422"/>
      <c r="I337" s="1422"/>
      <c r="J337" s="1422"/>
      <c r="K337" s="1422"/>
      <c r="L337" s="1422"/>
      <c r="M337" s="1422"/>
      <c r="N337" s="1422"/>
      <c r="O337" s="1422"/>
      <c r="P337" s="1422"/>
      <c r="Q337" s="1422"/>
      <c r="R337" s="1422"/>
      <c r="S337" s="1422"/>
      <c r="T337" s="1422"/>
      <c r="U337" s="1422"/>
      <c r="V337" s="1422"/>
      <c r="W337" s="1422"/>
      <c r="X337" s="1422"/>
      <c r="Y337" s="1422"/>
      <c r="Z337" s="1422"/>
      <c r="AA337" s="1422"/>
      <c r="AB337" s="1422"/>
      <c r="AC337" s="1422"/>
      <c r="AD337" s="1422"/>
      <c r="AE337" s="1422"/>
      <c r="AF337" s="1422"/>
      <c r="AG337" s="1422"/>
      <c r="AH337" s="1422"/>
      <c r="AI337" s="1422"/>
      <c r="AJ337" s="1422"/>
      <c r="AK337" s="1422"/>
      <c r="AL337" s="1422"/>
      <c r="AM337" s="1422"/>
      <c r="AN337" s="1422"/>
      <c r="AO337" s="1422"/>
      <c r="AP337" s="1422"/>
      <c r="AQ337" s="1422"/>
      <c r="AR337" s="1422"/>
      <c r="AS337" s="1422"/>
      <c r="AT337" s="1422"/>
      <c r="AU337" s="1422"/>
      <c r="AV337" s="1422"/>
      <c r="AW337" s="1422"/>
      <c r="AX337" s="1422"/>
      <c r="AY337" s="1422"/>
      <c r="AZ337" s="1422"/>
      <c r="BA337" s="1422"/>
      <c r="BB337" s="1422"/>
      <c r="BC337" s="1422"/>
      <c r="BD337" s="1422"/>
      <c r="BE337" s="1422"/>
      <c r="BF337" s="1422"/>
      <c r="BG337" s="1422"/>
      <c r="BH337" s="1422"/>
      <c r="BI337" s="1422"/>
      <c r="BJ337" s="1422"/>
      <c r="BK337" s="1422"/>
      <c r="BL337" s="1422"/>
      <c r="BM337" s="1422"/>
      <c r="BN337" s="1422"/>
      <c r="BO337" s="1422"/>
      <c r="BP337" s="1422"/>
      <c r="BQ337" s="1422"/>
      <c r="BR337" s="1422"/>
      <c r="BS337" s="1422"/>
      <c r="BT337" s="1422"/>
      <c r="BU337" s="1422"/>
      <c r="BV337" s="1422"/>
      <c r="BW337" s="1422"/>
      <c r="BX337" s="1422"/>
      <c r="BY337" s="1422"/>
      <c r="BZ337" s="1422"/>
      <c r="CA337" s="1422"/>
    </row>
    <row r="338" spans="1:79" x14ac:dyDescent="0.3">
      <c r="A338" s="1422"/>
      <c r="B338" s="1422"/>
      <c r="C338" s="1422"/>
      <c r="D338" s="1422"/>
      <c r="E338" s="1422"/>
      <c r="F338" s="1422"/>
      <c r="G338" s="1422"/>
      <c r="H338" s="1422"/>
      <c r="I338" s="1422"/>
      <c r="J338" s="1422"/>
      <c r="K338" s="1422"/>
      <c r="L338" s="1422"/>
      <c r="M338" s="1422"/>
      <c r="N338" s="1422"/>
      <c r="O338" s="1422"/>
      <c r="P338" s="1422"/>
      <c r="Q338" s="1422"/>
      <c r="R338" s="1422"/>
      <c r="S338" s="1422"/>
      <c r="T338" s="1422"/>
      <c r="U338" s="1422"/>
      <c r="V338" s="1422"/>
      <c r="W338" s="1422"/>
      <c r="X338" s="1422"/>
      <c r="Y338" s="1422"/>
      <c r="Z338" s="1422"/>
      <c r="AA338" s="1422"/>
      <c r="AB338" s="1422"/>
      <c r="AC338" s="1422"/>
      <c r="AD338" s="1422"/>
      <c r="AE338" s="1422"/>
      <c r="AF338" s="1422"/>
      <c r="AG338" s="1422"/>
      <c r="AH338" s="1422"/>
      <c r="AI338" s="1422"/>
      <c r="AJ338" s="1422"/>
      <c r="AK338" s="1422"/>
      <c r="AL338" s="1422"/>
      <c r="AM338" s="1422"/>
      <c r="AN338" s="1422"/>
      <c r="AO338" s="1422"/>
      <c r="AP338" s="1422"/>
      <c r="AQ338" s="1422"/>
      <c r="AR338" s="1422"/>
      <c r="AS338" s="1422"/>
      <c r="AT338" s="1422"/>
      <c r="AU338" s="1422"/>
      <c r="AV338" s="1422"/>
      <c r="AW338" s="1422"/>
      <c r="AX338" s="1422"/>
      <c r="AY338" s="1422"/>
      <c r="AZ338" s="1422"/>
      <c r="BA338" s="1422"/>
      <c r="BB338" s="1422"/>
      <c r="BC338" s="1422"/>
      <c r="BD338" s="1422"/>
      <c r="BE338" s="1422"/>
      <c r="BF338" s="1422"/>
      <c r="BG338" s="1422"/>
      <c r="BH338" s="1422"/>
      <c r="BI338" s="1422"/>
      <c r="BJ338" s="1422"/>
      <c r="BK338" s="1422"/>
      <c r="BL338" s="1422"/>
      <c r="BM338" s="1422"/>
      <c r="BN338" s="1422"/>
      <c r="BO338" s="1422"/>
      <c r="BP338" s="1422"/>
      <c r="BQ338" s="1422"/>
      <c r="BR338" s="1422"/>
      <c r="BS338" s="1422"/>
      <c r="BT338" s="1422"/>
      <c r="BU338" s="1422"/>
      <c r="BV338" s="1422"/>
      <c r="BW338" s="1422"/>
      <c r="BX338" s="1422"/>
      <c r="BY338" s="1422"/>
      <c r="BZ338" s="1422"/>
      <c r="CA338" s="1422"/>
    </row>
    <row r="339" spans="1:79" x14ac:dyDescent="0.3">
      <c r="A339" s="1422"/>
      <c r="B339" s="1422"/>
      <c r="C339" s="1422"/>
      <c r="D339" s="1422"/>
      <c r="E339" s="1422"/>
      <c r="F339" s="1422"/>
      <c r="G339" s="1422"/>
      <c r="H339" s="1422"/>
      <c r="I339" s="1422"/>
      <c r="J339" s="1422"/>
      <c r="K339" s="1422"/>
      <c r="L339" s="1422"/>
      <c r="M339" s="1422"/>
      <c r="N339" s="1422"/>
      <c r="O339" s="1422"/>
      <c r="P339" s="1422"/>
      <c r="Q339" s="1422"/>
      <c r="R339" s="1422"/>
      <c r="S339" s="1422"/>
      <c r="T339" s="1422"/>
      <c r="U339" s="1422"/>
      <c r="V339" s="1422"/>
      <c r="W339" s="1422"/>
      <c r="X339" s="1422"/>
      <c r="Y339" s="1422"/>
      <c r="Z339" s="1422"/>
      <c r="AA339" s="1422"/>
      <c r="AB339" s="1422"/>
      <c r="AC339" s="1422"/>
      <c r="AD339" s="1422"/>
      <c r="AE339" s="1422"/>
      <c r="AF339" s="1422"/>
      <c r="AG339" s="1422"/>
      <c r="AH339" s="1422"/>
      <c r="AI339" s="1422"/>
      <c r="AJ339" s="1422"/>
      <c r="AK339" s="1422"/>
      <c r="AL339" s="1422"/>
      <c r="AM339" s="1422"/>
      <c r="AN339" s="1422"/>
      <c r="AO339" s="1422"/>
      <c r="AP339" s="1422"/>
      <c r="AQ339" s="1422"/>
      <c r="AR339" s="1422"/>
      <c r="AS339" s="1422"/>
      <c r="AT339" s="1422"/>
      <c r="AU339" s="1422"/>
      <c r="AV339" s="1422"/>
      <c r="AW339" s="1422"/>
      <c r="AX339" s="1422"/>
      <c r="AY339" s="1422"/>
      <c r="AZ339" s="1422"/>
      <c r="BA339" s="1422"/>
      <c r="BB339" s="1422"/>
      <c r="BC339" s="1422"/>
      <c r="BD339" s="1422"/>
      <c r="BE339" s="1422"/>
      <c r="BF339" s="1422"/>
      <c r="BG339" s="1422"/>
      <c r="BH339" s="1422"/>
      <c r="BI339" s="1422"/>
      <c r="BJ339" s="1422"/>
      <c r="BK339" s="1422"/>
      <c r="BL339" s="1422"/>
      <c r="BM339" s="1422"/>
      <c r="BN339" s="1422"/>
      <c r="BO339" s="1422"/>
      <c r="BP339" s="1422"/>
      <c r="BQ339" s="1422"/>
      <c r="BR339" s="1422"/>
      <c r="BS339" s="1422"/>
      <c r="BT339" s="1422"/>
      <c r="BU339" s="1422"/>
      <c r="BV339" s="1422"/>
      <c r="BW339" s="1422"/>
      <c r="BX339" s="1422"/>
      <c r="BY339" s="1422"/>
      <c r="BZ339" s="1422"/>
      <c r="CA339" s="1422"/>
    </row>
    <row r="340" spans="1:79" x14ac:dyDescent="0.3">
      <c r="A340" s="1422"/>
      <c r="B340" s="1422"/>
      <c r="C340" s="1422"/>
      <c r="D340" s="1422"/>
      <c r="E340" s="1422"/>
      <c r="F340" s="1422"/>
      <c r="G340" s="1422"/>
      <c r="H340" s="1422"/>
      <c r="I340" s="1422"/>
      <c r="J340" s="1422"/>
      <c r="K340" s="1422"/>
      <c r="L340" s="1422"/>
      <c r="M340" s="1422"/>
      <c r="N340" s="1422"/>
      <c r="O340" s="1422"/>
      <c r="P340" s="1422"/>
      <c r="Q340" s="1422"/>
      <c r="R340" s="1422"/>
      <c r="S340" s="1422"/>
      <c r="T340" s="1422"/>
      <c r="U340" s="1422"/>
      <c r="V340" s="1422"/>
      <c r="W340" s="1422"/>
      <c r="X340" s="1422"/>
      <c r="Y340" s="1422"/>
      <c r="Z340" s="1422"/>
      <c r="AA340" s="1422"/>
      <c r="AB340" s="1422"/>
      <c r="AC340" s="1422"/>
      <c r="AD340" s="1422"/>
      <c r="AE340" s="1422"/>
      <c r="AF340" s="1422"/>
      <c r="AG340" s="1422"/>
      <c r="AH340" s="1422"/>
      <c r="AI340" s="1422"/>
      <c r="AJ340" s="1422"/>
      <c r="AK340" s="1422"/>
      <c r="AL340" s="1422"/>
      <c r="AM340" s="1422"/>
      <c r="AN340" s="1422"/>
      <c r="AO340" s="1422"/>
      <c r="AP340" s="1422"/>
      <c r="AQ340" s="1422"/>
      <c r="AR340" s="1422"/>
      <c r="AS340" s="1422"/>
      <c r="AT340" s="1422"/>
      <c r="AU340" s="1422"/>
      <c r="AV340" s="1422"/>
      <c r="AW340" s="1422"/>
      <c r="AX340" s="1422"/>
      <c r="AY340" s="1422"/>
      <c r="AZ340" s="1422"/>
      <c r="BA340" s="1422"/>
      <c r="BB340" s="1422"/>
      <c r="BC340" s="1422"/>
      <c r="BD340" s="1422"/>
      <c r="BE340" s="1422"/>
      <c r="BF340" s="1422"/>
      <c r="BG340" s="1422"/>
      <c r="BH340" s="1422"/>
      <c r="BI340" s="1422"/>
      <c r="BJ340" s="1422"/>
      <c r="BK340" s="1422"/>
      <c r="BL340" s="1422"/>
      <c r="BM340" s="1422"/>
      <c r="BN340" s="1422"/>
      <c r="BO340" s="1422"/>
      <c r="BP340" s="1422"/>
      <c r="BQ340" s="1422"/>
      <c r="BR340" s="1422"/>
      <c r="BS340" s="1422"/>
      <c r="BT340" s="1422"/>
      <c r="BU340" s="1422"/>
      <c r="BV340" s="1422"/>
      <c r="BW340" s="1422"/>
      <c r="BX340" s="1422"/>
      <c r="BY340" s="1422"/>
      <c r="BZ340" s="1422"/>
      <c r="CA340" s="1422"/>
    </row>
    <row r="341" spans="1:79" x14ac:dyDescent="0.3">
      <c r="A341" s="1422"/>
      <c r="B341" s="1422"/>
      <c r="C341" s="1422"/>
      <c r="D341" s="1422"/>
      <c r="E341" s="1422"/>
      <c r="F341" s="1422"/>
      <c r="G341" s="1422"/>
      <c r="H341" s="1422"/>
      <c r="I341" s="1422"/>
      <c r="J341" s="1422"/>
      <c r="K341" s="1422"/>
      <c r="L341" s="1422"/>
      <c r="M341" s="1422"/>
      <c r="N341" s="1422"/>
      <c r="O341" s="1422"/>
      <c r="P341" s="1422"/>
      <c r="Q341" s="1422"/>
      <c r="R341" s="1422"/>
      <c r="S341" s="1422"/>
      <c r="T341" s="1422"/>
      <c r="U341" s="1422"/>
      <c r="V341" s="1422"/>
      <c r="W341" s="1422"/>
      <c r="X341" s="1422"/>
      <c r="Y341" s="1422"/>
      <c r="Z341" s="1422"/>
      <c r="AA341" s="1422"/>
      <c r="AB341" s="1422"/>
      <c r="AC341" s="1422"/>
      <c r="AD341" s="1422"/>
      <c r="AE341" s="1422"/>
      <c r="AF341" s="1422"/>
      <c r="AG341" s="1422"/>
      <c r="AH341" s="1422"/>
      <c r="AI341" s="1422"/>
      <c r="AJ341" s="1422"/>
      <c r="AK341" s="1422"/>
      <c r="AL341" s="1422"/>
      <c r="AM341" s="1422"/>
      <c r="AN341" s="1422"/>
      <c r="AO341" s="1422"/>
      <c r="AP341" s="1422"/>
      <c r="AQ341" s="1422"/>
      <c r="AR341" s="1422"/>
      <c r="AS341" s="1422"/>
      <c r="AT341" s="1422"/>
      <c r="AU341" s="1422"/>
      <c r="AV341" s="1422"/>
      <c r="AW341" s="1422"/>
      <c r="AX341" s="1422"/>
      <c r="AY341" s="1422"/>
      <c r="AZ341" s="1422"/>
      <c r="BA341" s="1422"/>
      <c r="BB341" s="1422"/>
      <c r="BC341" s="1422"/>
      <c r="BD341" s="1422"/>
      <c r="BE341" s="1422"/>
      <c r="BF341" s="1422"/>
      <c r="BG341" s="1422"/>
      <c r="BH341" s="1422"/>
      <c r="BI341" s="1422"/>
      <c r="BJ341" s="1422"/>
      <c r="BK341" s="1422"/>
      <c r="BL341" s="1422"/>
      <c r="BM341" s="1422"/>
      <c r="BN341" s="1422"/>
      <c r="BO341" s="1422"/>
      <c r="BP341" s="1422"/>
      <c r="BQ341" s="1422"/>
      <c r="BR341" s="1422"/>
      <c r="BS341" s="1422"/>
      <c r="BT341" s="1422"/>
      <c r="BU341" s="1422"/>
      <c r="BV341" s="1422"/>
      <c r="BW341" s="1422"/>
      <c r="BX341" s="1422"/>
      <c r="BY341" s="1422"/>
      <c r="BZ341" s="1422"/>
      <c r="CA341" s="1422"/>
    </row>
    <row r="342" spans="1:79" x14ac:dyDescent="0.3">
      <c r="A342" s="1422"/>
      <c r="B342" s="1422"/>
      <c r="C342" s="1422"/>
      <c r="D342" s="1422"/>
      <c r="E342" s="1422"/>
      <c r="F342" s="1422"/>
      <c r="G342" s="1422"/>
      <c r="H342" s="1422"/>
      <c r="I342" s="1422"/>
      <c r="J342" s="1422"/>
      <c r="K342" s="1422"/>
      <c r="L342" s="1422"/>
      <c r="M342" s="1422"/>
      <c r="N342" s="1422"/>
      <c r="O342" s="1422"/>
      <c r="P342" s="1422"/>
      <c r="Q342" s="1422"/>
      <c r="R342" s="1422"/>
      <c r="S342" s="1422"/>
      <c r="T342" s="1422"/>
      <c r="U342" s="1422"/>
      <c r="V342" s="1422"/>
      <c r="W342" s="1422"/>
      <c r="X342" s="1422"/>
      <c r="Y342" s="1422"/>
      <c r="Z342" s="1422"/>
      <c r="AA342" s="1422"/>
      <c r="AB342" s="1422"/>
      <c r="AC342" s="1422"/>
      <c r="AD342" s="1422"/>
      <c r="AE342" s="1422"/>
      <c r="AF342" s="1422"/>
      <c r="AG342" s="1422"/>
      <c r="AH342" s="1422"/>
      <c r="AI342" s="1422"/>
      <c r="AJ342" s="1422"/>
      <c r="AK342" s="1422"/>
      <c r="AL342" s="1422"/>
      <c r="AM342" s="1422"/>
      <c r="AN342" s="1422"/>
      <c r="AO342" s="1422"/>
      <c r="AP342" s="1422"/>
      <c r="AQ342" s="1422"/>
      <c r="AR342" s="1422"/>
      <c r="AS342" s="1422"/>
      <c r="AT342" s="1422"/>
      <c r="AU342" s="1422"/>
      <c r="AV342" s="1422"/>
      <c r="AW342" s="1422"/>
      <c r="AX342" s="1422"/>
      <c r="AY342" s="1422"/>
      <c r="AZ342" s="1422"/>
      <c r="BA342" s="1422"/>
      <c r="BB342" s="1422"/>
      <c r="BC342" s="1422"/>
      <c r="BD342" s="1422"/>
      <c r="BE342" s="1422"/>
      <c r="BF342" s="1422"/>
      <c r="BG342" s="1422"/>
      <c r="BH342" s="1422"/>
      <c r="BI342" s="1422"/>
      <c r="BJ342" s="1422"/>
      <c r="BK342" s="1422"/>
      <c r="BL342" s="1422"/>
      <c r="BM342" s="1422"/>
      <c r="BN342" s="1422"/>
      <c r="BO342" s="1422"/>
      <c r="BP342" s="1422"/>
      <c r="BQ342" s="1422"/>
      <c r="BR342" s="1422"/>
      <c r="BS342" s="1422"/>
      <c r="BT342" s="1422"/>
      <c r="BU342" s="1422"/>
      <c r="BV342" s="1422"/>
      <c r="BW342" s="1422"/>
      <c r="BX342" s="1422"/>
      <c r="BY342" s="1422"/>
      <c r="BZ342" s="1422"/>
      <c r="CA342" s="1422"/>
    </row>
    <row r="343" spans="1:79" x14ac:dyDescent="0.3">
      <c r="A343" s="1422"/>
      <c r="B343" s="1422"/>
      <c r="C343" s="1422"/>
      <c r="D343" s="1422"/>
      <c r="E343" s="1422"/>
      <c r="F343" s="1422"/>
      <c r="G343" s="1422"/>
      <c r="H343" s="1422"/>
      <c r="I343" s="1422"/>
      <c r="J343" s="1422"/>
      <c r="K343" s="1422"/>
      <c r="L343" s="1422"/>
      <c r="M343" s="1422"/>
      <c r="N343" s="1422"/>
      <c r="O343" s="1422"/>
      <c r="P343" s="1422"/>
      <c r="Q343" s="1422"/>
      <c r="R343" s="1422"/>
      <c r="S343" s="1422"/>
      <c r="T343" s="1422"/>
      <c r="U343" s="1422"/>
      <c r="V343" s="1422"/>
      <c r="W343" s="1422"/>
      <c r="X343" s="1422"/>
      <c r="Y343" s="1422"/>
      <c r="Z343" s="1422"/>
      <c r="AA343" s="1422"/>
      <c r="AB343" s="1422"/>
      <c r="AC343" s="1422"/>
      <c r="AD343" s="1422"/>
      <c r="AE343" s="1422"/>
      <c r="AF343" s="1422"/>
      <c r="AG343" s="1422"/>
      <c r="AH343" s="1422"/>
      <c r="AI343" s="1422"/>
      <c r="AJ343" s="1422"/>
      <c r="AK343" s="1422"/>
      <c r="AL343" s="1422"/>
      <c r="AM343" s="1422"/>
      <c r="AN343" s="1422"/>
      <c r="AO343" s="1422"/>
      <c r="AP343" s="1422"/>
      <c r="AQ343" s="1422"/>
      <c r="AR343" s="1422"/>
      <c r="AS343" s="1422"/>
      <c r="AT343" s="1422"/>
      <c r="AU343" s="1422"/>
      <c r="AV343" s="1422"/>
      <c r="AW343" s="1422"/>
      <c r="AX343" s="1422"/>
      <c r="AY343" s="1422"/>
      <c r="AZ343" s="1422"/>
      <c r="BA343" s="1422"/>
      <c r="BB343" s="1422"/>
      <c r="BC343" s="1422"/>
      <c r="BD343" s="1422"/>
      <c r="BE343" s="1422"/>
      <c r="BF343" s="1422"/>
      <c r="BG343" s="1422"/>
      <c r="BH343" s="1422"/>
      <c r="BI343" s="1422"/>
      <c r="BJ343" s="1422"/>
      <c r="BK343" s="1422"/>
      <c r="BL343" s="1422"/>
      <c r="BM343" s="1422"/>
      <c r="BN343" s="1422"/>
      <c r="BO343" s="1422"/>
      <c r="BP343" s="1422"/>
      <c r="BQ343" s="1422"/>
      <c r="BR343" s="1422"/>
      <c r="BS343" s="1422"/>
      <c r="BT343" s="1422"/>
      <c r="BU343" s="1422"/>
      <c r="BV343" s="1422"/>
      <c r="BW343" s="1422"/>
      <c r="BX343" s="1422"/>
      <c r="BY343" s="1422"/>
      <c r="BZ343" s="1422"/>
      <c r="CA343" s="1422"/>
    </row>
    <row r="344" spans="1:79" x14ac:dyDescent="0.3">
      <c r="A344" s="1422"/>
      <c r="B344" s="1422"/>
      <c r="C344" s="1422"/>
      <c r="D344" s="1422"/>
      <c r="E344" s="1422"/>
      <c r="F344" s="1422"/>
      <c r="G344" s="1422"/>
      <c r="H344" s="1422"/>
      <c r="I344" s="1422"/>
      <c r="J344" s="1422"/>
      <c r="K344" s="1422"/>
      <c r="L344" s="1422"/>
      <c r="M344" s="1422"/>
      <c r="N344" s="1422"/>
      <c r="O344" s="1422"/>
      <c r="P344" s="1422"/>
      <c r="Q344" s="1422"/>
      <c r="R344" s="1422"/>
      <c r="S344" s="1422"/>
      <c r="T344" s="1422"/>
      <c r="U344" s="1422"/>
      <c r="V344" s="1422"/>
      <c r="W344" s="1422"/>
      <c r="X344" s="1422"/>
      <c r="Y344" s="1422"/>
      <c r="Z344" s="1422"/>
      <c r="AA344" s="1422"/>
      <c r="AB344" s="1422"/>
      <c r="AC344" s="1422"/>
      <c r="AD344" s="1422"/>
      <c r="AE344" s="1422"/>
      <c r="AF344" s="1422"/>
      <c r="AG344" s="1422"/>
      <c r="AH344" s="1422"/>
      <c r="AI344" s="1422"/>
      <c r="AJ344" s="1422"/>
      <c r="AK344" s="1422"/>
      <c r="AL344" s="1422"/>
      <c r="AM344" s="1422"/>
      <c r="AN344" s="1422"/>
      <c r="AO344" s="1422"/>
      <c r="AP344" s="1422"/>
      <c r="AQ344" s="1422"/>
      <c r="AR344" s="1422"/>
      <c r="AS344" s="1422"/>
      <c r="AT344" s="1422"/>
      <c r="AU344" s="1422"/>
      <c r="AV344" s="1422"/>
      <c r="AW344" s="1422"/>
      <c r="AX344" s="1422"/>
      <c r="AY344" s="1422"/>
      <c r="AZ344" s="1422"/>
      <c r="BA344" s="1422"/>
      <c r="BB344" s="1422"/>
      <c r="BC344" s="1422"/>
      <c r="BD344" s="1422"/>
      <c r="BE344" s="1422"/>
      <c r="BF344" s="1422"/>
      <c r="BG344" s="1422"/>
      <c r="BH344" s="1422"/>
      <c r="BI344" s="1422"/>
      <c r="BJ344" s="1422"/>
      <c r="BK344" s="1422"/>
      <c r="BL344" s="1422"/>
      <c r="BM344" s="1422"/>
      <c r="BN344" s="1422"/>
      <c r="BO344" s="1422"/>
      <c r="BP344" s="1422"/>
      <c r="BQ344" s="1422"/>
      <c r="BR344" s="1422"/>
      <c r="BS344" s="1422"/>
      <c r="BT344" s="1422"/>
      <c r="BU344" s="1422"/>
      <c r="BV344" s="1422"/>
      <c r="BW344" s="1422"/>
      <c r="BX344" s="1422"/>
      <c r="BY344" s="1422"/>
      <c r="BZ344" s="1422"/>
      <c r="CA344" s="1422"/>
    </row>
    <row r="345" spans="1:79" x14ac:dyDescent="0.3">
      <c r="A345" s="1422"/>
      <c r="B345" s="1422"/>
      <c r="C345" s="1422"/>
      <c r="D345" s="1422"/>
      <c r="E345" s="1422"/>
      <c r="F345" s="1422"/>
      <c r="G345" s="1422"/>
      <c r="H345" s="1422"/>
      <c r="I345" s="1422"/>
      <c r="J345" s="1422"/>
      <c r="K345" s="1422"/>
      <c r="L345" s="1422"/>
      <c r="M345" s="1422"/>
      <c r="N345" s="1422"/>
      <c r="O345" s="1422"/>
      <c r="P345" s="1422"/>
      <c r="Q345" s="1422"/>
      <c r="R345" s="1422"/>
      <c r="S345" s="1422"/>
      <c r="T345" s="1422"/>
      <c r="U345" s="1422"/>
      <c r="V345" s="1422"/>
      <c r="W345" s="1422"/>
      <c r="X345" s="1422"/>
      <c r="Y345" s="1422"/>
      <c r="Z345" s="1422"/>
      <c r="AA345" s="1422"/>
      <c r="AB345" s="1422"/>
      <c r="AC345" s="1422"/>
      <c r="AD345" s="1422"/>
      <c r="AE345" s="1422"/>
      <c r="AF345" s="1422"/>
      <c r="AG345" s="1422"/>
      <c r="AH345" s="1422"/>
      <c r="AI345" s="1422"/>
      <c r="AJ345" s="1422"/>
      <c r="AK345" s="1422"/>
      <c r="AL345" s="1422"/>
      <c r="AM345" s="1422"/>
      <c r="AN345" s="1422"/>
      <c r="AO345" s="1422"/>
      <c r="AP345" s="1422"/>
      <c r="AQ345" s="1422"/>
      <c r="AR345" s="1422"/>
      <c r="AS345" s="1422"/>
      <c r="AT345" s="1422"/>
      <c r="AU345" s="1422"/>
      <c r="AV345" s="1422"/>
      <c r="AW345" s="1422"/>
      <c r="AX345" s="1422"/>
      <c r="AY345" s="1422"/>
      <c r="AZ345" s="1422"/>
      <c r="BA345" s="1422"/>
      <c r="BB345" s="1422"/>
      <c r="BC345" s="1422"/>
      <c r="BD345" s="1422"/>
      <c r="BE345" s="1422"/>
      <c r="BF345" s="1422"/>
      <c r="BG345" s="1422"/>
      <c r="BH345" s="1422"/>
      <c r="BI345" s="1422"/>
      <c r="BJ345" s="1422"/>
      <c r="BK345" s="1422"/>
      <c r="BL345" s="1422"/>
      <c r="BM345" s="1422"/>
      <c r="BN345" s="1422"/>
      <c r="BO345" s="1422"/>
      <c r="BP345" s="1422"/>
      <c r="BQ345" s="1422"/>
      <c r="BR345" s="1422"/>
      <c r="BS345" s="1422"/>
      <c r="BT345" s="1422"/>
      <c r="BU345" s="1422"/>
      <c r="BV345" s="1422"/>
      <c r="BW345" s="1422"/>
      <c r="BX345" s="1422"/>
      <c r="BY345" s="1422"/>
      <c r="BZ345" s="1422"/>
      <c r="CA345" s="1422"/>
    </row>
    <row r="346" spans="1:79" x14ac:dyDescent="0.3">
      <c r="A346" s="1422"/>
      <c r="B346" s="1422"/>
      <c r="C346" s="1422"/>
      <c r="D346" s="1422"/>
      <c r="E346" s="1422"/>
      <c r="F346" s="1422"/>
      <c r="G346" s="1422"/>
      <c r="H346" s="1422"/>
      <c r="I346" s="1422"/>
      <c r="J346" s="1422"/>
      <c r="K346" s="1422"/>
      <c r="L346" s="1422"/>
      <c r="M346" s="1422"/>
      <c r="N346" s="1422"/>
      <c r="O346" s="1422"/>
      <c r="P346" s="1422"/>
      <c r="Q346" s="1422"/>
      <c r="R346" s="1422"/>
      <c r="S346" s="1422"/>
      <c r="T346" s="1422"/>
      <c r="U346" s="1422"/>
      <c r="V346" s="1422"/>
      <c r="W346" s="1422"/>
      <c r="X346" s="1422"/>
      <c r="Y346" s="1422"/>
      <c r="Z346" s="1422"/>
      <c r="AA346" s="1422"/>
      <c r="AB346" s="1422"/>
      <c r="AC346" s="1422"/>
      <c r="AD346" s="1422"/>
      <c r="AE346" s="1422"/>
      <c r="AF346" s="1422"/>
      <c r="AG346" s="1422"/>
      <c r="AH346" s="1422"/>
      <c r="AI346" s="1422"/>
      <c r="AJ346" s="1422"/>
      <c r="AK346" s="1422"/>
      <c r="AL346" s="1422"/>
      <c r="AM346" s="1422"/>
      <c r="AN346" s="1422"/>
      <c r="AO346" s="1422"/>
      <c r="AP346" s="1422"/>
      <c r="AQ346" s="1422"/>
      <c r="AR346" s="1422"/>
      <c r="AS346" s="1422"/>
      <c r="AT346" s="1422"/>
      <c r="AU346" s="1422"/>
      <c r="AV346" s="1422"/>
      <c r="AW346" s="1422"/>
      <c r="AX346" s="1422"/>
      <c r="AY346" s="1422"/>
      <c r="AZ346" s="1422"/>
      <c r="BA346" s="1422"/>
      <c r="BB346" s="1422"/>
      <c r="BC346" s="1422"/>
      <c r="BD346" s="1422"/>
      <c r="BE346" s="1422"/>
      <c r="BF346" s="1422"/>
      <c r="BG346" s="1422"/>
      <c r="BH346" s="1422"/>
      <c r="BI346" s="1422"/>
      <c r="BJ346" s="1422"/>
      <c r="BK346" s="1422"/>
      <c r="BL346" s="1422"/>
      <c r="BM346" s="1422"/>
      <c r="BN346" s="1422"/>
      <c r="BO346" s="1422"/>
      <c r="BP346" s="1422"/>
      <c r="BQ346" s="1422"/>
      <c r="BR346" s="1422"/>
      <c r="BS346" s="1422"/>
      <c r="BT346" s="1422"/>
      <c r="BU346" s="1422"/>
      <c r="BV346" s="1422"/>
      <c r="BW346" s="1422"/>
      <c r="BX346" s="1422"/>
      <c r="BY346" s="1422"/>
      <c r="BZ346" s="1422"/>
      <c r="CA346" s="1422"/>
    </row>
    <row r="347" spans="1:79" x14ac:dyDescent="0.3">
      <c r="A347" s="1422"/>
      <c r="B347" s="1422"/>
      <c r="C347" s="1422"/>
      <c r="D347" s="1422"/>
      <c r="E347" s="1422"/>
      <c r="F347" s="1422"/>
      <c r="G347" s="1422"/>
      <c r="H347" s="1422"/>
      <c r="I347" s="1422"/>
      <c r="J347" s="1422"/>
      <c r="K347" s="1422"/>
      <c r="L347" s="1422"/>
      <c r="M347" s="1422"/>
      <c r="N347" s="1422"/>
      <c r="O347" s="1422"/>
      <c r="P347" s="1422"/>
      <c r="Q347" s="1422"/>
      <c r="R347" s="1422"/>
      <c r="S347" s="1422"/>
      <c r="T347" s="1422"/>
      <c r="U347" s="1422"/>
      <c r="V347" s="1422"/>
      <c r="W347" s="1422"/>
      <c r="X347" s="1422"/>
      <c r="Y347" s="1422"/>
      <c r="Z347" s="1422"/>
      <c r="AA347" s="1422"/>
      <c r="AB347" s="1422"/>
      <c r="AC347" s="1422"/>
      <c r="AD347" s="1422"/>
      <c r="AE347" s="1422"/>
      <c r="AF347" s="1422"/>
      <c r="AG347" s="1422"/>
      <c r="AH347" s="1422"/>
      <c r="AI347" s="1422"/>
      <c r="AJ347" s="1422"/>
      <c r="AK347" s="1422"/>
      <c r="AL347" s="1422"/>
      <c r="AM347" s="1422"/>
      <c r="AN347" s="1422"/>
      <c r="AO347" s="1422"/>
      <c r="AP347" s="1422"/>
      <c r="AQ347" s="1422"/>
      <c r="AR347" s="1422"/>
      <c r="AS347" s="1422"/>
      <c r="AT347" s="1422"/>
      <c r="AU347" s="1422"/>
      <c r="AV347" s="1422"/>
      <c r="AW347" s="1422"/>
      <c r="AX347" s="1422"/>
      <c r="AY347" s="1422"/>
      <c r="AZ347" s="1422"/>
      <c r="BA347" s="1422"/>
      <c r="BB347" s="1422"/>
      <c r="BC347" s="1422"/>
      <c r="BD347" s="1422"/>
      <c r="BE347" s="1422"/>
      <c r="BF347" s="1422"/>
      <c r="BG347" s="1422"/>
      <c r="BH347" s="1422"/>
      <c r="BI347" s="1422"/>
      <c r="BJ347" s="1422"/>
      <c r="BK347" s="1422"/>
      <c r="BL347" s="1422"/>
      <c r="BM347" s="1422"/>
      <c r="BN347" s="1422"/>
      <c r="BO347" s="1422"/>
      <c r="BP347" s="1422"/>
      <c r="BQ347" s="1422"/>
      <c r="BR347" s="1422"/>
      <c r="BS347" s="1422"/>
      <c r="BT347" s="1422"/>
      <c r="BU347" s="1422"/>
      <c r="BV347" s="1422"/>
      <c r="BW347" s="1422"/>
      <c r="BX347" s="1422"/>
      <c r="BY347" s="1422"/>
      <c r="BZ347" s="1422"/>
      <c r="CA347" s="1422"/>
    </row>
    <row r="348" spans="1:79" x14ac:dyDescent="0.3">
      <c r="A348" s="1422"/>
      <c r="B348" s="1422"/>
      <c r="C348" s="1422"/>
      <c r="D348" s="1422"/>
      <c r="E348" s="1422"/>
      <c r="F348" s="1422"/>
      <c r="G348" s="1422"/>
      <c r="H348" s="1422"/>
      <c r="I348" s="1422"/>
      <c r="J348" s="1422"/>
      <c r="K348" s="1422"/>
      <c r="L348" s="1422"/>
      <c r="M348" s="1422"/>
      <c r="N348" s="1422"/>
      <c r="O348" s="1422"/>
      <c r="P348" s="1422"/>
      <c r="Q348" s="1422"/>
      <c r="R348" s="1422"/>
      <c r="S348" s="1422"/>
      <c r="T348" s="1422"/>
      <c r="U348" s="1422"/>
      <c r="V348" s="1422"/>
      <c r="W348" s="1422"/>
      <c r="X348" s="1422"/>
      <c r="Y348" s="1422"/>
      <c r="Z348" s="1422"/>
      <c r="AA348" s="1422"/>
      <c r="AB348" s="1422"/>
      <c r="AC348" s="1422"/>
      <c r="AD348" s="1422"/>
      <c r="AE348" s="1422"/>
      <c r="AF348" s="1422"/>
      <c r="AG348" s="1422"/>
      <c r="AH348" s="1422"/>
      <c r="AI348" s="1422"/>
      <c r="AJ348" s="1422"/>
      <c r="AK348" s="1422"/>
      <c r="AL348" s="1422"/>
      <c r="AM348" s="1422"/>
      <c r="AN348" s="1422"/>
      <c r="AO348" s="1422"/>
      <c r="AP348" s="1422"/>
      <c r="AQ348" s="1422"/>
      <c r="AR348" s="1422"/>
      <c r="AS348" s="1422"/>
      <c r="AT348" s="1422"/>
      <c r="AU348" s="1422"/>
      <c r="AV348" s="1422"/>
      <c r="AW348" s="1422"/>
      <c r="AX348" s="1422"/>
      <c r="AY348" s="1422"/>
      <c r="AZ348" s="1422"/>
      <c r="BA348" s="1422"/>
      <c r="BB348" s="1422"/>
      <c r="BC348" s="1422"/>
      <c r="BD348" s="1422"/>
      <c r="BE348" s="1422"/>
      <c r="BF348" s="1422"/>
      <c r="BG348" s="1422"/>
      <c r="BH348" s="1422"/>
      <c r="BI348" s="1422"/>
      <c r="BJ348" s="1422"/>
      <c r="BK348" s="1422"/>
      <c r="BL348" s="1422"/>
      <c r="BM348" s="1422"/>
      <c r="BN348" s="1422"/>
      <c r="BO348" s="1422"/>
      <c r="BP348" s="1422"/>
      <c r="BQ348" s="1422"/>
      <c r="BR348" s="1422"/>
      <c r="BS348" s="1422"/>
      <c r="BT348" s="1422"/>
      <c r="BU348" s="1422"/>
      <c r="BV348" s="1422"/>
      <c r="BW348" s="1422"/>
      <c r="BX348" s="1422"/>
      <c r="BY348" s="1422"/>
      <c r="BZ348" s="1422"/>
      <c r="CA348" s="1422"/>
    </row>
    <row r="349" spans="1:79" x14ac:dyDescent="0.3">
      <c r="A349" s="1422"/>
      <c r="B349" s="1422"/>
      <c r="C349" s="1422"/>
      <c r="D349" s="1422"/>
      <c r="E349" s="1422"/>
      <c r="F349" s="1422"/>
      <c r="G349" s="1422"/>
      <c r="H349" s="1422"/>
      <c r="I349" s="1422"/>
      <c r="J349" s="1422"/>
      <c r="K349" s="1422"/>
      <c r="L349" s="1422"/>
      <c r="M349" s="1422"/>
      <c r="N349" s="1422"/>
      <c r="O349" s="1422"/>
      <c r="P349" s="1422"/>
      <c r="Q349" s="1422"/>
      <c r="R349" s="1422"/>
      <c r="S349" s="1422"/>
      <c r="T349" s="1422"/>
      <c r="U349" s="1422"/>
      <c r="V349" s="1422"/>
      <c r="W349" s="1422"/>
      <c r="X349" s="1422"/>
      <c r="Y349" s="1422"/>
      <c r="Z349" s="1422"/>
      <c r="AA349" s="1422"/>
      <c r="AB349" s="1422"/>
      <c r="AC349" s="1422"/>
      <c r="AD349" s="1422"/>
      <c r="AE349" s="1422"/>
      <c r="AF349" s="1422"/>
      <c r="AG349" s="1422"/>
      <c r="AH349" s="1422"/>
      <c r="AI349" s="1422"/>
      <c r="AJ349" s="1422"/>
      <c r="AK349" s="1422"/>
      <c r="AL349" s="1422"/>
      <c r="AM349" s="1422"/>
      <c r="AN349" s="1422"/>
      <c r="AO349" s="1422"/>
      <c r="AP349" s="1422"/>
      <c r="AQ349" s="1422"/>
      <c r="AR349" s="1422"/>
      <c r="AS349" s="1422"/>
      <c r="AT349" s="1422"/>
      <c r="AU349" s="1422"/>
      <c r="AV349" s="1422"/>
      <c r="AW349" s="1422"/>
      <c r="AX349" s="1422"/>
      <c r="AY349" s="1422"/>
      <c r="AZ349" s="1422"/>
      <c r="BA349" s="1422"/>
      <c r="BB349" s="1422"/>
      <c r="BC349" s="1422"/>
      <c r="BD349" s="1422"/>
      <c r="BE349" s="1422"/>
      <c r="BF349" s="1422"/>
      <c r="BG349" s="1422"/>
      <c r="BH349" s="1422"/>
      <c r="BI349" s="1422"/>
      <c r="BJ349" s="1422"/>
      <c r="BK349" s="1422"/>
      <c r="BL349" s="1422"/>
      <c r="BM349" s="1422"/>
      <c r="BN349" s="1422"/>
      <c r="BO349" s="1422"/>
      <c r="BP349" s="1422"/>
      <c r="BQ349" s="1422"/>
      <c r="BR349" s="1422"/>
      <c r="BS349" s="1422"/>
      <c r="BT349" s="1422"/>
      <c r="BU349" s="1422"/>
      <c r="BV349" s="1422"/>
      <c r="BW349" s="1422"/>
      <c r="BX349" s="1422"/>
      <c r="BY349" s="1422"/>
      <c r="BZ349" s="1422"/>
      <c r="CA349" s="1422"/>
    </row>
    <row r="350" spans="1:79" x14ac:dyDescent="0.3">
      <c r="A350" s="1422"/>
      <c r="B350" s="1422"/>
      <c r="C350" s="1422"/>
      <c r="D350" s="1422"/>
      <c r="E350" s="1422"/>
      <c r="F350" s="1422"/>
      <c r="G350" s="1422"/>
      <c r="H350" s="1422"/>
      <c r="I350" s="1422"/>
      <c r="J350" s="1422"/>
      <c r="K350" s="1422"/>
      <c r="L350" s="1422"/>
      <c r="M350" s="1422"/>
      <c r="N350" s="1422"/>
      <c r="O350" s="1422"/>
      <c r="P350" s="1422"/>
      <c r="Q350" s="1422"/>
      <c r="R350" s="1422"/>
      <c r="S350" s="1422"/>
      <c r="T350" s="1422"/>
      <c r="U350" s="1422"/>
      <c r="V350" s="1422"/>
      <c r="W350" s="1422"/>
      <c r="X350" s="1422"/>
      <c r="Y350" s="1422"/>
      <c r="Z350" s="1422"/>
      <c r="AA350" s="1422"/>
      <c r="AB350" s="1422"/>
      <c r="AC350" s="1422"/>
      <c r="AD350" s="1422"/>
      <c r="AE350" s="1422"/>
      <c r="AF350" s="1422"/>
      <c r="AG350" s="1422"/>
      <c r="AH350" s="1422"/>
      <c r="AI350" s="1422"/>
      <c r="AJ350" s="1422"/>
      <c r="AK350" s="1422"/>
      <c r="AL350" s="1422"/>
      <c r="AM350" s="1422"/>
      <c r="AN350" s="1422"/>
      <c r="AO350" s="1422"/>
      <c r="AP350" s="1422"/>
      <c r="AQ350" s="1422"/>
      <c r="AR350" s="1422"/>
      <c r="AS350" s="1422"/>
      <c r="AT350" s="1422"/>
      <c r="AU350" s="1422"/>
      <c r="AV350" s="1422"/>
      <c r="AW350" s="1422"/>
      <c r="AX350" s="1422"/>
      <c r="AY350" s="1422"/>
      <c r="AZ350" s="1422"/>
      <c r="BA350" s="1422"/>
      <c r="BB350" s="1422"/>
      <c r="BC350" s="1422"/>
      <c r="BD350" s="1422"/>
      <c r="BE350" s="1422"/>
      <c r="BF350" s="1422"/>
      <c r="BG350" s="1422"/>
      <c r="BH350" s="1422"/>
      <c r="BI350" s="1422"/>
      <c r="BJ350" s="1422"/>
      <c r="BK350" s="1422"/>
      <c r="BL350" s="1422"/>
      <c r="BM350" s="1422"/>
      <c r="BN350" s="1422"/>
      <c r="BO350" s="1422"/>
      <c r="BP350" s="1422"/>
      <c r="BQ350" s="1422"/>
      <c r="BR350" s="1422"/>
      <c r="BS350" s="1422"/>
      <c r="BT350" s="1422"/>
      <c r="BU350" s="1422"/>
      <c r="BV350" s="1422"/>
      <c r="BW350" s="1422"/>
      <c r="BX350" s="1422"/>
      <c r="BY350" s="1422"/>
      <c r="BZ350" s="1422"/>
      <c r="CA350" s="1422"/>
    </row>
    <row r="351" spans="1:79" x14ac:dyDescent="0.3">
      <c r="A351" s="1422"/>
      <c r="B351" s="1422"/>
      <c r="C351" s="1422"/>
      <c r="D351" s="1422"/>
      <c r="E351" s="1422"/>
      <c r="F351" s="1422"/>
      <c r="G351" s="1422"/>
      <c r="H351" s="1422"/>
      <c r="I351" s="1422"/>
      <c r="J351" s="1422"/>
      <c r="K351" s="1422"/>
      <c r="L351" s="1422"/>
      <c r="M351" s="1422"/>
      <c r="N351" s="1422"/>
      <c r="O351" s="1422"/>
      <c r="P351" s="1422"/>
      <c r="Q351" s="1422"/>
      <c r="R351" s="1422"/>
      <c r="S351" s="1422"/>
      <c r="T351" s="1422"/>
      <c r="U351" s="1422"/>
      <c r="V351" s="1422"/>
      <c r="W351" s="1422"/>
      <c r="X351" s="1422"/>
      <c r="Y351" s="1422"/>
      <c r="Z351" s="1422"/>
      <c r="AA351" s="1422"/>
      <c r="AB351" s="1422"/>
      <c r="AC351" s="1422"/>
      <c r="AD351" s="1422"/>
      <c r="AE351" s="1422"/>
      <c r="AF351" s="1422"/>
      <c r="AG351" s="1422"/>
      <c r="AH351" s="1422"/>
      <c r="AI351" s="1422"/>
      <c r="AJ351" s="1422"/>
      <c r="AK351" s="1422"/>
      <c r="AL351" s="1422"/>
      <c r="AM351" s="1422"/>
      <c r="AN351" s="1422"/>
      <c r="AO351" s="1422"/>
      <c r="AP351" s="1422"/>
      <c r="AQ351" s="1422"/>
      <c r="AR351" s="1422"/>
      <c r="AS351" s="1422"/>
      <c r="AT351" s="1422"/>
      <c r="AU351" s="1422"/>
      <c r="AV351" s="1422"/>
      <c r="AW351" s="1422"/>
      <c r="AX351" s="1422"/>
      <c r="AY351" s="1422"/>
      <c r="AZ351" s="1422"/>
      <c r="BA351" s="1422"/>
      <c r="BB351" s="1422"/>
      <c r="BC351" s="1422"/>
      <c r="BD351" s="1422"/>
      <c r="BE351" s="1422"/>
      <c r="BF351" s="1422"/>
      <c r="BG351" s="1422"/>
      <c r="BH351" s="1422"/>
      <c r="BI351" s="1422"/>
      <c r="BJ351" s="1422"/>
      <c r="BK351" s="1422"/>
      <c r="BL351" s="1422"/>
      <c r="BM351" s="1422"/>
      <c r="BN351" s="1422"/>
      <c r="BO351" s="1422"/>
      <c r="BP351" s="1422"/>
      <c r="BQ351" s="1422"/>
      <c r="BR351" s="1422"/>
      <c r="BS351" s="1422"/>
      <c r="BT351" s="1422"/>
      <c r="BU351" s="1422"/>
      <c r="BV351" s="1422"/>
      <c r="BW351" s="1422"/>
      <c r="BX351" s="1422"/>
      <c r="BY351" s="1422"/>
      <c r="BZ351" s="1422"/>
      <c r="CA351" s="1422"/>
    </row>
    <row r="352" spans="1:79" x14ac:dyDescent="0.3">
      <c r="A352" s="1422"/>
      <c r="B352" s="1422"/>
      <c r="C352" s="1422"/>
      <c r="D352" s="1422"/>
      <c r="E352" s="1422"/>
      <c r="F352" s="1422"/>
      <c r="G352" s="1422"/>
      <c r="H352" s="1422"/>
      <c r="I352" s="1422"/>
      <c r="J352" s="1422"/>
      <c r="K352" s="1422"/>
      <c r="L352" s="1422"/>
      <c r="M352" s="1422"/>
      <c r="N352" s="1422"/>
      <c r="O352" s="1422"/>
      <c r="P352" s="1422"/>
      <c r="Q352" s="1422"/>
      <c r="R352" s="1422"/>
      <c r="S352" s="1422"/>
      <c r="T352" s="1422"/>
      <c r="U352" s="1422"/>
      <c r="V352" s="1422"/>
      <c r="W352" s="1422"/>
      <c r="X352" s="1422"/>
      <c r="Y352" s="1422"/>
      <c r="Z352" s="1422"/>
      <c r="AA352" s="1422"/>
      <c r="AB352" s="1422"/>
      <c r="AC352" s="1422"/>
      <c r="AD352" s="1422"/>
      <c r="AE352" s="1422"/>
      <c r="AF352" s="1422"/>
      <c r="AG352" s="1422"/>
      <c r="AH352" s="1422"/>
      <c r="AI352" s="1422"/>
      <c r="AJ352" s="1422"/>
      <c r="AK352" s="1422"/>
      <c r="AL352" s="1422"/>
      <c r="AM352" s="1422"/>
      <c r="AN352" s="1422"/>
      <c r="AO352" s="1422"/>
      <c r="AP352" s="1422"/>
      <c r="AQ352" s="1422"/>
      <c r="AR352" s="1422"/>
      <c r="AS352" s="1422"/>
      <c r="AT352" s="1422"/>
      <c r="AU352" s="1422"/>
      <c r="AV352" s="1422"/>
      <c r="AW352" s="1422"/>
      <c r="AX352" s="1422"/>
      <c r="AY352" s="1422"/>
      <c r="AZ352" s="1422"/>
      <c r="BA352" s="1422"/>
      <c r="BB352" s="1422"/>
      <c r="BC352" s="1422"/>
      <c r="BD352" s="1422"/>
      <c r="BE352" s="1422"/>
      <c r="BF352" s="1422"/>
      <c r="BG352" s="1422"/>
      <c r="BH352" s="1422"/>
      <c r="BI352" s="1422"/>
      <c r="BJ352" s="1422"/>
      <c r="BK352" s="1422"/>
      <c r="BL352" s="1422"/>
      <c r="BM352" s="1422"/>
      <c r="BN352" s="1422"/>
      <c r="BO352" s="1422"/>
      <c r="BP352" s="1422"/>
      <c r="BQ352" s="1422"/>
      <c r="BR352" s="1422"/>
      <c r="BS352" s="1422"/>
      <c r="BT352" s="1422"/>
      <c r="BU352" s="1422"/>
      <c r="BV352" s="1422"/>
      <c r="BW352" s="1422"/>
      <c r="BX352" s="1422"/>
      <c r="BY352" s="1422"/>
      <c r="BZ352" s="1422"/>
      <c r="CA352" s="1422"/>
    </row>
    <row r="353" spans="1:79" x14ac:dyDescent="0.3">
      <c r="A353" s="1422"/>
      <c r="B353" s="1422"/>
      <c r="C353" s="1422"/>
      <c r="D353" s="1422"/>
      <c r="E353" s="1422"/>
      <c r="F353" s="1422"/>
      <c r="G353" s="1422"/>
      <c r="H353" s="1422"/>
      <c r="I353" s="1422"/>
      <c r="J353" s="1422"/>
      <c r="K353" s="1422"/>
      <c r="L353" s="1422"/>
      <c r="M353" s="1422"/>
      <c r="N353" s="1422"/>
      <c r="O353" s="1422"/>
      <c r="P353" s="1422"/>
      <c r="Q353" s="1422"/>
      <c r="R353" s="1422"/>
      <c r="S353" s="1422"/>
      <c r="T353" s="1422"/>
      <c r="U353" s="1422"/>
      <c r="V353" s="1422"/>
      <c r="W353" s="1422"/>
      <c r="X353" s="1422"/>
      <c r="Y353" s="1422"/>
      <c r="Z353" s="1422"/>
      <c r="AA353" s="1422"/>
      <c r="AB353" s="1422"/>
      <c r="AC353" s="1422"/>
      <c r="AD353" s="1422"/>
      <c r="AE353" s="1422"/>
      <c r="AF353" s="1422"/>
      <c r="AG353" s="1422"/>
      <c r="AH353" s="1422"/>
      <c r="AI353" s="1422"/>
      <c r="AJ353" s="1422"/>
      <c r="AK353" s="1422"/>
      <c r="AL353" s="1422"/>
      <c r="AM353" s="1422"/>
      <c r="AN353" s="1422"/>
      <c r="AO353" s="1422"/>
      <c r="AP353" s="1422"/>
      <c r="AQ353" s="1422"/>
      <c r="AR353" s="1422"/>
      <c r="AS353" s="1422"/>
      <c r="AT353" s="1422"/>
      <c r="AU353" s="1422"/>
      <c r="AV353" s="1422"/>
      <c r="AW353" s="1422"/>
      <c r="AX353" s="1422"/>
      <c r="AY353" s="1422"/>
      <c r="AZ353" s="1422"/>
      <c r="BA353" s="1422"/>
      <c r="BB353" s="1422"/>
      <c r="BC353" s="1422"/>
      <c r="BD353" s="1422"/>
      <c r="BE353" s="1422"/>
      <c r="BF353" s="1422"/>
      <c r="BG353" s="1422"/>
      <c r="BH353" s="1422"/>
      <c r="BI353" s="1422"/>
      <c r="BJ353" s="1422"/>
      <c r="BK353" s="1422"/>
      <c r="BL353" s="1422"/>
      <c r="BM353" s="1422"/>
      <c r="BN353" s="1422"/>
      <c r="BO353" s="1422"/>
      <c r="BP353" s="1422"/>
      <c r="BQ353" s="1422"/>
      <c r="BR353" s="1422"/>
      <c r="BS353" s="1422"/>
      <c r="BT353" s="1422"/>
      <c r="BU353" s="1422"/>
      <c r="BV353" s="1422"/>
      <c r="BW353" s="1422"/>
      <c r="BX353" s="1422"/>
      <c r="BY353" s="1422"/>
      <c r="BZ353" s="1422"/>
      <c r="CA353" s="1422"/>
    </row>
    <row r="354" spans="1:79" x14ac:dyDescent="0.3">
      <c r="A354" s="1422"/>
      <c r="B354" s="1422"/>
      <c r="C354" s="1422"/>
      <c r="D354" s="1422"/>
      <c r="E354" s="1422"/>
      <c r="F354" s="1422"/>
      <c r="G354" s="1422"/>
      <c r="H354" s="1422"/>
      <c r="I354" s="1422"/>
      <c r="J354" s="1422"/>
      <c r="K354" s="1422"/>
      <c r="L354" s="1422"/>
      <c r="M354" s="1422"/>
      <c r="N354" s="1422"/>
      <c r="O354" s="1422"/>
      <c r="P354" s="1422"/>
      <c r="Q354" s="1422"/>
      <c r="R354" s="1422"/>
      <c r="S354" s="1422"/>
      <c r="T354" s="1422"/>
      <c r="U354" s="1422"/>
      <c r="V354" s="1422"/>
      <c r="W354" s="1422"/>
      <c r="X354" s="1422"/>
      <c r="Y354" s="1422"/>
      <c r="Z354" s="1422"/>
      <c r="AA354" s="1422"/>
      <c r="AB354" s="1422"/>
      <c r="AC354" s="1422"/>
      <c r="AD354" s="1422"/>
      <c r="AE354" s="1422"/>
      <c r="AF354" s="1422"/>
      <c r="AG354" s="1422"/>
      <c r="AH354" s="1422"/>
      <c r="AI354" s="1422"/>
      <c r="AJ354" s="1422"/>
      <c r="AK354" s="1422"/>
      <c r="AL354" s="1422"/>
      <c r="AM354" s="1422"/>
      <c r="AN354" s="1422"/>
      <c r="AO354" s="1422"/>
      <c r="AP354" s="1422"/>
      <c r="AQ354" s="1422"/>
      <c r="AR354" s="1422"/>
      <c r="AS354" s="1422"/>
      <c r="AT354" s="1422"/>
      <c r="AU354" s="1422"/>
      <c r="AV354" s="1422"/>
      <c r="AW354" s="1422"/>
      <c r="AX354" s="1422"/>
      <c r="AY354" s="1422"/>
      <c r="AZ354" s="1422"/>
      <c r="BA354" s="1422"/>
      <c r="BB354" s="1422"/>
      <c r="BC354" s="1422"/>
      <c r="BD354" s="1422"/>
      <c r="BE354" s="1422"/>
      <c r="BF354" s="1422"/>
      <c r="BG354" s="1422"/>
      <c r="BH354" s="1422"/>
      <c r="BI354" s="1422"/>
      <c r="BJ354" s="1422"/>
      <c r="BK354" s="1422"/>
      <c r="BL354" s="1422"/>
      <c r="BM354" s="1422"/>
      <c r="BN354" s="1422"/>
      <c r="BO354" s="1422"/>
      <c r="BP354" s="1422"/>
      <c r="BQ354" s="1422"/>
      <c r="BR354" s="1422"/>
      <c r="BS354" s="1422"/>
      <c r="BT354" s="1422"/>
      <c r="BU354" s="1422"/>
      <c r="BV354" s="1422"/>
      <c r="BW354" s="1422"/>
      <c r="BX354" s="1422"/>
      <c r="BY354" s="1422"/>
      <c r="BZ354" s="1422"/>
      <c r="CA354" s="1422"/>
    </row>
    <row r="355" spans="1:79" x14ac:dyDescent="0.3">
      <c r="A355" s="1422"/>
      <c r="B355" s="1422"/>
      <c r="C355" s="1422"/>
      <c r="D355" s="1422"/>
      <c r="E355" s="1422"/>
      <c r="F355" s="1422"/>
      <c r="G355" s="1422"/>
      <c r="H355" s="1422"/>
      <c r="I355" s="1422"/>
      <c r="J355" s="1422"/>
      <c r="K355" s="1422"/>
      <c r="L355" s="1422"/>
      <c r="M355" s="1422"/>
      <c r="N355" s="1422"/>
      <c r="O355" s="1422"/>
      <c r="P355" s="1422"/>
      <c r="Q355" s="1422"/>
      <c r="R355" s="1422"/>
      <c r="S355" s="1422"/>
      <c r="T355" s="1422"/>
      <c r="U355" s="1422"/>
      <c r="V355" s="1422"/>
      <c r="W355" s="1422"/>
      <c r="X355" s="1422"/>
      <c r="Y355" s="1422"/>
      <c r="Z355" s="1422"/>
      <c r="AA355" s="1422"/>
      <c r="AB355" s="1422"/>
      <c r="AC355" s="1422"/>
      <c r="AD355" s="1422"/>
      <c r="AE355" s="1422"/>
      <c r="AF355" s="1422"/>
      <c r="AG355" s="1422"/>
      <c r="AH355" s="1422"/>
      <c r="AI355" s="1422"/>
      <c r="AJ355" s="1422"/>
      <c r="AK355" s="1422"/>
      <c r="AL355" s="1422"/>
      <c r="AM355" s="1422"/>
      <c r="AN355" s="1422"/>
      <c r="AO355" s="1422"/>
      <c r="AP355" s="1422"/>
      <c r="AQ355" s="1422"/>
      <c r="AR355" s="1422"/>
      <c r="AS355" s="1422"/>
      <c r="AT355" s="1422"/>
      <c r="AU355" s="1422"/>
      <c r="AV355" s="1422"/>
      <c r="AW355" s="1422"/>
      <c r="AX355" s="1422"/>
      <c r="AY355" s="1422"/>
      <c r="AZ355" s="1422"/>
      <c r="BA355" s="1422"/>
      <c r="BB355" s="1422"/>
      <c r="BC355" s="1422"/>
      <c r="BD355" s="1422"/>
      <c r="BE355" s="1422"/>
      <c r="BF355" s="1422"/>
      <c r="BG355" s="1422"/>
      <c r="BH355" s="1422"/>
      <c r="BI355" s="1422"/>
      <c r="BJ355" s="1422"/>
      <c r="BK355" s="1422"/>
      <c r="BL355" s="1422"/>
      <c r="BM355" s="1422"/>
      <c r="BN355" s="1422"/>
      <c r="BO355" s="1422"/>
      <c r="BP355" s="1422"/>
      <c r="BQ355" s="1422"/>
      <c r="BR355" s="1422"/>
      <c r="BS355" s="1422"/>
      <c r="BT355" s="1422"/>
      <c r="BU355" s="1422"/>
      <c r="BV355" s="1422"/>
      <c r="BW355" s="1422"/>
      <c r="BX355" s="1422"/>
      <c r="BY355" s="1422"/>
      <c r="BZ355" s="1422"/>
      <c r="CA355" s="1422"/>
    </row>
    <row r="356" spans="1:79" x14ac:dyDescent="0.3">
      <c r="A356" s="1422"/>
      <c r="B356" s="1422"/>
      <c r="C356" s="1422"/>
      <c r="D356" s="1422"/>
      <c r="E356" s="1422"/>
      <c r="F356" s="1422"/>
      <c r="G356" s="1422"/>
      <c r="H356" s="1422"/>
      <c r="I356" s="1422"/>
      <c r="J356" s="1422"/>
      <c r="K356" s="1422"/>
      <c r="L356" s="1422"/>
      <c r="M356" s="1422"/>
      <c r="N356" s="1422"/>
      <c r="O356" s="1422"/>
      <c r="P356" s="1422"/>
      <c r="Q356" s="1422"/>
      <c r="R356" s="1422"/>
      <c r="S356" s="1422"/>
      <c r="T356" s="1422"/>
      <c r="U356" s="1422"/>
      <c r="V356" s="1422"/>
      <c r="W356" s="1422"/>
      <c r="X356" s="1422"/>
      <c r="Y356" s="1422"/>
      <c r="Z356" s="1422"/>
      <c r="AA356" s="1422"/>
      <c r="AB356" s="1422"/>
      <c r="AC356" s="1422"/>
      <c r="AD356" s="1422"/>
      <c r="AE356" s="1422"/>
      <c r="AF356" s="1422"/>
      <c r="AG356" s="1422"/>
      <c r="AH356" s="1422"/>
      <c r="AI356" s="1422"/>
      <c r="AJ356" s="1422"/>
      <c r="AK356" s="1422"/>
      <c r="AL356" s="1422"/>
      <c r="AM356" s="1422"/>
      <c r="AN356" s="1422"/>
      <c r="AO356" s="1422"/>
      <c r="AP356" s="1422"/>
      <c r="AQ356" s="1422"/>
      <c r="AR356" s="1422"/>
      <c r="AS356" s="1422"/>
      <c r="AT356" s="1422"/>
      <c r="AU356" s="1422"/>
      <c r="AV356" s="1422"/>
      <c r="AW356" s="1422"/>
      <c r="AX356" s="1422"/>
      <c r="AY356" s="1422"/>
      <c r="AZ356" s="1422"/>
      <c r="BA356" s="1422"/>
      <c r="BB356" s="1422"/>
      <c r="BC356" s="1422"/>
      <c r="BD356" s="1422"/>
      <c r="BE356" s="1422"/>
      <c r="BF356" s="1422"/>
      <c r="BG356" s="1422"/>
      <c r="BH356" s="1422"/>
      <c r="BI356" s="1422"/>
      <c r="BJ356" s="1422"/>
      <c r="BK356" s="1422"/>
      <c r="BL356" s="1422"/>
      <c r="BM356" s="1422"/>
      <c r="BN356" s="1422"/>
      <c r="BO356" s="1422"/>
      <c r="BP356" s="1422"/>
      <c r="BQ356" s="1422"/>
      <c r="BR356" s="1422"/>
      <c r="BS356" s="1422"/>
      <c r="BT356" s="1422"/>
      <c r="BU356" s="1422"/>
      <c r="BV356" s="1422"/>
      <c r="BW356" s="1422"/>
      <c r="BX356" s="1422"/>
      <c r="BY356" s="1422"/>
      <c r="BZ356" s="1422"/>
      <c r="CA356" s="1422"/>
    </row>
    <row r="357" spans="1:79" x14ac:dyDescent="0.3">
      <c r="A357" s="1422"/>
      <c r="B357" s="1422"/>
      <c r="C357" s="1422"/>
      <c r="D357" s="1422"/>
      <c r="E357" s="1422"/>
      <c r="F357" s="1422"/>
      <c r="G357" s="1422"/>
      <c r="H357" s="1422"/>
      <c r="I357" s="1422"/>
      <c r="J357" s="1422"/>
      <c r="K357" s="1422"/>
      <c r="L357" s="1422"/>
      <c r="M357" s="1422"/>
      <c r="N357" s="1422"/>
      <c r="O357" s="1422"/>
      <c r="P357" s="1422"/>
      <c r="Q357" s="1422"/>
      <c r="R357" s="1422"/>
      <c r="S357" s="1422"/>
      <c r="T357" s="1422"/>
      <c r="U357" s="1422"/>
      <c r="V357" s="1422"/>
      <c r="W357" s="1422"/>
      <c r="X357" s="1422"/>
      <c r="Y357" s="1422"/>
      <c r="Z357" s="1422"/>
      <c r="AA357" s="1422"/>
      <c r="AB357" s="1422"/>
      <c r="AC357" s="1422"/>
      <c r="AD357" s="1422"/>
      <c r="AE357" s="1422"/>
      <c r="AF357" s="1422"/>
      <c r="AG357" s="1422"/>
      <c r="AH357" s="1422"/>
      <c r="AI357" s="1422"/>
      <c r="AJ357" s="1422"/>
      <c r="AK357" s="1422"/>
      <c r="AL357" s="1422"/>
      <c r="AM357" s="1422"/>
      <c r="AN357" s="1422"/>
      <c r="AO357" s="1422"/>
      <c r="AP357" s="1422"/>
      <c r="AQ357" s="1422"/>
      <c r="AR357" s="1422"/>
      <c r="AS357" s="1422"/>
      <c r="AT357" s="1422"/>
      <c r="AU357" s="1422"/>
      <c r="AV357" s="1422"/>
      <c r="AW357" s="1422"/>
      <c r="AX357" s="1422"/>
      <c r="AY357" s="1422"/>
      <c r="AZ357" s="1422"/>
      <c r="BA357" s="1422"/>
      <c r="BB357" s="1422"/>
      <c r="BC357" s="1422"/>
      <c r="BD357" s="1422"/>
      <c r="BE357" s="1422"/>
      <c r="BF357" s="1422"/>
      <c r="BG357" s="1422"/>
      <c r="BH357" s="1422"/>
      <c r="BI357" s="1422"/>
      <c r="BJ357" s="1422"/>
      <c r="BK357" s="1422"/>
      <c r="BL357" s="1422"/>
      <c r="BM357" s="1422"/>
      <c r="BN357" s="1422"/>
      <c r="BO357" s="1422"/>
      <c r="BP357" s="1422"/>
      <c r="BQ357" s="1422"/>
      <c r="BR357" s="1422"/>
      <c r="BS357" s="1422"/>
      <c r="BT357" s="1422"/>
      <c r="BU357" s="1422"/>
      <c r="BV357" s="1422"/>
      <c r="BW357" s="1422"/>
      <c r="BX357" s="1422"/>
      <c r="BY357" s="1422"/>
      <c r="BZ357" s="1422"/>
      <c r="CA357" s="1422"/>
    </row>
    <row r="358" spans="1:79" x14ac:dyDescent="0.3">
      <c r="A358" s="1422"/>
      <c r="B358" s="1422"/>
      <c r="C358" s="1422"/>
      <c r="D358" s="1422"/>
      <c r="E358" s="1422"/>
      <c r="F358" s="1422"/>
      <c r="G358" s="1422"/>
      <c r="H358" s="1422"/>
      <c r="I358" s="1422"/>
      <c r="J358" s="1422"/>
      <c r="K358" s="1422"/>
      <c r="L358" s="1422"/>
      <c r="M358" s="1422"/>
      <c r="N358" s="1422"/>
      <c r="O358" s="1422"/>
      <c r="P358" s="1422"/>
      <c r="Q358" s="1422"/>
      <c r="R358" s="1422"/>
      <c r="S358" s="1422"/>
      <c r="T358" s="1422"/>
      <c r="U358" s="1422"/>
      <c r="V358" s="1422"/>
      <c r="W358" s="1422"/>
      <c r="X358" s="1422"/>
      <c r="Y358" s="1422"/>
      <c r="Z358" s="1422"/>
      <c r="AA358" s="1422"/>
      <c r="AB358" s="1422"/>
      <c r="AC358" s="1422"/>
      <c r="AD358" s="1422"/>
      <c r="AE358" s="1422"/>
      <c r="AF358" s="1422"/>
      <c r="AG358" s="1422"/>
      <c r="AH358" s="1422"/>
      <c r="AI358" s="1422"/>
      <c r="AJ358" s="1422"/>
      <c r="AK358" s="1422"/>
      <c r="AL358" s="1422"/>
      <c r="AM358" s="1422"/>
      <c r="AN358" s="1422"/>
      <c r="AO358" s="1422"/>
      <c r="AP358" s="1422"/>
      <c r="AQ358" s="1422"/>
      <c r="AR358" s="1422"/>
      <c r="AS358" s="1422"/>
      <c r="AT358" s="1422"/>
      <c r="AU358" s="1422"/>
      <c r="AV358" s="1422"/>
      <c r="AW358" s="1422"/>
      <c r="AX358" s="1422"/>
      <c r="AY358" s="1422"/>
      <c r="AZ358" s="1422"/>
      <c r="BA358" s="1422"/>
      <c r="BB358" s="1422"/>
      <c r="BC358" s="1422"/>
      <c r="BD358" s="1422"/>
      <c r="BE358" s="1422"/>
      <c r="BF358" s="1422"/>
      <c r="BG358" s="1422"/>
      <c r="BH358" s="1422"/>
      <c r="BI358" s="1422"/>
      <c r="BJ358" s="1422"/>
      <c r="BK358" s="1422"/>
      <c r="BL358" s="1422"/>
      <c r="BM358" s="1422"/>
      <c r="BN358" s="1422"/>
      <c r="BO358" s="1422"/>
      <c r="BP358" s="1422"/>
      <c r="BQ358" s="1422"/>
      <c r="BR358" s="1422"/>
      <c r="BS358" s="1422"/>
      <c r="BT358" s="1422"/>
      <c r="BU358" s="1422"/>
      <c r="BV358" s="1422"/>
      <c r="BW358" s="1422"/>
      <c r="BX358" s="1422"/>
      <c r="BY358" s="1422"/>
      <c r="BZ358" s="1422"/>
      <c r="CA358" s="1422"/>
    </row>
    <row r="359" spans="1:79" x14ac:dyDescent="0.3">
      <c r="A359" s="1422"/>
      <c r="B359" s="1422"/>
      <c r="C359" s="1422"/>
      <c r="D359" s="1422"/>
      <c r="E359" s="1422"/>
      <c r="F359" s="1422"/>
      <c r="G359" s="1422"/>
      <c r="H359" s="1422"/>
      <c r="I359" s="1422"/>
      <c r="J359" s="1422"/>
      <c r="K359" s="1422"/>
      <c r="L359" s="1422"/>
      <c r="M359" s="1422"/>
      <c r="N359" s="1422"/>
      <c r="O359" s="1422"/>
      <c r="P359" s="1422"/>
      <c r="Q359" s="1422"/>
      <c r="R359" s="1422"/>
      <c r="S359" s="1422"/>
      <c r="T359" s="1422"/>
      <c r="U359" s="1422"/>
      <c r="V359" s="1422"/>
      <c r="W359" s="1422"/>
      <c r="X359" s="1422"/>
      <c r="Y359" s="1422"/>
      <c r="Z359" s="1422"/>
      <c r="AA359" s="1422"/>
      <c r="AB359" s="1422"/>
      <c r="AC359" s="1422"/>
      <c r="AD359" s="1422"/>
      <c r="AE359" s="1422"/>
      <c r="AF359" s="1422"/>
      <c r="AG359" s="1422"/>
      <c r="AH359" s="1422"/>
      <c r="AI359" s="1422"/>
      <c r="AJ359" s="1422"/>
      <c r="AK359" s="1422"/>
      <c r="AL359" s="1422"/>
      <c r="AM359" s="1422"/>
      <c r="AN359" s="1422"/>
      <c r="AO359" s="1422"/>
      <c r="AP359" s="1422"/>
      <c r="AQ359" s="1422"/>
      <c r="AR359" s="1422"/>
      <c r="AS359" s="1422"/>
      <c r="AT359" s="1422"/>
      <c r="AU359" s="1422"/>
      <c r="AV359" s="1422"/>
      <c r="AW359" s="1422"/>
      <c r="AX359" s="1422"/>
      <c r="AY359" s="1422"/>
      <c r="AZ359" s="1422"/>
      <c r="BA359" s="1422"/>
      <c r="BB359" s="1422"/>
      <c r="BC359" s="1422"/>
      <c r="BD359" s="1422"/>
      <c r="BE359" s="1422"/>
      <c r="BF359" s="1422"/>
      <c r="BG359" s="1422"/>
      <c r="BH359" s="1422"/>
      <c r="BI359" s="1422"/>
      <c r="BJ359" s="1422"/>
      <c r="BK359" s="1422"/>
      <c r="BL359" s="1422"/>
      <c r="BM359" s="1422"/>
      <c r="BN359" s="1422"/>
      <c r="BO359" s="1422"/>
      <c r="BP359" s="1422"/>
      <c r="BQ359" s="1422"/>
      <c r="BR359" s="1422"/>
      <c r="BS359" s="1422"/>
      <c r="BT359" s="1422"/>
      <c r="BU359" s="1422"/>
      <c r="BV359" s="1422"/>
      <c r="BW359" s="1422"/>
      <c r="BX359" s="1422"/>
      <c r="BY359" s="1422"/>
      <c r="BZ359" s="1422"/>
      <c r="CA359" s="1422"/>
    </row>
    <row r="360" spans="1:79" x14ac:dyDescent="0.3">
      <c r="A360" s="1422"/>
      <c r="B360" s="1422"/>
      <c r="C360" s="1422"/>
      <c r="D360" s="1422"/>
      <c r="E360" s="1422"/>
      <c r="F360" s="1422"/>
      <c r="G360" s="1422"/>
      <c r="H360" s="1422"/>
      <c r="I360" s="1422"/>
      <c r="J360" s="1422"/>
      <c r="K360" s="1422"/>
      <c r="L360" s="1422"/>
      <c r="M360" s="1422"/>
      <c r="N360" s="1422"/>
      <c r="O360" s="1422"/>
      <c r="P360" s="1422"/>
      <c r="Q360" s="1422"/>
      <c r="R360" s="1422"/>
      <c r="S360" s="1422"/>
      <c r="T360" s="1422"/>
      <c r="U360" s="1422"/>
      <c r="V360" s="1422"/>
      <c r="W360" s="1422"/>
      <c r="X360" s="1422"/>
      <c r="Y360" s="1422"/>
      <c r="Z360" s="1422"/>
      <c r="AA360" s="1422"/>
      <c r="AB360" s="1422"/>
      <c r="AC360" s="1422"/>
      <c r="AD360" s="1422"/>
      <c r="AE360" s="1422"/>
      <c r="AF360" s="1422"/>
      <c r="AG360" s="1422"/>
      <c r="AH360" s="1422"/>
      <c r="AI360" s="1422"/>
      <c r="AJ360" s="1422"/>
      <c r="AK360" s="1422"/>
      <c r="AL360" s="1422"/>
      <c r="AM360" s="1422"/>
      <c r="AN360" s="1422"/>
      <c r="AO360" s="1422"/>
      <c r="AP360" s="1422"/>
      <c r="AQ360" s="1422"/>
      <c r="AR360" s="1422"/>
      <c r="AS360" s="1422"/>
      <c r="AT360" s="1422"/>
      <c r="AU360" s="1422"/>
      <c r="AV360" s="1422"/>
      <c r="AW360" s="1422"/>
      <c r="AX360" s="1422"/>
      <c r="AY360" s="1422"/>
      <c r="AZ360" s="1422"/>
      <c r="BA360" s="1422"/>
      <c r="BB360" s="1422"/>
      <c r="BC360" s="1422"/>
      <c r="BD360" s="1422"/>
      <c r="BE360" s="1422"/>
      <c r="BF360" s="1422"/>
      <c r="BG360" s="1422"/>
      <c r="BH360" s="1422"/>
      <c r="BI360" s="1422"/>
      <c r="BJ360" s="1422"/>
      <c r="BK360" s="1422"/>
      <c r="BL360" s="1422"/>
      <c r="BM360" s="1422"/>
      <c r="BN360" s="1422"/>
      <c r="BO360" s="1422"/>
      <c r="BP360" s="1422"/>
      <c r="BQ360" s="1422"/>
      <c r="BR360" s="1422"/>
      <c r="BS360" s="1422"/>
      <c r="BT360" s="1422"/>
      <c r="BU360" s="1422"/>
      <c r="BV360" s="1422"/>
      <c r="BW360" s="1422"/>
      <c r="BX360" s="1422"/>
      <c r="BY360" s="1422"/>
      <c r="BZ360" s="1422"/>
      <c r="CA360" s="1422"/>
    </row>
    <row r="361" spans="1:79" x14ac:dyDescent="0.3">
      <c r="A361" s="1422"/>
      <c r="B361" s="1422"/>
      <c r="C361" s="1422"/>
      <c r="D361" s="1422"/>
      <c r="E361" s="1422"/>
      <c r="F361" s="1422"/>
      <c r="G361" s="1422"/>
      <c r="H361" s="1422"/>
      <c r="I361" s="1422"/>
      <c r="J361" s="1422"/>
      <c r="K361" s="1422"/>
      <c r="L361" s="1422"/>
      <c r="M361" s="1422"/>
      <c r="N361" s="1422"/>
      <c r="O361" s="1422"/>
      <c r="P361" s="1422"/>
      <c r="Q361" s="1422"/>
      <c r="R361" s="1422"/>
      <c r="S361" s="1422"/>
      <c r="T361" s="1422"/>
      <c r="U361" s="1422"/>
      <c r="V361" s="1422"/>
      <c r="W361" s="1422"/>
      <c r="X361" s="1422"/>
      <c r="Y361" s="1422"/>
      <c r="Z361" s="1422"/>
      <c r="AA361" s="1422"/>
      <c r="AB361" s="1422"/>
      <c r="AC361" s="1422"/>
      <c r="AD361" s="1422"/>
      <c r="AE361" s="1422"/>
      <c r="AF361" s="1422"/>
      <c r="AG361" s="1422"/>
      <c r="AH361" s="1422"/>
      <c r="AI361" s="1422"/>
      <c r="AJ361" s="1422"/>
      <c r="AK361" s="1422"/>
      <c r="AL361" s="1422"/>
      <c r="AM361" s="1422"/>
      <c r="AN361" s="1422"/>
      <c r="AO361" s="1422"/>
      <c r="AP361" s="1422"/>
      <c r="AQ361" s="1422"/>
      <c r="AR361" s="1422"/>
      <c r="AS361" s="1422"/>
      <c r="AT361" s="1422"/>
      <c r="AU361" s="1422"/>
      <c r="AV361" s="1422"/>
      <c r="AW361" s="1422"/>
      <c r="AX361" s="1422"/>
      <c r="AY361" s="1422"/>
      <c r="AZ361" s="1422"/>
      <c r="BA361" s="1422"/>
      <c r="BB361" s="1422"/>
      <c r="BC361" s="1422"/>
      <c r="BD361" s="1422"/>
      <c r="BE361" s="1422"/>
      <c r="BF361" s="1422"/>
      <c r="BG361" s="1422"/>
      <c r="BH361" s="1422"/>
      <c r="BI361" s="1422"/>
      <c r="BJ361" s="1422"/>
      <c r="BK361" s="1422"/>
      <c r="BL361" s="1422"/>
      <c r="BM361" s="1422"/>
      <c r="BN361" s="1422"/>
      <c r="BO361" s="1422"/>
      <c r="BP361" s="1422"/>
      <c r="BQ361" s="1422"/>
      <c r="BR361" s="1422"/>
      <c r="BS361" s="1422"/>
      <c r="BT361" s="1422"/>
      <c r="BU361" s="1422"/>
      <c r="BV361" s="1422"/>
      <c r="BW361" s="1422"/>
      <c r="BX361" s="1422"/>
      <c r="BY361" s="1422"/>
      <c r="BZ361" s="1422"/>
      <c r="CA361" s="1422"/>
    </row>
    <row r="362" spans="1:79" x14ac:dyDescent="0.3">
      <c r="A362" s="1422"/>
      <c r="B362" s="1422"/>
      <c r="C362" s="1422"/>
      <c r="D362" s="1422"/>
      <c r="E362" s="1422"/>
      <c r="F362" s="1422"/>
      <c r="G362" s="1422"/>
      <c r="H362" s="1422"/>
      <c r="I362" s="1422"/>
      <c r="J362" s="1422"/>
      <c r="K362" s="1422"/>
      <c r="L362" s="1422"/>
      <c r="M362" s="1422"/>
      <c r="N362" s="1422"/>
      <c r="O362" s="1422"/>
      <c r="P362" s="1422"/>
      <c r="Q362" s="1422"/>
      <c r="R362" s="1422"/>
      <c r="S362" s="1422"/>
      <c r="T362" s="1422"/>
      <c r="U362" s="1422"/>
      <c r="V362" s="1422"/>
      <c r="W362" s="1422"/>
      <c r="X362" s="1422"/>
      <c r="Y362" s="1422"/>
      <c r="Z362" s="1422"/>
      <c r="AA362" s="1422"/>
      <c r="AB362" s="1422"/>
      <c r="AC362" s="1422"/>
      <c r="AD362" s="1422"/>
      <c r="AE362" s="1422"/>
      <c r="AF362" s="1422"/>
      <c r="AG362" s="1422"/>
      <c r="AH362" s="1422"/>
      <c r="AI362" s="1422"/>
      <c r="AJ362" s="1422"/>
      <c r="AK362" s="1422"/>
      <c r="AL362" s="1422"/>
      <c r="AM362" s="1422"/>
      <c r="AN362" s="1422"/>
      <c r="AO362" s="1422"/>
      <c r="AP362" s="1422"/>
      <c r="AQ362" s="1422"/>
      <c r="AR362" s="1422"/>
      <c r="AS362" s="1422"/>
      <c r="AT362" s="1422"/>
      <c r="AU362" s="1422"/>
      <c r="AV362" s="1422"/>
      <c r="AW362" s="1422"/>
      <c r="AX362" s="1422"/>
      <c r="AY362" s="1422"/>
      <c r="AZ362" s="1422"/>
      <c r="BA362" s="1422"/>
      <c r="BB362" s="1422"/>
      <c r="BC362" s="1422"/>
      <c r="BD362" s="1422"/>
      <c r="BE362" s="1422"/>
      <c r="BF362" s="1422"/>
      <c r="BG362" s="1422"/>
      <c r="BH362" s="1422"/>
      <c r="BI362" s="1422"/>
      <c r="BJ362" s="1422"/>
      <c r="BK362" s="1422"/>
      <c r="BL362" s="1422"/>
      <c r="BM362" s="1422"/>
      <c r="BN362" s="1422"/>
      <c r="BO362" s="1422"/>
      <c r="BP362" s="1422"/>
      <c r="BQ362" s="1422"/>
      <c r="BR362" s="1422"/>
      <c r="BS362" s="1422"/>
      <c r="BT362" s="1422"/>
      <c r="BU362" s="1422"/>
      <c r="BV362" s="1422"/>
      <c r="BW362" s="1422"/>
      <c r="BX362" s="1422"/>
      <c r="BY362" s="1422"/>
      <c r="BZ362" s="1422"/>
      <c r="CA362" s="1422"/>
    </row>
    <row r="363" spans="1:79" x14ac:dyDescent="0.3">
      <c r="A363" s="1422"/>
      <c r="B363" s="1422"/>
      <c r="C363" s="1422"/>
      <c r="D363" s="1422"/>
      <c r="E363" s="1422"/>
      <c r="F363" s="1422"/>
      <c r="G363" s="1422"/>
      <c r="H363" s="1422"/>
      <c r="I363" s="1422"/>
      <c r="J363" s="1422"/>
      <c r="K363" s="1422"/>
      <c r="L363" s="1422"/>
      <c r="M363" s="1422"/>
      <c r="N363" s="1422"/>
      <c r="O363" s="1422"/>
      <c r="P363" s="1422"/>
      <c r="Q363" s="1422"/>
      <c r="R363" s="1422"/>
      <c r="S363" s="1422"/>
      <c r="T363" s="1422"/>
      <c r="U363" s="1422"/>
      <c r="V363" s="1422"/>
      <c r="W363" s="1422"/>
      <c r="X363" s="1422"/>
      <c r="Y363" s="1422"/>
      <c r="Z363" s="1422"/>
      <c r="AA363" s="1422"/>
      <c r="AB363" s="1422"/>
      <c r="AC363" s="1422"/>
      <c r="AD363" s="1422"/>
      <c r="AE363" s="1422"/>
      <c r="AF363" s="1422"/>
      <c r="AG363" s="1422"/>
      <c r="AH363" s="1422"/>
      <c r="AI363" s="1422"/>
      <c r="AJ363" s="1422"/>
      <c r="AK363" s="1422"/>
      <c r="AL363" s="1422"/>
      <c r="AM363" s="1422"/>
      <c r="AN363" s="1422"/>
      <c r="AO363" s="1422"/>
      <c r="AP363" s="1422"/>
      <c r="AQ363" s="1422"/>
      <c r="AR363" s="1422"/>
      <c r="AS363" s="1422"/>
      <c r="AT363" s="1422"/>
      <c r="AU363" s="1422"/>
      <c r="AV363" s="1422"/>
      <c r="AW363" s="1422"/>
      <c r="AX363" s="1422"/>
      <c r="AY363" s="1422"/>
      <c r="AZ363" s="1422"/>
      <c r="BA363" s="1422"/>
      <c r="BB363" s="1422"/>
      <c r="BC363" s="1422"/>
      <c r="BD363" s="1422"/>
      <c r="BE363" s="1422"/>
      <c r="BF363" s="1422"/>
      <c r="BG363" s="1422"/>
      <c r="BH363" s="1422"/>
      <c r="BI363" s="1422"/>
      <c r="BJ363" s="1422"/>
      <c r="BK363" s="1422"/>
      <c r="BL363" s="1422"/>
      <c r="BM363" s="1422"/>
      <c r="BN363" s="1422"/>
      <c r="BO363" s="1422"/>
      <c r="BP363" s="1422"/>
      <c r="BQ363" s="1422"/>
      <c r="BR363" s="1422"/>
      <c r="BS363" s="1422"/>
      <c r="BT363" s="1422"/>
      <c r="BU363" s="1422"/>
      <c r="BV363" s="1422"/>
      <c r="BW363" s="1422"/>
      <c r="BX363" s="1422"/>
      <c r="BY363" s="1422"/>
      <c r="BZ363" s="1422"/>
      <c r="CA363" s="1422"/>
    </row>
    <row r="364" spans="1:79" x14ac:dyDescent="0.3">
      <c r="A364" s="1422"/>
      <c r="B364" s="1422"/>
      <c r="C364" s="1422"/>
      <c r="D364" s="1422"/>
      <c r="E364" s="1422"/>
      <c r="F364" s="1422"/>
      <c r="G364" s="1422"/>
      <c r="H364" s="1422"/>
      <c r="I364" s="1422"/>
      <c r="J364" s="1422"/>
      <c r="K364" s="1422"/>
      <c r="L364" s="1422"/>
      <c r="M364" s="1422"/>
      <c r="N364" s="1422"/>
      <c r="O364" s="1422"/>
      <c r="P364" s="1422"/>
      <c r="Q364" s="1422"/>
      <c r="R364" s="1422"/>
      <c r="S364" s="1422"/>
      <c r="T364" s="1422"/>
      <c r="U364" s="1422"/>
      <c r="V364" s="1422"/>
      <c r="W364" s="1422"/>
      <c r="X364" s="1422"/>
      <c r="Y364" s="1422"/>
      <c r="Z364" s="1422"/>
      <c r="AA364" s="1422"/>
      <c r="AB364" s="1422"/>
      <c r="AC364" s="1422"/>
      <c r="AD364" s="1422"/>
      <c r="AE364" s="1422"/>
      <c r="AF364" s="1422"/>
      <c r="AG364" s="1422"/>
      <c r="AH364" s="1422"/>
      <c r="AI364" s="1422"/>
      <c r="AJ364" s="1422"/>
      <c r="AK364" s="1422"/>
      <c r="AL364" s="1422"/>
      <c r="AM364" s="1422"/>
      <c r="AN364" s="1422"/>
      <c r="AO364" s="1422"/>
      <c r="AP364" s="1422"/>
      <c r="AQ364" s="1422"/>
      <c r="AR364" s="1422"/>
      <c r="AS364" s="1422"/>
      <c r="AT364" s="1422"/>
      <c r="AU364" s="1422"/>
      <c r="AV364" s="1422"/>
      <c r="AW364" s="1422"/>
      <c r="AX364" s="1422"/>
      <c r="AY364" s="1422"/>
      <c r="AZ364" s="1422"/>
      <c r="BA364" s="1422"/>
      <c r="BB364" s="1422"/>
      <c r="BC364" s="1422"/>
      <c r="BD364" s="1422"/>
      <c r="BE364" s="1422"/>
      <c r="BF364" s="1422"/>
      <c r="BG364" s="1422"/>
      <c r="BH364" s="1422"/>
      <c r="BI364" s="1422"/>
      <c r="BJ364" s="1422"/>
      <c r="BK364" s="1422"/>
      <c r="BL364" s="1422"/>
      <c r="BM364" s="1422"/>
      <c r="BN364" s="1422"/>
      <c r="BO364" s="1422"/>
      <c r="BP364" s="1422"/>
      <c r="BQ364" s="1422"/>
      <c r="BR364" s="1422"/>
      <c r="BS364" s="1422"/>
      <c r="BT364" s="1422"/>
      <c r="BU364" s="1422"/>
      <c r="BV364" s="1422"/>
      <c r="BW364" s="1422"/>
      <c r="BX364" s="1422"/>
      <c r="BY364" s="1422"/>
      <c r="BZ364" s="1422"/>
      <c r="CA364" s="1422"/>
    </row>
    <row r="365" spans="1:79" x14ac:dyDescent="0.3">
      <c r="A365" s="1422"/>
      <c r="B365" s="1422"/>
      <c r="C365" s="1422"/>
      <c r="D365" s="1422"/>
      <c r="E365" s="1422"/>
      <c r="F365" s="1422"/>
      <c r="G365" s="1422"/>
      <c r="H365" s="1422"/>
      <c r="I365" s="1422"/>
      <c r="J365" s="1422"/>
      <c r="K365" s="1422"/>
      <c r="L365" s="1422"/>
      <c r="M365" s="1422"/>
      <c r="N365" s="1422"/>
      <c r="O365" s="1422"/>
      <c r="P365" s="1422"/>
      <c r="Q365" s="1422"/>
      <c r="R365" s="1422"/>
      <c r="S365" s="1422"/>
      <c r="T365" s="1422"/>
      <c r="U365" s="1422"/>
      <c r="V365" s="1422"/>
      <c r="W365" s="1422"/>
      <c r="X365" s="1422"/>
      <c r="Y365" s="1422"/>
      <c r="Z365" s="1422"/>
      <c r="AA365" s="1422"/>
      <c r="AB365" s="1422"/>
      <c r="AC365" s="1422"/>
      <c r="AD365" s="1422"/>
      <c r="AE365" s="1422"/>
      <c r="AF365" s="1422"/>
      <c r="AG365" s="1422"/>
      <c r="AH365" s="1422"/>
      <c r="AI365" s="1422"/>
      <c r="AJ365" s="1422"/>
      <c r="AK365" s="1422"/>
      <c r="AL365" s="1422"/>
      <c r="AM365" s="1422"/>
      <c r="AN365" s="1422"/>
      <c r="AO365" s="1422"/>
      <c r="AP365" s="1422"/>
      <c r="AQ365" s="1422"/>
      <c r="AR365" s="1422"/>
      <c r="AS365" s="1422"/>
      <c r="AT365" s="1422"/>
      <c r="AU365" s="1422"/>
      <c r="AV365" s="1422"/>
      <c r="AW365" s="1422"/>
      <c r="AX365" s="1422"/>
      <c r="AY365" s="1422"/>
      <c r="AZ365" s="1422"/>
      <c r="BA365" s="1422"/>
      <c r="BB365" s="1422"/>
      <c r="BC365" s="1422"/>
      <c r="BD365" s="1422"/>
      <c r="BE365" s="1422"/>
      <c r="BF365" s="1422"/>
      <c r="BG365" s="1422"/>
      <c r="BH365" s="1422"/>
      <c r="BI365" s="1422"/>
      <c r="BJ365" s="1422"/>
      <c r="BK365" s="1422"/>
      <c r="BL365" s="1422"/>
      <c r="BM365" s="1422"/>
      <c r="BN365" s="1422"/>
      <c r="BO365" s="1422"/>
      <c r="BP365" s="1422"/>
      <c r="BQ365" s="1422"/>
      <c r="BR365" s="1422"/>
      <c r="BS365" s="1422"/>
      <c r="BT365" s="1422"/>
      <c r="BU365" s="1422"/>
      <c r="BV365" s="1422"/>
      <c r="BW365" s="1422"/>
      <c r="BX365" s="1422"/>
      <c r="BY365" s="1422"/>
      <c r="BZ365" s="1422"/>
      <c r="CA365" s="1422"/>
    </row>
    <row r="366" spans="1:79" x14ac:dyDescent="0.3">
      <c r="A366" s="1422"/>
      <c r="B366" s="1422"/>
      <c r="C366" s="1422"/>
      <c r="D366" s="1422"/>
      <c r="E366" s="1422"/>
      <c r="F366" s="1422"/>
      <c r="G366" s="1422"/>
      <c r="H366" s="1422"/>
      <c r="I366" s="1422"/>
      <c r="J366" s="1422"/>
      <c r="K366" s="1422"/>
      <c r="L366" s="1422"/>
      <c r="M366" s="1422"/>
      <c r="N366" s="1422"/>
      <c r="O366" s="1422"/>
      <c r="P366" s="1422"/>
      <c r="Q366" s="1422"/>
      <c r="R366" s="1422"/>
      <c r="S366" s="1422"/>
      <c r="T366" s="1422"/>
      <c r="U366" s="1422"/>
      <c r="V366" s="1422"/>
      <c r="W366" s="1422"/>
      <c r="X366" s="1422"/>
      <c r="Y366" s="1422"/>
      <c r="Z366" s="1422"/>
      <c r="AA366" s="1422"/>
      <c r="AB366" s="1422"/>
      <c r="AC366" s="1422"/>
      <c r="AD366" s="1422"/>
      <c r="AE366" s="1422"/>
      <c r="AF366" s="1422"/>
      <c r="AG366" s="1422"/>
      <c r="AH366" s="1422"/>
      <c r="AI366" s="1422"/>
      <c r="AJ366" s="1422"/>
      <c r="AK366" s="1422"/>
      <c r="AL366" s="1422"/>
      <c r="AM366" s="1422"/>
      <c r="AN366" s="1422"/>
      <c r="AO366" s="1422"/>
      <c r="AP366" s="1422"/>
      <c r="AQ366" s="1422"/>
      <c r="AR366" s="1422"/>
      <c r="AS366" s="1422"/>
      <c r="AT366" s="1422"/>
      <c r="AU366" s="1422"/>
      <c r="AV366" s="1422"/>
      <c r="AW366" s="1422"/>
      <c r="AX366" s="1422"/>
      <c r="AY366" s="1422"/>
      <c r="AZ366" s="1422"/>
      <c r="BA366" s="1422"/>
      <c r="BB366" s="1422"/>
      <c r="BC366" s="1422"/>
      <c r="BD366" s="1422"/>
      <c r="BE366" s="1422"/>
      <c r="BF366" s="1422"/>
      <c r="BG366" s="1422"/>
      <c r="BH366" s="1422"/>
      <c r="BI366" s="1422"/>
      <c r="BJ366" s="1422"/>
      <c r="BK366" s="1422"/>
      <c r="BL366" s="1422"/>
      <c r="BM366" s="1422"/>
      <c r="BN366" s="1422"/>
      <c r="BO366" s="1422"/>
      <c r="BP366" s="1422"/>
      <c r="BQ366" s="1422"/>
      <c r="BR366" s="1422"/>
      <c r="BS366" s="1422"/>
      <c r="BT366" s="1422"/>
      <c r="BU366" s="1422"/>
      <c r="BV366" s="1422"/>
      <c r="BW366" s="1422"/>
      <c r="BX366" s="1422"/>
      <c r="BY366" s="1422"/>
      <c r="BZ366" s="1422"/>
      <c r="CA366" s="1422"/>
    </row>
    <row r="367" spans="1:79" x14ac:dyDescent="0.3">
      <c r="A367" s="1422"/>
      <c r="B367" s="1422"/>
      <c r="C367" s="1422"/>
      <c r="D367" s="1422"/>
      <c r="E367" s="1422"/>
      <c r="F367" s="1422"/>
      <c r="G367" s="1422"/>
      <c r="H367" s="1422"/>
      <c r="I367" s="1422"/>
      <c r="J367" s="1422"/>
      <c r="K367" s="1422"/>
      <c r="L367" s="1422"/>
      <c r="M367" s="1422"/>
      <c r="N367" s="1422"/>
      <c r="O367" s="1422"/>
      <c r="P367" s="1422"/>
      <c r="Q367" s="1422"/>
      <c r="R367" s="1422"/>
      <c r="S367" s="1422"/>
      <c r="T367" s="1422"/>
      <c r="U367" s="1422"/>
      <c r="V367" s="1422"/>
      <c r="W367" s="1422"/>
      <c r="X367" s="1422"/>
      <c r="Y367" s="1422"/>
      <c r="Z367" s="1422"/>
      <c r="AA367" s="1422"/>
      <c r="AB367" s="1422"/>
      <c r="AC367" s="1422"/>
      <c r="AD367" s="1422"/>
      <c r="AE367" s="1422"/>
      <c r="AF367" s="1422"/>
      <c r="AG367" s="1422"/>
      <c r="AH367" s="1422"/>
      <c r="AI367" s="1422"/>
      <c r="AJ367" s="1422"/>
      <c r="AK367" s="1422"/>
      <c r="AL367" s="1422"/>
      <c r="AM367" s="1422"/>
      <c r="AN367" s="1422"/>
      <c r="AO367" s="1422"/>
      <c r="AP367" s="1422"/>
      <c r="AQ367" s="1422"/>
      <c r="AR367" s="1422"/>
      <c r="AS367" s="1422"/>
      <c r="AT367" s="1422"/>
      <c r="AU367" s="1422"/>
      <c r="AV367" s="1422"/>
      <c r="AW367" s="1422"/>
      <c r="AX367" s="1422"/>
      <c r="AY367" s="1422"/>
      <c r="AZ367" s="1422"/>
      <c r="BA367" s="1422"/>
      <c r="BB367" s="1422"/>
      <c r="BC367" s="1422"/>
      <c r="BD367" s="1422"/>
      <c r="BE367" s="1422"/>
      <c r="BF367" s="1422"/>
      <c r="BG367" s="1422"/>
      <c r="BH367" s="1422"/>
      <c r="BI367" s="1422"/>
      <c r="BJ367" s="1422"/>
      <c r="BK367" s="1422"/>
      <c r="BL367" s="1422"/>
      <c r="BM367" s="1422"/>
      <c r="BN367" s="1422"/>
      <c r="BO367" s="1422"/>
      <c r="BP367" s="1422"/>
      <c r="BQ367" s="1422"/>
      <c r="BR367" s="1422"/>
      <c r="BS367" s="1422"/>
      <c r="BT367" s="1422"/>
      <c r="BU367" s="1422"/>
      <c r="BV367" s="1422"/>
      <c r="BW367" s="1422"/>
      <c r="BX367" s="1422"/>
      <c r="BY367" s="1422"/>
      <c r="BZ367" s="1422"/>
      <c r="CA367" s="1422"/>
    </row>
    <row r="368" spans="1:79" x14ac:dyDescent="0.3">
      <c r="A368" s="1422"/>
      <c r="B368" s="1422"/>
      <c r="C368" s="1422"/>
      <c r="D368" s="1422"/>
      <c r="E368" s="1422"/>
      <c r="F368" s="1422"/>
      <c r="G368" s="1422"/>
      <c r="H368" s="1422"/>
      <c r="I368" s="1422"/>
      <c r="J368" s="1422"/>
      <c r="K368" s="1422"/>
      <c r="L368" s="1422"/>
      <c r="M368" s="1422"/>
      <c r="N368" s="1422"/>
      <c r="O368" s="1422"/>
      <c r="P368" s="1422"/>
      <c r="Q368" s="1422"/>
      <c r="R368" s="1422"/>
      <c r="S368" s="1422"/>
      <c r="T368" s="1422"/>
      <c r="U368" s="1422"/>
      <c r="V368" s="1422"/>
      <c r="W368" s="1422"/>
      <c r="X368" s="1422"/>
      <c r="Y368" s="1422"/>
      <c r="Z368" s="1422"/>
      <c r="AA368" s="1422"/>
      <c r="AB368" s="1422"/>
      <c r="AC368" s="1422"/>
      <c r="AD368" s="1422"/>
      <c r="AE368" s="1422"/>
      <c r="AF368" s="1422"/>
      <c r="AG368" s="1422"/>
      <c r="AH368" s="1422"/>
      <c r="AI368" s="1422"/>
      <c r="AJ368" s="1422"/>
      <c r="AK368" s="1422"/>
      <c r="AL368" s="1422"/>
      <c r="AM368" s="1422"/>
      <c r="AN368" s="1422"/>
      <c r="AO368" s="1422"/>
      <c r="AP368" s="1422"/>
      <c r="AQ368" s="1422"/>
      <c r="AR368" s="1422"/>
      <c r="AS368" s="1422"/>
      <c r="AT368" s="1422"/>
      <c r="AU368" s="1422"/>
      <c r="AV368" s="1422"/>
      <c r="AW368" s="1422"/>
      <c r="AX368" s="1422"/>
      <c r="AY368" s="1422"/>
      <c r="AZ368" s="1422"/>
      <c r="BA368" s="1422"/>
      <c r="BB368" s="1422"/>
      <c r="BC368" s="1422"/>
      <c r="BD368" s="1422"/>
      <c r="BE368" s="1422"/>
      <c r="BF368" s="1422"/>
      <c r="BG368" s="1422"/>
      <c r="BH368" s="1422"/>
      <c r="BI368" s="1422"/>
      <c r="BJ368" s="1422"/>
      <c r="BK368" s="1422"/>
      <c r="BL368" s="1422"/>
      <c r="BM368" s="1422"/>
      <c r="BN368" s="1422"/>
      <c r="BO368" s="1422"/>
      <c r="BP368" s="1422"/>
      <c r="BQ368" s="1422"/>
      <c r="BR368" s="1422"/>
      <c r="BS368" s="1422"/>
      <c r="BT368" s="1422"/>
      <c r="BU368" s="1422"/>
      <c r="BV368" s="1422"/>
      <c r="BW368" s="1422"/>
      <c r="BX368" s="1422"/>
      <c r="BY368" s="1422"/>
      <c r="BZ368" s="1422"/>
      <c r="CA368" s="1422"/>
    </row>
    <row r="369" spans="1:79" x14ac:dyDescent="0.3">
      <c r="A369" s="1422"/>
      <c r="B369" s="1422"/>
      <c r="C369" s="1422"/>
      <c r="D369" s="1422"/>
      <c r="E369" s="1422"/>
      <c r="F369" s="1422"/>
      <c r="G369" s="1422"/>
      <c r="H369" s="1422"/>
      <c r="I369" s="1422"/>
      <c r="J369" s="1422"/>
      <c r="K369" s="1422"/>
      <c r="L369" s="1422"/>
      <c r="M369" s="1422"/>
      <c r="N369" s="1422"/>
      <c r="O369" s="1422"/>
      <c r="P369" s="1422"/>
      <c r="Q369" s="1422"/>
      <c r="R369" s="1422"/>
      <c r="S369" s="1422"/>
      <c r="T369" s="1422"/>
      <c r="U369" s="1422"/>
      <c r="V369" s="1422"/>
      <c r="W369" s="1422"/>
      <c r="X369" s="1422"/>
      <c r="Y369" s="1422"/>
      <c r="Z369" s="1422"/>
      <c r="AA369" s="1422"/>
      <c r="AB369" s="1422"/>
      <c r="AC369" s="1422"/>
      <c r="AD369" s="1422"/>
      <c r="AE369" s="1422"/>
      <c r="AF369" s="1422"/>
      <c r="AG369" s="1422"/>
      <c r="AH369" s="1422"/>
      <c r="AI369" s="1422"/>
      <c r="AJ369" s="1422"/>
      <c r="AK369" s="1422"/>
      <c r="AL369" s="1422"/>
      <c r="AM369" s="1422"/>
      <c r="AN369" s="1422"/>
      <c r="AO369" s="1422"/>
      <c r="AP369" s="1422"/>
      <c r="AQ369" s="1422"/>
      <c r="AR369" s="1422"/>
      <c r="AS369" s="1422"/>
      <c r="AT369" s="1422"/>
      <c r="AU369" s="1422"/>
      <c r="AV369" s="1422"/>
      <c r="AW369" s="1422"/>
      <c r="AX369" s="1422"/>
      <c r="AY369" s="1422"/>
      <c r="AZ369" s="1422"/>
      <c r="BA369" s="1422"/>
      <c r="BB369" s="1422"/>
      <c r="BC369" s="1422"/>
      <c r="BD369" s="1422"/>
      <c r="BE369" s="1422"/>
      <c r="BF369" s="1422"/>
      <c r="BG369" s="1422"/>
      <c r="BH369" s="1422"/>
      <c r="BI369" s="1422"/>
      <c r="BJ369" s="1422"/>
      <c r="BK369" s="1422"/>
      <c r="BL369" s="1422"/>
      <c r="BM369" s="1422"/>
      <c r="BN369" s="1422"/>
      <c r="BO369" s="1422"/>
      <c r="BP369" s="1422"/>
      <c r="BQ369" s="1422"/>
      <c r="BR369" s="1422"/>
      <c r="BS369" s="1422"/>
      <c r="BT369" s="1422"/>
      <c r="BU369" s="1422"/>
      <c r="BV369" s="1422"/>
      <c r="BW369" s="1422"/>
      <c r="BX369" s="1422"/>
      <c r="BY369" s="1422"/>
      <c r="BZ369" s="1422"/>
      <c r="CA369" s="1422"/>
    </row>
    <row r="370" spans="1:79" x14ac:dyDescent="0.3">
      <c r="A370" s="1422"/>
      <c r="B370" s="1422"/>
      <c r="C370" s="1422"/>
      <c r="D370" s="1422"/>
      <c r="E370" s="1422"/>
      <c r="F370" s="1422"/>
      <c r="G370" s="1422"/>
      <c r="H370" s="1422"/>
      <c r="I370" s="1422"/>
      <c r="J370" s="1422"/>
      <c r="K370" s="1422"/>
      <c r="L370" s="1422"/>
      <c r="M370" s="1422"/>
      <c r="N370" s="1422"/>
      <c r="O370" s="1422"/>
      <c r="P370" s="1422"/>
      <c r="Q370" s="1422"/>
      <c r="R370" s="1422"/>
      <c r="S370" s="1422"/>
      <c r="T370" s="1422"/>
      <c r="U370" s="1422"/>
      <c r="V370" s="1422"/>
      <c r="W370" s="1422"/>
      <c r="X370" s="1422"/>
      <c r="Y370" s="1422"/>
      <c r="Z370" s="1422"/>
      <c r="AA370" s="1422"/>
      <c r="AB370" s="1422"/>
      <c r="AC370" s="1422"/>
      <c r="AD370" s="1422"/>
      <c r="AE370" s="1422"/>
      <c r="AF370" s="1422"/>
      <c r="AG370" s="1422"/>
      <c r="AH370" s="1422"/>
      <c r="AI370" s="1422"/>
      <c r="AJ370" s="1422"/>
      <c r="AK370" s="1422"/>
      <c r="AL370" s="1422"/>
      <c r="AM370" s="1422"/>
      <c r="AN370" s="1422"/>
      <c r="AO370" s="1422"/>
      <c r="AP370" s="1422"/>
      <c r="AQ370" s="1422"/>
      <c r="AR370" s="1422"/>
      <c r="AS370" s="1422"/>
      <c r="AT370" s="1422"/>
      <c r="AU370" s="1422"/>
      <c r="AV370" s="1422"/>
      <c r="AW370" s="1422"/>
      <c r="AX370" s="1422"/>
      <c r="AY370" s="1422"/>
      <c r="AZ370" s="1422"/>
      <c r="BA370" s="1422"/>
      <c r="BB370" s="1422"/>
      <c r="BC370" s="1422"/>
      <c r="BD370" s="1422"/>
      <c r="BE370" s="1422"/>
      <c r="BF370" s="1422"/>
      <c r="BG370" s="1422"/>
      <c r="BH370" s="1422"/>
      <c r="BI370" s="1422"/>
      <c r="BJ370" s="1422"/>
      <c r="BK370" s="1422"/>
      <c r="BL370" s="1422"/>
      <c r="BM370" s="1422"/>
      <c r="BN370" s="1422"/>
      <c r="BO370" s="1422"/>
      <c r="BP370" s="1422"/>
      <c r="BQ370" s="1422"/>
      <c r="BR370" s="1422"/>
      <c r="BS370" s="1422"/>
      <c r="BT370" s="1422"/>
      <c r="BU370" s="1422"/>
      <c r="BV370" s="1422"/>
      <c r="BW370" s="1422"/>
      <c r="BX370" s="1422"/>
      <c r="BY370" s="1422"/>
      <c r="BZ370" s="1422"/>
      <c r="CA370" s="1422"/>
    </row>
    <row r="371" spans="1:79" x14ac:dyDescent="0.3">
      <c r="A371" s="1422"/>
      <c r="B371" s="1422"/>
      <c r="C371" s="1422"/>
      <c r="D371" s="1422"/>
      <c r="E371" s="1422"/>
      <c r="F371" s="1422"/>
      <c r="G371" s="1422"/>
      <c r="H371" s="1422"/>
      <c r="I371" s="1422"/>
      <c r="J371" s="1422"/>
      <c r="K371" s="1422"/>
      <c r="L371" s="1422"/>
      <c r="M371" s="1422"/>
      <c r="N371" s="1422"/>
      <c r="O371" s="1422"/>
      <c r="P371" s="1422"/>
      <c r="Q371" s="1422"/>
      <c r="R371" s="1422"/>
      <c r="S371" s="1422"/>
      <c r="T371" s="1422"/>
      <c r="U371" s="1422"/>
      <c r="V371" s="1422"/>
      <c r="W371" s="1422"/>
      <c r="X371" s="1422"/>
      <c r="Y371" s="1422"/>
      <c r="Z371" s="1422"/>
      <c r="AA371" s="1422"/>
      <c r="AB371" s="1422"/>
      <c r="AC371" s="1422"/>
      <c r="AD371" s="1422"/>
      <c r="AE371" s="1422"/>
      <c r="AF371" s="1422"/>
      <c r="AG371" s="1422"/>
      <c r="AH371" s="1422"/>
      <c r="AI371" s="1422"/>
      <c r="AJ371" s="1422"/>
      <c r="AK371" s="1422"/>
      <c r="AL371" s="1422"/>
      <c r="AM371" s="1422"/>
      <c r="AN371" s="1422"/>
      <c r="AO371" s="1422"/>
      <c r="AP371" s="1422"/>
      <c r="AQ371" s="1422"/>
      <c r="AR371" s="1422"/>
      <c r="AS371" s="1422"/>
      <c r="AT371" s="1422"/>
      <c r="AU371" s="1422"/>
      <c r="AV371" s="1422"/>
      <c r="AW371" s="1422"/>
      <c r="AX371" s="1422"/>
      <c r="AY371" s="1422"/>
      <c r="AZ371" s="1422"/>
      <c r="BA371" s="1422"/>
      <c r="BB371" s="1422"/>
      <c r="BC371" s="1422"/>
      <c r="BD371" s="1422"/>
      <c r="BE371" s="1422"/>
      <c r="BF371" s="1422"/>
      <c r="BG371" s="1422"/>
      <c r="BH371" s="1422"/>
      <c r="BI371" s="1422"/>
      <c r="BJ371" s="1422"/>
      <c r="BK371" s="1422"/>
      <c r="BL371" s="1422"/>
      <c r="BM371" s="1422"/>
      <c r="BN371" s="1422"/>
      <c r="BO371" s="1422"/>
      <c r="BP371" s="1422"/>
      <c r="BQ371" s="1422"/>
      <c r="BR371" s="1422"/>
      <c r="BS371" s="1422"/>
      <c r="BT371" s="1422"/>
      <c r="BU371" s="1422"/>
      <c r="BV371" s="1422"/>
      <c r="BW371" s="1422"/>
      <c r="BX371" s="1422"/>
      <c r="BY371" s="1422"/>
      <c r="BZ371" s="1422"/>
      <c r="CA371" s="1422"/>
    </row>
    <row r="372" spans="1:79" x14ac:dyDescent="0.3">
      <c r="A372" s="1422"/>
      <c r="B372" s="1422"/>
      <c r="C372" s="1422"/>
      <c r="D372" s="1422"/>
      <c r="E372" s="1422"/>
      <c r="F372" s="1422"/>
      <c r="G372" s="1422"/>
      <c r="H372" s="1422"/>
      <c r="I372" s="1422"/>
      <c r="J372" s="1422"/>
      <c r="K372" s="1422"/>
      <c r="L372" s="1422"/>
      <c r="M372" s="1422"/>
      <c r="N372" s="1422"/>
      <c r="O372" s="1422"/>
      <c r="P372" s="1422"/>
      <c r="Q372" s="1422"/>
      <c r="R372" s="1422"/>
      <c r="S372" s="1422"/>
      <c r="T372" s="1422"/>
      <c r="U372" s="1422"/>
      <c r="V372" s="1422"/>
      <c r="W372" s="1422"/>
      <c r="X372" s="1422"/>
      <c r="Y372" s="1422"/>
      <c r="Z372" s="1422"/>
      <c r="AA372" s="1422"/>
      <c r="AB372" s="1422"/>
      <c r="AC372" s="1422"/>
      <c r="AD372" s="1422"/>
      <c r="AE372" s="1422"/>
      <c r="AF372" s="1422"/>
      <c r="AG372" s="1422"/>
      <c r="AH372" s="1422"/>
      <c r="AI372" s="1422"/>
      <c r="AJ372" s="1422"/>
      <c r="AK372" s="1422"/>
      <c r="AL372" s="1422"/>
      <c r="AM372" s="1422"/>
      <c r="AN372" s="1422"/>
      <c r="AO372" s="1422"/>
      <c r="AP372" s="1422"/>
      <c r="AQ372" s="1422"/>
      <c r="AR372" s="1422"/>
      <c r="AS372" s="1422"/>
      <c r="AT372" s="1422"/>
      <c r="AU372" s="1422"/>
      <c r="AV372" s="1422"/>
      <c r="AW372" s="1422"/>
      <c r="AX372" s="1422"/>
      <c r="AY372" s="1422"/>
      <c r="AZ372" s="1422"/>
      <c r="BA372" s="1422"/>
      <c r="BB372" s="1422"/>
      <c r="BC372" s="1422"/>
      <c r="BD372" s="1422"/>
      <c r="BE372" s="1422"/>
      <c r="BF372" s="1422"/>
      <c r="BG372" s="1422"/>
      <c r="BH372" s="1422"/>
      <c r="BI372" s="1422"/>
      <c r="BJ372" s="1422"/>
      <c r="BK372" s="1422"/>
      <c r="BL372" s="1422"/>
      <c r="BM372" s="1422"/>
      <c r="BN372" s="1422"/>
      <c r="BO372" s="1422"/>
      <c r="BP372" s="1422"/>
      <c r="BQ372" s="1422"/>
      <c r="BR372" s="1422"/>
      <c r="BS372" s="1422"/>
      <c r="BT372" s="1422"/>
      <c r="BU372" s="1422"/>
      <c r="BV372" s="1422"/>
      <c r="BW372" s="1422"/>
      <c r="BX372" s="1422"/>
      <c r="BY372" s="1422"/>
      <c r="BZ372" s="1422"/>
      <c r="CA372" s="1422"/>
    </row>
    <row r="373" spans="1:79" x14ac:dyDescent="0.3">
      <c r="A373" s="1422"/>
      <c r="B373" s="1422"/>
      <c r="C373" s="1422"/>
      <c r="D373" s="1422"/>
      <c r="E373" s="1422"/>
      <c r="F373" s="1422"/>
      <c r="G373" s="1422"/>
      <c r="H373" s="1422"/>
      <c r="I373" s="1422"/>
      <c r="J373" s="1422"/>
      <c r="K373" s="1422"/>
      <c r="L373" s="1422"/>
      <c r="M373" s="1422"/>
      <c r="N373" s="1422"/>
      <c r="O373" s="1422"/>
      <c r="P373" s="1422"/>
      <c r="Q373" s="1422"/>
      <c r="R373" s="1422"/>
      <c r="S373" s="1422"/>
      <c r="T373" s="1422"/>
      <c r="U373" s="1422"/>
      <c r="V373" s="1422"/>
      <c r="W373" s="1422"/>
      <c r="X373" s="1422"/>
      <c r="Y373" s="1422"/>
      <c r="Z373" s="1422"/>
      <c r="AA373" s="1422"/>
      <c r="AB373" s="1422"/>
      <c r="AC373" s="1422"/>
      <c r="AD373" s="1422"/>
      <c r="AE373" s="1422"/>
      <c r="AF373" s="1422"/>
      <c r="AG373" s="1422"/>
      <c r="AH373" s="1422"/>
      <c r="AI373" s="1422"/>
      <c r="AJ373" s="1422"/>
      <c r="AK373" s="1422"/>
      <c r="AL373" s="1422"/>
      <c r="AM373" s="1422"/>
      <c r="AN373" s="1422"/>
      <c r="AO373" s="1422"/>
      <c r="AP373" s="1422"/>
      <c r="AQ373" s="1422"/>
      <c r="AR373" s="1422"/>
      <c r="AS373" s="1422"/>
      <c r="AT373" s="1422"/>
      <c r="AU373" s="1422"/>
      <c r="AV373" s="1422"/>
      <c r="AW373" s="1422"/>
      <c r="AX373" s="1422"/>
      <c r="AY373" s="1422"/>
      <c r="AZ373" s="1422"/>
      <c r="BA373" s="1422"/>
      <c r="BB373" s="1422"/>
      <c r="BC373" s="1422"/>
      <c r="BD373" s="1422"/>
      <c r="BE373" s="1422"/>
      <c r="BF373" s="1422"/>
      <c r="BG373" s="1422"/>
      <c r="BH373" s="1422"/>
      <c r="BI373" s="1422"/>
      <c r="BJ373" s="1422"/>
      <c r="BK373" s="1422"/>
      <c r="BL373" s="1422"/>
      <c r="BM373" s="1422"/>
      <c r="BN373" s="1422"/>
      <c r="BO373" s="1422"/>
      <c r="BP373" s="1422"/>
      <c r="BQ373" s="1422"/>
      <c r="BR373" s="1422"/>
      <c r="BS373" s="1422"/>
      <c r="BT373" s="1422"/>
      <c r="BU373" s="1422"/>
      <c r="BV373" s="1422"/>
      <c r="BW373" s="1422"/>
      <c r="BX373" s="1422"/>
      <c r="BY373" s="1422"/>
      <c r="BZ373" s="1422"/>
      <c r="CA373" s="1422"/>
    </row>
    <row r="374" spans="1:79" x14ac:dyDescent="0.3">
      <c r="A374" s="1422"/>
      <c r="B374" s="1422"/>
      <c r="C374" s="1422"/>
      <c r="D374" s="1422"/>
      <c r="E374" s="1422"/>
      <c r="F374" s="1422"/>
      <c r="G374" s="1422"/>
      <c r="H374" s="1422"/>
      <c r="I374" s="1422"/>
      <c r="J374" s="1422"/>
      <c r="K374" s="1422"/>
      <c r="L374" s="1422"/>
      <c r="M374" s="1422"/>
      <c r="N374" s="1422"/>
      <c r="O374" s="1422"/>
      <c r="P374" s="1422"/>
      <c r="Q374" s="1422"/>
      <c r="R374" s="1422"/>
      <c r="S374" s="1422"/>
      <c r="T374" s="1422"/>
      <c r="U374" s="1422"/>
      <c r="V374" s="1422"/>
      <c r="W374" s="1422"/>
      <c r="X374" s="1422"/>
      <c r="Y374" s="1422"/>
      <c r="Z374" s="1422"/>
      <c r="AA374" s="1422"/>
      <c r="AB374" s="1422"/>
      <c r="AC374" s="1422"/>
      <c r="AD374" s="1422"/>
      <c r="AE374" s="1422"/>
      <c r="AF374" s="1422"/>
      <c r="AG374" s="1422"/>
      <c r="AH374" s="1422"/>
      <c r="AI374" s="1422"/>
      <c r="AJ374" s="1422"/>
      <c r="AK374" s="1422"/>
      <c r="AL374" s="1422"/>
      <c r="AM374" s="1422"/>
      <c r="AN374" s="1422"/>
      <c r="AO374" s="1422"/>
      <c r="AP374" s="1422"/>
      <c r="AQ374" s="1422"/>
      <c r="AR374" s="1422"/>
      <c r="AS374" s="1422"/>
      <c r="AT374" s="1422"/>
      <c r="AU374" s="1422"/>
      <c r="AV374" s="1422"/>
      <c r="AW374" s="1422"/>
      <c r="AX374" s="1422"/>
      <c r="AY374" s="1422"/>
      <c r="AZ374" s="1422"/>
      <c r="BA374" s="1422"/>
      <c r="BB374" s="1422"/>
      <c r="BC374" s="1422"/>
      <c r="BD374" s="1422"/>
      <c r="BE374" s="1422"/>
      <c r="BF374" s="1422"/>
      <c r="BG374" s="1422"/>
      <c r="BH374" s="1422"/>
      <c r="BI374" s="1422"/>
      <c r="BJ374" s="1422"/>
      <c r="BK374" s="1422"/>
      <c r="BL374" s="1422"/>
      <c r="BM374" s="1422"/>
      <c r="BN374" s="1422"/>
      <c r="BO374" s="1422"/>
      <c r="BP374" s="1422"/>
      <c r="BQ374" s="1422"/>
      <c r="BR374" s="1422"/>
      <c r="BS374" s="1422"/>
      <c r="BT374" s="1422"/>
      <c r="BU374" s="1422"/>
      <c r="BV374" s="1422"/>
      <c r="BW374" s="1422"/>
      <c r="BX374" s="1422"/>
      <c r="BY374" s="1422"/>
      <c r="BZ374" s="1422"/>
      <c r="CA374" s="1422"/>
    </row>
    <row r="375" spans="1:79" x14ac:dyDescent="0.3">
      <c r="A375" s="1422"/>
      <c r="B375" s="1422"/>
      <c r="C375" s="1422"/>
      <c r="D375" s="1422"/>
      <c r="E375" s="1422"/>
      <c r="F375" s="1422"/>
      <c r="G375" s="1422"/>
      <c r="H375" s="1422"/>
      <c r="I375" s="1422"/>
      <c r="J375" s="1422"/>
      <c r="K375" s="1422"/>
      <c r="L375" s="1422"/>
      <c r="M375" s="1422"/>
      <c r="N375" s="1422"/>
      <c r="O375" s="1422"/>
      <c r="P375" s="1422"/>
      <c r="Q375" s="1422"/>
      <c r="R375" s="1422"/>
      <c r="S375" s="1422"/>
      <c r="T375" s="1422"/>
      <c r="U375" s="1422"/>
      <c r="V375" s="1422"/>
      <c r="W375" s="1422"/>
      <c r="X375" s="1422"/>
      <c r="Y375" s="1422"/>
      <c r="Z375" s="1422"/>
      <c r="AA375" s="1422"/>
      <c r="AB375" s="1422"/>
      <c r="AC375" s="1422"/>
      <c r="AD375" s="1422"/>
      <c r="AE375" s="1422"/>
      <c r="AF375" s="1422"/>
      <c r="AG375" s="1422"/>
      <c r="AH375" s="1422"/>
      <c r="AI375" s="1422"/>
      <c r="AJ375" s="1422"/>
      <c r="AK375" s="1422"/>
      <c r="AL375" s="1422"/>
      <c r="AM375" s="1422"/>
      <c r="AN375" s="1422"/>
      <c r="AO375" s="1422"/>
      <c r="AP375" s="1422"/>
      <c r="AQ375" s="1422"/>
      <c r="AR375" s="1422"/>
      <c r="AS375" s="1422"/>
      <c r="AT375" s="1422"/>
      <c r="AU375" s="1422"/>
      <c r="AV375" s="1422"/>
      <c r="AW375" s="1422"/>
      <c r="AX375" s="1422"/>
      <c r="AY375" s="1422"/>
      <c r="AZ375" s="1422"/>
      <c r="BA375" s="1422"/>
      <c r="BB375" s="1422"/>
      <c r="BC375" s="1422"/>
      <c r="BD375" s="1422"/>
      <c r="BE375" s="1422"/>
      <c r="BF375" s="1422"/>
      <c r="BG375" s="1422"/>
      <c r="BH375" s="1422"/>
      <c r="BI375" s="1422"/>
      <c r="BJ375" s="1422"/>
      <c r="BK375" s="1422"/>
      <c r="BL375" s="1422"/>
      <c r="BM375" s="1422"/>
      <c r="BN375" s="1422"/>
      <c r="BO375" s="1422"/>
      <c r="BP375" s="1422"/>
      <c r="BQ375" s="1422"/>
      <c r="BR375" s="1422"/>
      <c r="BS375" s="1422"/>
      <c r="BT375" s="1422"/>
      <c r="BU375" s="1422"/>
      <c r="BV375" s="1422"/>
      <c r="BW375" s="1422"/>
      <c r="BX375" s="1422"/>
      <c r="BY375" s="1422"/>
      <c r="BZ375" s="1422"/>
      <c r="CA375" s="1422"/>
    </row>
    <row r="376" spans="1:79" x14ac:dyDescent="0.3">
      <c r="A376" s="1422"/>
      <c r="B376" s="1422"/>
      <c r="C376" s="1422"/>
      <c r="D376" s="1422"/>
      <c r="E376" s="1422"/>
      <c r="F376" s="1422"/>
      <c r="G376" s="1422"/>
      <c r="H376" s="1422"/>
      <c r="I376" s="1422"/>
      <c r="J376" s="1422"/>
      <c r="K376" s="1422"/>
      <c r="L376" s="1422"/>
      <c r="M376" s="1422"/>
      <c r="N376" s="1422"/>
      <c r="O376" s="1422"/>
      <c r="P376" s="1422"/>
      <c r="Q376" s="1422"/>
      <c r="R376" s="1422"/>
      <c r="S376" s="1422"/>
      <c r="T376" s="1422"/>
      <c r="U376" s="1422"/>
      <c r="V376" s="1422"/>
      <c r="W376" s="1422"/>
      <c r="X376" s="1422"/>
      <c r="Y376" s="1422"/>
      <c r="Z376" s="1422"/>
      <c r="AA376" s="1422"/>
      <c r="AB376" s="1422"/>
      <c r="AC376" s="1422"/>
      <c r="AD376" s="1422"/>
      <c r="AE376" s="1422"/>
      <c r="AF376" s="1422"/>
      <c r="AG376" s="1422"/>
      <c r="AH376" s="1422"/>
      <c r="AI376" s="1422"/>
      <c r="AJ376" s="1422"/>
      <c r="AK376" s="1422"/>
      <c r="AL376" s="1422"/>
      <c r="AM376" s="1422"/>
      <c r="AN376" s="1422"/>
      <c r="AO376" s="1422"/>
      <c r="AP376" s="1422"/>
      <c r="AQ376" s="1422"/>
      <c r="AR376" s="1422"/>
      <c r="AS376" s="1422"/>
      <c r="AT376" s="1422"/>
      <c r="AU376" s="1422"/>
      <c r="AV376" s="1422"/>
      <c r="AW376" s="1422"/>
      <c r="AX376" s="1422"/>
      <c r="AY376" s="1422"/>
      <c r="AZ376" s="1422"/>
      <c r="BA376" s="1422"/>
      <c r="BB376" s="1422"/>
      <c r="BC376" s="1422"/>
      <c r="BD376" s="1422"/>
      <c r="BE376" s="1422"/>
      <c r="BF376" s="1422"/>
      <c r="BG376" s="1422"/>
      <c r="BH376" s="1422"/>
      <c r="BI376" s="1422"/>
      <c r="BJ376" s="1422"/>
      <c r="BK376" s="1422"/>
      <c r="BL376" s="1422"/>
      <c r="BM376" s="1422"/>
      <c r="BN376" s="1422"/>
      <c r="BO376" s="1422"/>
      <c r="BP376" s="1422"/>
      <c r="BQ376" s="1422"/>
      <c r="BR376" s="1422"/>
      <c r="BS376" s="1422"/>
      <c r="BT376" s="1422"/>
      <c r="BU376" s="1422"/>
      <c r="BV376" s="1422"/>
      <c r="BW376" s="1422"/>
      <c r="BX376" s="1422"/>
      <c r="BY376" s="1422"/>
      <c r="BZ376" s="1422"/>
      <c r="CA376" s="1422"/>
    </row>
    <row r="377" spans="1:79" x14ac:dyDescent="0.3">
      <c r="A377" s="1422"/>
      <c r="B377" s="1422"/>
      <c r="C377" s="1422"/>
      <c r="D377" s="1422"/>
      <c r="E377" s="1422"/>
      <c r="F377" s="1422"/>
      <c r="G377" s="1422"/>
      <c r="H377" s="1422"/>
      <c r="I377" s="1422"/>
      <c r="J377" s="1422"/>
      <c r="K377" s="1422"/>
      <c r="L377" s="1422"/>
      <c r="M377" s="1422"/>
      <c r="N377" s="1422"/>
      <c r="O377" s="1422"/>
      <c r="P377" s="1422"/>
      <c r="Q377" s="1422"/>
      <c r="R377" s="1422"/>
      <c r="S377" s="1422"/>
      <c r="T377" s="1422"/>
      <c r="U377" s="1422"/>
      <c r="V377" s="1422"/>
      <c r="W377" s="1422"/>
      <c r="X377" s="1422"/>
      <c r="Y377" s="1422"/>
      <c r="Z377" s="1422"/>
      <c r="AA377" s="1422"/>
      <c r="AB377" s="1422"/>
      <c r="AC377" s="1422"/>
      <c r="AD377" s="1422"/>
      <c r="AE377" s="1422"/>
      <c r="AF377" s="1422"/>
      <c r="AG377" s="1422"/>
      <c r="AH377" s="1422"/>
      <c r="AI377" s="1422"/>
      <c r="AJ377" s="1422"/>
      <c r="AK377" s="1422"/>
      <c r="AL377" s="1422"/>
      <c r="AM377" s="1422"/>
      <c r="AN377" s="1422"/>
      <c r="AO377" s="1422"/>
      <c r="AP377" s="1422"/>
      <c r="AQ377" s="1422"/>
      <c r="AR377" s="1422"/>
      <c r="AS377" s="1422"/>
      <c r="AT377" s="1422"/>
      <c r="AU377" s="1422"/>
      <c r="AV377" s="1422"/>
      <c r="AW377" s="1422"/>
      <c r="AX377" s="1422"/>
      <c r="AY377" s="1422"/>
      <c r="AZ377" s="1422"/>
      <c r="BA377" s="1422"/>
      <c r="BB377" s="1422"/>
      <c r="BC377" s="1422"/>
      <c r="BD377" s="1422"/>
      <c r="BE377" s="1422"/>
      <c r="BF377" s="1422"/>
      <c r="BG377" s="1422"/>
      <c r="BH377" s="1422"/>
      <c r="BI377" s="1422"/>
      <c r="BJ377" s="1422"/>
      <c r="BK377" s="1422"/>
      <c r="BL377" s="1422"/>
      <c r="BM377" s="1422"/>
      <c r="BN377" s="1422"/>
      <c r="BO377" s="1422"/>
      <c r="BP377" s="1422"/>
      <c r="BQ377" s="1422"/>
      <c r="BR377" s="1422"/>
      <c r="BS377" s="1422"/>
      <c r="BT377" s="1422"/>
      <c r="BU377" s="1422"/>
      <c r="BV377" s="1422"/>
      <c r="BW377" s="1422"/>
      <c r="BX377" s="1422"/>
      <c r="BY377" s="1422"/>
      <c r="BZ377" s="1422"/>
      <c r="CA377" s="1422"/>
    </row>
    <row r="378" spans="1:79" x14ac:dyDescent="0.3">
      <c r="A378" s="1422"/>
      <c r="B378" s="1422"/>
      <c r="C378" s="1422"/>
      <c r="D378" s="1422"/>
      <c r="E378" s="1422"/>
      <c r="F378" s="1422"/>
      <c r="G378" s="1422"/>
      <c r="H378" s="1422"/>
      <c r="I378" s="1422"/>
      <c r="J378" s="1422"/>
      <c r="K378" s="1422"/>
      <c r="L378" s="1422"/>
      <c r="M378" s="1422"/>
      <c r="N378" s="1422"/>
      <c r="O378" s="1422"/>
      <c r="P378" s="1422"/>
      <c r="Q378" s="1422"/>
      <c r="R378" s="1422"/>
      <c r="S378" s="1422"/>
      <c r="T378" s="1422"/>
      <c r="U378" s="1422"/>
      <c r="V378" s="1422"/>
      <c r="W378" s="1422"/>
      <c r="X378" s="1422"/>
      <c r="Y378" s="1422"/>
      <c r="Z378" s="1422"/>
      <c r="AA378" s="1422"/>
      <c r="AB378" s="1422"/>
      <c r="AC378" s="1422"/>
      <c r="AD378" s="1422"/>
      <c r="AE378" s="1422"/>
      <c r="AF378" s="1422"/>
      <c r="AG378" s="1422"/>
      <c r="AH378" s="1422"/>
      <c r="AI378" s="1422"/>
      <c r="AJ378" s="1422"/>
      <c r="AK378" s="1422"/>
      <c r="AL378" s="1422"/>
      <c r="AM378" s="1422"/>
      <c r="AN378" s="1422"/>
      <c r="AO378" s="1422"/>
      <c r="AP378" s="1422"/>
      <c r="AQ378" s="1422"/>
      <c r="AR378" s="1422"/>
      <c r="AS378" s="1422"/>
      <c r="AT378" s="1422"/>
      <c r="AU378" s="1422"/>
      <c r="AV378" s="1422"/>
      <c r="AW378" s="1422"/>
      <c r="AX378" s="1422"/>
      <c r="AY378" s="1422"/>
      <c r="AZ378" s="1422"/>
      <c r="BA378" s="1422"/>
      <c r="BB378" s="1422"/>
      <c r="BC378" s="1422"/>
      <c r="BD378" s="1422"/>
      <c r="BE378" s="1422"/>
      <c r="BF378" s="1422"/>
      <c r="BG378" s="1422"/>
      <c r="BH378" s="1422"/>
      <c r="BI378" s="1422"/>
      <c r="BJ378" s="1422"/>
      <c r="BK378" s="1422"/>
      <c r="BL378" s="1422"/>
      <c r="BM378" s="1422"/>
      <c r="BN378" s="1422"/>
      <c r="BO378" s="1422"/>
      <c r="BP378" s="1422"/>
      <c r="BQ378" s="1422"/>
      <c r="BR378" s="1422"/>
      <c r="BS378" s="1422"/>
      <c r="BT378" s="1422"/>
      <c r="BU378" s="1422"/>
      <c r="BV378" s="1422"/>
      <c r="BW378" s="1422"/>
      <c r="BX378" s="1422"/>
      <c r="BY378" s="1422"/>
      <c r="BZ378" s="1422"/>
      <c r="CA378" s="1422"/>
    </row>
    <row r="379" spans="1:79" x14ac:dyDescent="0.3">
      <c r="A379" s="1422"/>
      <c r="B379" s="1422"/>
      <c r="C379" s="1422"/>
      <c r="D379" s="1422"/>
      <c r="E379" s="1422"/>
      <c r="F379" s="1422"/>
      <c r="G379" s="1422"/>
      <c r="H379" s="1422"/>
      <c r="I379" s="1422"/>
      <c r="J379" s="1422"/>
      <c r="K379" s="1422"/>
      <c r="L379" s="1422"/>
      <c r="M379" s="1422"/>
      <c r="N379" s="1422"/>
      <c r="O379" s="1422"/>
      <c r="P379" s="1422"/>
      <c r="Q379" s="1422"/>
      <c r="R379" s="1422"/>
      <c r="S379" s="1422"/>
      <c r="T379" s="1422"/>
      <c r="U379" s="1422"/>
      <c r="V379" s="1422"/>
      <c r="W379" s="1422"/>
      <c r="X379" s="1422"/>
      <c r="Y379" s="1422"/>
      <c r="Z379" s="1422"/>
      <c r="AA379" s="1422"/>
      <c r="AB379" s="1422"/>
      <c r="AC379" s="1422"/>
      <c r="AD379" s="1422"/>
      <c r="AE379" s="1422"/>
      <c r="AF379" s="1422"/>
      <c r="AG379" s="1422"/>
      <c r="AH379" s="1422"/>
      <c r="AI379" s="1422"/>
      <c r="AJ379" s="1422"/>
      <c r="AK379" s="1422"/>
      <c r="AL379" s="1422"/>
      <c r="AM379" s="1422"/>
      <c r="AN379" s="1422"/>
      <c r="AO379" s="1422"/>
      <c r="AP379" s="1422"/>
      <c r="AQ379" s="1422"/>
      <c r="AR379" s="1422"/>
      <c r="AS379" s="1422"/>
      <c r="AT379" s="1422"/>
      <c r="AU379" s="1422"/>
      <c r="AV379" s="1422"/>
      <c r="AW379" s="1422"/>
      <c r="AX379" s="1422"/>
      <c r="AY379" s="1422"/>
      <c r="AZ379" s="1422"/>
      <c r="BA379" s="1422"/>
      <c r="BB379" s="1422"/>
      <c r="BC379" s="1422"/>
      <c r="BD379" s="1422"/>
      <c r="BE379" s="1422"/>
      <c r="BF379" s="1422"/>
      <c r="BG379" s="1422"/>
      <c r="BH379" s="1422"/>
      <c r="BI379" s="1422"/>
      <c r="BJ379" s="1422"/>
      <c r="BK379" s="1422"/>
      <c r="BL379" s="1422"/>
      <c r="BM379" s="1422"/>
      <c r="BN379" s="1422"/>
      <c r="BO379" s="1422"/>
      <c r="BP379" s="1422"/>
      <c r="BQ379" s="1422"/>
      <c r="BR379" s="1422"/>
      <c r="BS379" s="1422"/>
      <c r="BT379" s="1422"/>
      <c r="BU379" s="1422"/>
      <c r="BV379" s="1422"/>
      <c r="BW379" s="1422"/>
      <c r="BX379" s="1422"/>
      <c r="BY379" s="1422"/>
      <c r="BZ379" s="1422"/>
      <c r="CA379" s="1422"/>
    </row>
    <row r="380" spans="1:79" x14ac:dyDescent="0.3">
      <c r="A380" s="1422"/>
      <c r="B380" s="1422"/>
      <c r="C380" s="1422"/>
      <c r="D380" s="1422"/>
      <c r="E380" s="1422"/>
      <c r="F380" s="1422"/>
      <c r="G380" s="1422"/>
      <c r="H380" s="1422"/>
      <c r="I380" s="1422"/>
      <c r="J380" s="1422"/>
      <c r="K380" s="1422"/>
      <c r="L380" s="1422"/>
      <c r="M380" s="1422"/>
      <c r="N380" s="1422"/>
      <c r="O380" s="1422"/>
      <c r="P380" s="1422"/>
      <c r="Q380" s="1422"/>
      <c r="R380" s="1422"/>
      <c r="S380" s="1422"/>
      <c r="T380" s="1422"/>
      <c r="U380" s="1422"/>
      <c r="V380" s="1422"/>
      <c r="W380" s="1422"/>
      <c r="X380" s="1422"/>
      <c r="Y380" s="1422"/>
      <c r="Z380" s="1422"/>
      <c r="AA380" s="1422"/>
      <c r="AB380" s="1422"/>
      <c r="AC380" s="1422"/>
      <c r="AD380" s="1422"/>
      <c r="AE380" s="1422"/>
      <c r="AF380" s="1422"/>
      <c r="AG380" s="1422"/>
      <c r="AH380" s="1422"/>
      <c r="AI380" s="1422"/>
      <c r="AJ380" s="1422"/>
      <c r="AK380" s="1422"/>
      <c r="AL380" s="1422"/>
      <c r="AM380" s="1422"/>
      <c r="AN380" s="1422"/>
      <c r="AO380" s="1422"/>
      <c r="AP380" s="1422"/>
      <c r="AQ380" s="1422"/>
      <c r="AR380" s="1422"/>
      <c r="AS380" s="1422"/>
      <c r="AT380" s="1422"/>
      <c r="AU380" s="1422"/>
      <c r="AV380" s="1422"/>
      <c r="AW380" s="1422"/>
      <c r="AX380" s="1422"/>
      <c r="AY380" s="1422"/>
      <c r="AZ380" s="1422"/>
      <c r="BA380" s="1422"/>
      <c r="BB380" s="1422"/>
      <c r="BC380" s="1422"/>
      <c r="BD380" s="1422"/>
      <c r="BE380" s="1422"/>
      <c r="BF380" s="1422"/>
      <c r="BG380" s="1422"/>
      <c r="BH380" s="1422"/>
      <c r="BI380" s="1422"/>
      <c r="BJ380" s="1422"/>
      <c r="BK380" s="1422"/>
      <c r="BL380" s="1422"/>
      <c r="BM380" s="1422"/>
      <c r="BN380" s="1422"/>
      <c r="BO380" s="1422"/>
      <c r="BP380" s="1422"/>
      <c r="BQ380" s="1422"/>
      <c r="BR380" s="1422"/>
      <c r="BS380" s="1422"/>
      <c r="BT380" s="1422"/>
      <c r="BU380" s="1422"/>
      <c r="BV380" s="1422"/>
      <c r="BW380" s="1422"/>
      <c r="BX380" s="1422"/>
      <c r="BY380" s="1422"/>
      <c r="BZ380" s="1422"/>
      <c r="CA380" s="1422"/>
    </row>
    <row r="381" spans="1:79" x14ac:dyDescent="0.3">
      <c r="A381" s="1422"/>
      <c r="B381" s="1422"/>
      <c r="C381" s="1422"/>
      <c r="D381" s="1422"/>
      <c r="E381" s="1422"/>
      <c r="F381" s="1422"/>
      <c r="G381" s="1422"/>
      <c r="H381" s="1422"/>
      <c r="I381" s="1422"/>
      <c r="J381" s="1422"/>
      <c r="K381" s="1422"/>
      <c r="L381" s="1422"/>
      <c r="M381" s="1422"/>
      <c r="N381" s="1422"/>
      <c r="O381" s="1422"/>
      <c r="P381" s="1422"/>
      <c r="Q381" s="1422"/>
      <c r="R381" s="1422"/>
      <c r="S381" s="1422"/>
      <c r="T381" s="1422"/>
      <c r="U381" s="1422"/>
      <c r="V381" s="1422"/>
      <c r="W381" s="1422"/>
      <c r="X381" s="1422"/>
      <c r="Y381" s="1422"/>
      <c r="Z381" s="1422"/>
      <c r="AA381" s="1422"/>
      <c r="AB381" s="1422"/>
      <c r="AC381" s="1422"/>
      <c r="AD381" s="1422"/>
      <c r="AE381" s="1422"/>
      <c r="AF381" s="1422"/>
      <c r="AG381" s="1422"/>
      <c r="AH381" s="1422"/>
      <c r="AI381" s="1422"/>
      <c r="AJ381" s="1422"/>
      <c r="AK381" s="1422"/>
      <c r="AL381" s="1422"/>
      <c r="AM381" s="1422"/>
      <c r="AN381" s="1422"/>
      <c r="AO381" s="1422"/>
      <c r="AP381" s="1422"/>
      <c r="AQ381" s="1422"/>
      <c r="AR381" s="1422"/>
      <c r="AS381" s="1422"/>
      <c r="AT381" s="1422"/>
      <c r="AU381" s="1422"/>
      <c r="AV381" s="1422"/>
      <c r="AW381" s="1422"/>
      <c r="AX381" s="1422"/>
      <c r="AY381" s="1422"/>
      <c r="AZ381" s="1422"/>
      <c r="BA381" s="1422"/>
      <c r="BB381" s="1422"/>
      <c r="BC381" s="1422"/>
      <c r="BD381" s="1422"/>
      <c r="BE381" s="1422"/>
      <c r="BF381" s="1422"/>
      <c r="BG381" s="1422"/>
      <c r="BH381" s="1422"/>
      <c r="BI381" s="1422"/>
      <c r="BJ381" s="1422"/>
      <c r="BK381" s="1422"/>
      <c r="BL381" s="1422"/>
      <c r="BM381" s="1422"/>
      <c r="BN381" s="1422"/>
      <c r="BO381" s="1422"/>
      <c r="BP381" s="1422"/>
      <c r="BQ381" s="1422"/>
      <c r="BR381" s="1422"/>
      <c r="BS381" s="1422"/>
      <c r="BT381" s="1422"/>
      <c r="BU381" s="1422"/>
      <c r="BV381" s="1422"/>
      <c r="BW381" s="1422"/>
      <c r="BX381" s="1422"/>
      <c r="BY381" s="1422"/>
      <c r="BZ381" s="1422"/>
      <c r="CA381" s="1422"/>
    </row>
    <row r="382" spans="1:79" x14ac:dyDescent="0.3">
      <c r="A382" s="1422"/>
      <c r="B382" s="1422"/>
      <c r="C382" s="1422"/>
      <c r="D382" s="1422"/>
      <c r="E382" s="1422"/>
      <c r="F382" s="1422"/>
      <c r="G382" s="1422"/>
      <c r="H382" s="1422"/>
      <c r="I382" s="1422"/>
      <c r="J382" s="1422"/>
      <c r="K382" s="1422"/>
      <c r="L382" s="1422"/>
      <c r="M382" s="1422"/>
      <c r="N382" s="1422"/>
      <c r="O382" s="1422"/>
      <c r="P382" s="1422"/>
      <c r="Q382" s="1422"/>
      <c r="R382" s="1422"/>
      <c r="S382" s="1422"/>
      <c r="T382" s="1422"/>
      <c r="U382" s="1422"/>
      <c r="V382" s="1422"/>
      <c r="W382" s="1422"/>
      <c r="X382" s="1422"/>
      <c r="Y382" s="1422"/>
      <c r="Z382" s="1422"/>
      <c r="AA382" s="1422"/>
      <c r="AB382" s="1422"/>
      <c r="AC382" s="1422"/>
      <c r="AD382" s="1422"/>
      <c r="AE382" s="1422"/>
      <c r="AF382" s="1422"/>
      <c r="AG382" s="1422"/>
      <c r="AH382" s="1422"/>
      <c r="AI382" s="1422"/>
      <c r="AJ382" s="1422"/>
      <c r="AK382" s="1422"/>
      <c r="AL382" s="1422"/>
      <c r="AM382" s="1422"/>
      <c r="AN382" s="1422"/>
      <c r="AO382" s="1422"/>
      <c r="AP382" s="1422"/>
      <c r="AQ382" s="1422"/>
      <c r="AR382" s="1422"/>
      <c r="AS382" s="1422"/>
      <c r="AT382" s="1422"/>
      <c r="AU382" s="1422"/>
      <c r="AV382" s="1422"/>
      <c r="AW382" s="1422"/>
      <c r="AX382" s="1422"/>
      <c r="AY382" s="1422"/>
      <c r="AZ382" s="1422"/>
      <c r="BA382" s="1422"/>
      <c r="BB382" s="1422"/>
      <c r="BC382" s="1422"/>
      <c r="BD382" s="1422"/>
      <c r="BE382" s="1422"/>
      <c r="BF382" s="1422"/>
      <c r="BG382" s="1422"/>
      <c r="BH382" s="1422"/>
      <c r="BI382" s="1422"/>
      <c r="BJ382" s="1422"/>
      <c r="BK382" s="1422"/>
      <c r="BL382" s="1422"/>
      <c r="BM382" s="1422"/>
      <c r="BN382" s="1422"/>
      <c r="BO382" s="1422"/>
      <c r="BP382" s="1422"/>
      <c r="BQ382" s="1422"/>
      <c r="BR382" s="1422"/>
      <c r="BS382" s="1422"/>
      <c r="BT382" s="1422"/>
      <c r="BU382" s="1422"/>
      <c r="BV382" s="1422"/>
      <c r="BW382" s="1422"/>
      <c r="BX382" s="1422"/>
      <c r="BY382" s="1422"/>
      <c r="BZ382" s="1422"/>
      <c r="CA382" s="1422"/>
    </row>
    <row r="383" spans="1:79" x14ac:dyDescent="0.3">
      <c r="A383" s="1422"/>
      <c r="B383" s="1422"/>
      <c r="C383" s="1422"/>
      <c r="D383" s="1422"/>
      <c r="E383" s="1422"/>
      <c r="F383" s="1422"/>
      <c r="G383" s="1422"/>
      <c r="H383" s="1422"/>
      <c r="I383" s="1422"/>
      <c r="J383" s="1422"/>
      <c r="K383" s="1422"/>
      <c r="L383" s="1422"/>
      <c r="M383" s="1422"/>
      <c r="N383" s="1422"/>
      <c r="O383" s="1422"/>
      <c r="P383" s="1422"/>
      <c r="Q383" s="1422"/>
      <c r="R383" s="1422"/>
      <c r="S383" s="1422"/>
      <c r="T383" s="1422"/>
      <c r="U383" s="1422"/>
      <c r="V383" s="1422"/>
      <c r="W383" s="1422"/>
      <c r="X383" s="1422"/>
      <c r="Y383" s="1422"/>
      <c r="Z383" s="1422"/>
      <c r="AA383" s="1422"/>
      <c r="AB383" s="1422"/>
      <c r="AC383" s="1422"/>
      <c r="AD383" s="1422"/>
      <c r="AE383" s="1422"/>
      <c r="AF383" s="1422"/>
      <c r="AG383" s="1422"/>
      <c r="AH383" s="1422"/>
      <c r="AI383" s="1422"/>
      <c r="AJ383" s="1422"/>
      <c r="AK383" s="1422"/>
      <c r="AL383" s="1422"/>
      <c r="AM383" s="1422"/>
      <c r="AN383" s="1422"/>
      <c r="AO383" s="1422"/>
      <c r="AP383" s="1422"/>
      <c r="AQ383" s="1422"/>
      <c r="AR383" s="1422"/>
      <c r="AS383" s="1422"/>
      <c r="AT383" s="1422"/>
      <c r="AU383" s="1422"/>
      <c r="AV383" s="1422"/>
      <c r="AW383" s="1422"/>
      <c r="AX383" s="1422"/>
      <c r="AY383" s="1422"/>
      <c r="AZ383" s="1422"/>
      <c r="BA383" s="1422"/>
      <c r="BB383" s="1422"/>
      <c r="BC383" s="1422"/>
      <c r="BD383" s="1422"/>
      <c r="BE383" s="1422"/>
      <c r="BF383" s="1422"/>
      <c r="BG383" s="1422"/>
      <c r="BH383" s="1422"/>
      <c r="BI383" s="1422"/>
      <c r="BJ383" s="1422"/>
      <c r="BK383" s="1422"/>
      <c r="BL383" s="1422"/>
      <c r="BM383" s="1422"/>
      <c r="BN383" s="1422"/>
      <c r="BO383" s="1422"/>
      <c r="BP383" s="1422"/>
      <c r="BQ383" s="1422"/>
      <c r="BR383" s="1422"/>
      <c r="BS383" s="1422"/>
      <c r="BT383" s="1422"/>
      <c r="BU383" s="1422"/>
      <c r="BV383" s="1422"/>
      <c r="BW383" s="1422"/>
      <c r="BX383" s="1422"/>
      <c r="BY383" s="1422"/>
      <c r="BZ383" s="1422"/>
      <c r="CA383" s="1422"/>
    </row>
    <row r="384" spans="1:79" x14ac:dyDescent="0.3">
      <c r="A384" s="1422"/>
      <c r="B384" s="1422"/>
      <c r="C384" s="1422"/>
      <c r="D384" s="1422"/>
      <c r="E384" s="1422"/>
      <c r="F384" s="1422"/>
      <c r="G384" s="1422"/>
      <c r="H384" s="1422"/>
      <c r="I384" s="1422"/>
      <c r="J384" s="1422"/>
      <c r="K384" s="1422"/>
      <c r="L384" s="1422"/>
      <c r="M384" s="1422"/>
      <c r="N384" s="1422"/>
      <c r="O384" s="1422"/>
      <c r="P384" s="1422"/>
      <c r="Q384" s="1422"/>
      <c r="R384" s="1422"/>
      <c r="S384" s="1422"/>
      <c r="T384" s="1422"/>
      <c r="U384" s="1422"/>
      <c r="V384" s="1422"/>
      <c r="W384" s="1422"/>
      <c r="X384" s="1422"/>
      <c r="Y384" s="1422"/>
      <c r="Z384" s="1422"/>
      <c r="AA384" s="1422"/>
      <c r="AB384" s="1422"/>
      <c r="AC384" s="1422"/>
      <c r="AD384" s="1422"/>
      <c r="AE384" s="1422"/>
      <c r="AF384" s="1422"/>
      <c r="AG384" s="1422"/>
      <c r="AH384" s="1422"/>
      <c r="AI384" s="1422"/>
      <c r="AJ384" s="1422"/>
      <c r="AK384" s="1422"/>
      <c r="AL384" s="1422"/>
      <c r="AM384" s="1422"/>
      <c r="AN384" s="1422"/>
      <c r="AO384" s="1422"/>
      <c r="AP384" s="1422"/>
      <c r="AQ384" s="1422"/>
      <c r="AR384" s="1422"/>
      <c r="AS384" s="1422"/>
      <c r="AT384" s="1422"/>
      <c r="AU384" s="1422"/>
      <c r="AV384" s="1422"/>
      <c r="AW384" s="1422"/>
      <c r="AX384" s="1422"/>
      <c r="AY384" s="1422"/>
      <c r="AZ384" s="1422"/>
      <c r="BA384" s="1422"/>
      <c r="BB384" s="1422"/>
      <c r="BC384" s="1422"/>
      <c r="BD384" s="1422"/>
      <c r="BE384" s="1422"/>
      <c r="BF384" s="1422"/>
      <c r="BG384" s="1422"/>
      <c r="BH384" s="1422"/>
      <c r="BI384" s="1422"/>
      <c r="BJ384" s="1422"/>
      <c r="BK384" s="1422"/>
      <c r="BL384" s="1422"/>
      <c r="BM384" s="1422"/>
      <c r="BN384" s="1422"/>
      <c r="BO384" s="1422"/>
      <c r="BP384" s="1422"/>
      <c r="BQ384" s="1422"/>
      <c r="BR384" s="1422"/>
      <c r="BS384" s="1422"/>
      <c r="BT384" s="1422"/>
      <c r="BU384" s="1422"/>
      <c r="BV384" s="1422"/>
      <c r="BW384" s="1422"/>
      <c r="BX384" s="1422"/>
      <c r="BY384" s="1422"/>
      <c r="BZ384" s="1422"/>
      <c r="CA384" s="1422"/>
    </row>
    <row r="385" spans="1:79" x14ac:dyDescent="0.3">
      <c r="A385" s="1422"/>
      <c r="B385" s="1422"/>
      <c r="C385" s="1422"/>
      <c r="D385" s="1422"/>
      <c r="E385" s="1422"/>
      <c r="F385" s="1422"/>
      <c r="G385" s="1422"/>
      <c r="H385" s="1422"/>
      <c r="I385" s="1422"/>
      <c r="J385" s="1422"/>
      <c r="K385" s="1422"/>
      <c r="L385" s="1422"/>
      <c r="M385" s="1422"/>
      <c r="N385" s="1422"/>
      <c r="O385" s="1422"/>
      <c r="P385" s="1422"/>
      <c r="Q385" s="1422"/>
      <c r="R385" s="1422"/>
      <c r="S385" s="1422"/>
      <c r="T385" s="1422"/>
      <c r="U385" s="1422"/>
      <c r="V385" s="1422"/>
      <c r="W385" s="1422"/>
      <c r="X385" s="1422"/>
      <c r="Y385" s="1422"/>
      <c r="Z385" s="1422"/>
      <c r="AA385" s="1422"/>
      <c r="AB385" s="1422"/>
      <c r="AC385" s="1422"/>
      <c r="AD385" s="1422"/>
      <c r="AE385" s="1422"/>
      <c r="AF385" s="1422"/>
      <c r="AG385" s="1422"/>
      <c r="AH385" s="1422"/>
      <c r="AI385" s="1422"/>
      <c r="AJ385" s="1422"/>
      <c r="AK385" s="1422"/>
      <c r="AL385" s="1422"/>
      <c r="AM385" s="1422"/>
      <c r="AN385" s="1422"/>
      <c r="AO385" s="1422"/>
      <c r="AP385" s="1422"/>
      <c r="AQ385" s="1422"/>
      <c r="AR385" s="1422"/>
      <c r="AS385" s="1422"/>
      <c r="AT385" s="1422"/>
      <c r="AU385" s="1422"/>
      <c r="AV385" s="1422"/>
      <c r="AW385" s="1422"/>
      <c r="AX385" s="1422"/>
      <c r="AY385" s="1422"/>
      <c r="AZ385" s="1422"/>
      <c r="BA385" s="1422"/>
      <c r="BB385" s="1422"/>
      <c r="BC385" s="1422"/>
      <c r="BD385" s="1422"/>
      <c r="BE385" s="1422"/>
      <c r="BF385" s="1422"/>
      <c r="BG385" s="1422"/>
      <c r="BH385" s="1422"/>
      <c r="BI385" s="1422"/>
      <c r="BJ385" s="1422"/>
      <c r="BK385" s="1422"/>
      <c r="BL385" s="1422"/>
      <c r="BM385" s="1422"/>
      <c r="BN385" s="1422"/>
      <c r="BO385" s="1422"/>
      <c r="BP385" s="1422"/>
      <c r="BQ385" s="1422"/>
      <c r="BR385" s="1422"/>
      <c r="BS385" s="1422"/>
      <c r="BT385" s="1422"/>
      <c r="BU385" s="1422"/>
      <c r="BV385" s="1422"/>
      <c r="BW385" s="1422"/>
      <c r="BX385" s="1422"/>
      <c r="BY385" s="1422"/>
      <c r="BZ385" s="1422"/>
      <c r="CA385" s="1422"/>
    </row>
    <row r="386" spans="1:79" x14ac:dyDescent="0.3">
      <c r="A386" s="1422"/>
      <c r="B386" s="1422"/>
      <c r="C386" s="1422"/>
      <c r="D386" s="1422"/>
      <c r="E386" s="1422"/>
      <c r="F386" s="1422"/>
      <c r="G386" s="1422"/>
      <c r="H386" s="1422"/>
      <c r="I386" s="1422"/>
      <c r="J386" s="1422"/>
      <c r="K386" s="1422"/>
      <c r="L386" s="1422"/>
      <c r="M386" s="1422"/>
      <c r="N386" s="1422"/>
      <c r="O386" s="1422"/>
      <c r="P386" s="1422"/>
      <c r="Q386" s="1422"/>
      <c r="R386" s="1422"/>
      <c r="S386" s="1422"/>
      <c r="T386" s="1422"/>
      <c r="U386" s="1422"/>
      <c r="V386" s="1422"/>
      <c r="W386" s="1422"/>
      <c r="X386" s="1422"/>
      <c r="Y386" s="1422"/>
      <c r="Z386" s="1422"/>
      <c r="AA386" s="1422"/>
      <c r="AB386" s="1422"/>
      <c r="AC386" s="1422"/>
      <c r="AD386" s="1422"/>
      <c r="AE386" s="1422"/>
      <c r="AF386" s="1422"/>
      <c r="AG386" s="1422"/>
      <c r="AH386" s="1422"/>
      <c r="AI386" s="1422"/>
      <c r="AJ386" s="1422"/>
      <c r="AK386" s="1422"/>
      <c r="AL386" s="1422"/>
      <c r="AM386" s="1422"/>
      <c r="AN386" s="1422"/>
      <c r="AO386" s="1422"/>
      <c r="AP386" s="1422"/>
      <c r="AQ386" s="1422"/>
      <c r="AR386" s="1422"/>
      <c r="AS386" s="1422"/>
      <c r="AT386" s="1422"/>
      <c r="AU386" s="1422"/>
      <c r="AV386" s="1422"/>
      <c r="AW386" s="1422"/>
      <c r="AX386" s="1422"/>
      <c r="AY386" s="1422"/>
      <c r="AZ386" s="1422"/>
      <c r="BA386" s="1422"/>
      <c r="BB386" s="1422"/>
      <c r="BC386" s="1422"/>
      <c r="BD386" s="1422"/>
      <c r="BE386" s="1422"/>
      <c r="BF386" s="1422"/>
      <c r="BG386" s="1422"/>
      <c r="BH386" s="1422"/>
      <c r="BI386" s="1422"/>
      <c r="BJ386" s="1422"/>
      <c r="BK386" s="1422"/>
      <c r="BL386" s="1422"/>
      <c r="BM386" s="1422"/>
      <c r="BN386" s="1422"/>
      <c r="BO386" s="1422"/>
      <c r="BP386" s="1422"/>
      <c r="BQ386" s="1422"/>
      <c r="BR386" s="1422"/>
      <c r="BS386" s="1422"/>
      <c r="BT386" s="1422"/>
      <c r="BU386" s="1422"/>
      <c r="BV386" s="1422"/>
      <c r="BW386" s="1422"/>
      <c r="BX386" s="1422"/>
      <c r="BY386" s="1422"/>
      <c r="BZ386" s="1422"/>
      <c r="CA386" s="1422"/>
    </row>
    <row r="387" spans="1:79" x14ac:dyDescent="0.3">
      <c r="A387" s="1422"/>
      <c r="B387" s="1422"/>
      <c r="C387" s="1422"/>
      <c r="D387" s="1422"/>
      <c r="E387" s="1422"/>
      <c r="F387" s="1422"/>
      <c r="G387" s="1422"/>
      <c r="H387" s="1422"/>
      <c r="I387" s="1422"/>
      <c r="J387" s="1422"/>
      <c r="K387" s="1422"/>
      <c r="L387" s="1422"/>
      <c r="M387" s="1422"/>
      <c r="N387" s="1422"/>
      <c r="O387" s="1422"/>
      <c r="P387" s="1422"/>
      <c r="Q387" s="1422"/>
      <c r="R387" s="1422"/>
      <c r="S387" s="1422"/>
      <c r="T387" s="1422"/>
      <c r="U387" s="1422"/>
      <c r="V387" s="1422"/>
      <c r="W387" s="1422"/>
      <c r="X387" s="1422"/>
      <c r="Y387" s="1422"/>
      <c r="Z387" s="1422"/>
      <c r="AA387" s="1422"/>
      <c r="AB387" s="1422"/>
      <c r="AC387" s="1422"/>
      <c r="AD387" s="1422"/>
      <c r="AE387" s="1422"/>
      <c r="AF387" s="1422"/>
      <c r="AG387" s="1422"/>
      <c r="AH387" s="1422"/>
      <c r="AI387" s="1422"/>
      <c r="AJ387" s="1422"/>
      <c r="AK387" s="1422"/>
      <c r="AL387" s="1422"/>
      <c r="AM387" s="1422"/>
      <c r="AN387" s="1422"/>
      <c r="AO387" s="1422"/>
      <c r="AP387" s="1422"/>
      <c r="AQ387" s="1422"/>
      <c r="AR387" s="1422"/>
      <c r="AS387" s="1422"/>
      <c r="AT387" s="1422"/>
      <c r="AU387" s="1422"/>
      <c r="AV387" s="1422"/>
      <c r="AW387" s="1422"/>
      <c r="AX387" s="1422"/>
      <c r="AY387" s="1422"/>
      <c r="AZ387" s="1422"/>
      <c r="BA387" s="1422"/>
      <c r="BB387" s="1422"/>
      <c r="BC387" s="1422"/>
      <c r="BD387" s="1422"/>
      <c r="BE387" s="1422"/>
      <c r="BF387" s="1422"/>
      <c r="BG387" s="1422"/>
      <c r="BH387" s="1422"/>
      <c r="BI387" s="1422"/>
      <c r="BJ387" s="1422"/>
      <c r="BK387" s="1422"/>
      <c r="BL387" s="1422"/>
      <c r="BM387" s="1422"/>
      <c r="BN387" s="1422"/>
      <c r="BO387" s="1422"/>
      <c r="BP387" s="1422"/>
      <c r="BQ387" s="1422"/>
      <c r="BR387" s="1422"/>
      <c r="BS387" s="1422"/>
      <c r="BT387" s="1422"/>
      <c r="BU387" s="1422"/>
      <c r="BV387" s="1422"/>
      <c r="BW387" s="1422"/>
      <c r="BX387" s="1422"/>
      <c r="BY387" s="1422"/>
      <c r="BZ387" s="1422"/>
      <c r="CA387" s="1422"/>
    </row>
    <row r="388" spans="1:79" x14ac:dyDescent="0.3">
      <c r="A388" s="1422"/>
      <c r="B388" s="1422"/>
      <c r="C388" s="1422"/>
      <c r="D388" s="1422"/>
      <c r="E388" s="1422"/>
      <c r="F388" s="1422"/>
      <c r="G388" s="1422"/>
      <c r="H388" s="1422"/>
      <c r="I388" s="1422"/>
      <c r="J388" s="1422"/>
      <c r="K388" s="1422"/>
      <c r="L388" s="1422"/>
      <c r="M388" s="1422"/>
      <c r="N388" s="1422"/>
      <c r="O388" s="1422"/>
      <c r="P388" s="1422"/>
      <c r="Q388" s="1422"/>
      <c r="R388" s="1422"/>
      <c r="S388" s="1422"/>
      <c r="T388" s="1422"/>
      <c r="U388" s="1422"/>
      <c r="V388" s="1422"/>
      <c r="W388" s="1422"/>
      <c r="X388" s="1422"/>
      <c r="Y388" s="1422"/>
      <c r="Z388" s="1422"/>
      <c r="AA388" s="1422"/>
      <c r="AB388" s="1422"/>
      <c r="AC388" s="1422"/>
      <c r="AD388" s="1422"/>
      <c r="AE388" s="1422"/>
      <c r="AF388" s="1422"/>
      <c r="AG388" s="1422"/>
      <c r="AH388" s="1422"/>
      <c r="AI388" s="1422"/>
      <c r="AJ388" s="1422"/>
      <c r="AK388" s="1422"/>
      <c r="AL388" s="1422"/>
      <c r="AM388" s="1422"/>
      <c r="AN388" s="1422"/>
      <c r="AO388" s="1422"/>
      <c r="AP388" s="1422"/>
      <c r="AQ388" s="1422"/>
      <c r="AR388" s="1422"/>
      <c r="AS388" s="1422"/>
      <c r="AT388" s="1422"/>
      <c r="AU388" s="1422"/>
      <c r="AV388" s="1422"/>
      <c r="AW388" s="1422"/>
      <c r="AX388" s="1422"/>
      <c r="AY388" s="1422"/>
      <c r="AZ388" s="1422"/>
      <c r="BA388" s="1422"/>
      <c r="BB388" s="1422"/>
      <c r="BC388" s="1422"/>
      <c r="BD388" s="1422"/>
      <c r="BE388" s="1422"/>
      <c r="BF388" s="1422"/>
      <c r="BG388" s="1422"/>
      <c r="BH388" s="1422"/>
      <c r="BI388" s="1422"/>
      <c r="BJ388" s="1422"/>
      <c r="BK388" s="1422"/>
      <c r="BL388" s="1422"/>
      <c r="BM388" s="1422"/>
      <c r="BN388" s="1422"/>
      <c r="BO388" s="1422"/>
      <c r="BP388" s="1422"/>
      <c r="BQ388" s="1422"/>
      <c r="BR388" s="1422"/>
      <c r="BS388" s="1422"/>
      <c r="BT388" s="1422"/>
      <c r="BU388" s="1422"/>
      <c r="BV388" s="1422"/>
      <c r="BW388" s="1422"/>
      <c r="BX388" s="1422"/>
      <c r="BY388" s="1422"/>
      <c r="BZ388" s="1422"/>
      <c r="CA388" s="1422"/>
    </row>
    <row r="389" spans="1:79" x14ac:dyDescent="0.3">
      <c r="I389" s="1422"/>
      <c r="J389" s="1422"/>
      <c r="K389" s="1422"/>
      <c r="L389" s="1422"/>
      <c r="M389" s="1422"/>
      <c r="N389" s="1422"/>
      <c r="O389" s="1422"/>
      <c r="P389" s="1422"/>
      <c r="Q389" s="1422"/>
      <c r="R389" s="1422"/>
      <c r="S389" s="1422"/>
      <c r="T389" s="1422"/>
      <c r="U389" s="1422"/>
      <c r="V389" s="1422"/>
      <c r="W389" s="1422"/>
      <c r="X389" s="1422"/>
      <c r="Y389" s="1422"/>
      <c r="Z389" s="1422"/>
      <c r="AA389" s="1422"/>
      <c r="AB389" s="1422"/>
      <c r="AC389" s="1422"/>
      <c r="AD389" s="1422"/>
      <c r="AE389" s="1422"/>
      <c r="AF389" s="1422"/>
      <c r="AG389" s="1422"/>
      <c r="AH389" s="1422"/>
      <c r="AI389" s="1422"/>
      <c r="AJ389" s="1422"/>
      <c r="AK389" s="1422"/>
      <c r="AL389" s="1422"/>
      <c r="AM389" s="1422"/>
      <c r="AN389" s="1422"/>
      <c r="AO389" s="1422"/>
      <c r="AP389" s="1422"/>
      <c r="AQ389" s="1422"/>
      <c r="AR389" s="1422"/>
      <c r="AS389" s="1422"/>
      <c r="AT389" s="1422"/>
      <c r="AU389" s="1422"/>
      <c r="AV389" s="1422"/>
      <c r="AW389" s="1422"/>
      <c r="AX389" s="1422"/>
      <c r="AY389" s="1422"/>
      <c r="AZ389" s="1422"/>
      <c r="BA389" s="1422"/>
      <c r="BB389" s="1422"/>
      <c r="BC389" s="1422"/>
      <c r="BD389" s="1422"/>
      <c r="BE389" s="1422"/>
      <c r="BF389" s="1422"/>
      <c r="BG389" s="1422"/>
      <c r="BH389" s="1422"/>
      <c r="BI389" s="1422"/>
      <c r="BJ389" s="1422"/>
      <c r="BK389" s="1422"/>
      <c r="BL389" s="1422"/>
      <c r="BM389" s="1422"/>
      <c r="BN389" s="1422"/>
      <c r="BO389" s="1422"/>
      <c r="BP389" s="1422"/>
      <c r="BQ389" s="1422"/>
      <c r="BR389" s="1422"/>
      <c r="BS389" s="1422"/>
      <c r="BT389" s="1422"/>
      <c r="BU389" s="1422"/>
      <c r="BV389" s="1422"/>
      <c r="BW389" s="1422"/>
      <c r="BX389" s="1422"/>
      <c r="BY389" s="1422"/>
      <c r="BZ389" s="1422"/>
      <c r="CA389" s="1422"/>
    </row>
    <row r="390" spans="1:79" x14ac:dyDescent="0.3">
      <c r="I390" s="1422"/>
      <c r="J390" s="1422"/>
      <c r="K390" s="1422"/>
      <c r="L390" s="1422"/>
      <c r="M390" s="1422"/>
      <c r="N390" s="1422"/>
      <c r="O390" s="1422"/>
      <c r="P390" s="1422"/>
      <c r="Q390" s="1422"/>
      <c r="R390" s="1422"/>
      <c r="S390" s="1422"/>
      <c r="T390" s="1422"/>
      <c r="U390" s="1422"/>
      <c r="V390" s="1422"/>
      <c r="W390" s="1422"/>
      <c r="X390" s="1422"/>
      <c r="Y390" s="1422"/>
      <c r="Z390" s="1422"/>
      <c r="AA390" s="1422"/>
      <c r="AB390" s="1422"/>
      <c r="AC390" s="1422"/>
      <c r="AD390" s="1422"/>
      <c r="AE390" s="1422"/>
      <c r="AF390" s="1422"/>
      <c r="AG390" s="1422"/>
      <c r="AH390" s="1422"/>
      <c r="AI390" s="1422"/>
      <c r="AJ390" s="1422"/>
      <c r="AK390" s="1422"/>
      <c r="AL390" s="1422"/>
      <c r="AM390" s="1422"/>
      <c r="AN390" s="1422"/>
      <c r="AO390" s="1422"/>
      <c r="AP390" s="1422"/>
      <c r="AQ390" s="1422"/>
      <c r="AR390" s="1422"/>
      <c r="AS390" s="1422"/>
      <c r="AT390" s="1422"/>
      <c r="AU390" s="1422"/>
      <c r="AV390" s="1422"/>
      <c r="AW390" s="1422"/>
      <c r="AX390" s="1422"/>
      <c r="AY390" s="1422"/>
      <c r="AZ390" s="1422"/>
      <c r="BA390" s="1422"/>
      <c r="BB390" s="1422"/>
      <c r="BC390" s="1422"/>
      <c r="BD390" s="1422"/>
      <c r="BE390" s="1422"/>
      <c r="BF390" s="1422"/>
      <c r="BG390" s="1422"/>
      <c r="BH390" s="1422"/>
      <c r="BI390" s="1422"/>
      <c r="BJ390" s="1422"/>
      <c r="BK390" s="1422"/>
      <c r="BL390" s="1422"/>
      <c r="BM390" s="1422"/>
      <c r="BN390" s="1422"/>
      <c r="BO390" s="1422"/>
      <c r="BP390" s="1422"/>
      <c r="BQ390" s="1422"/>
      <c r="BR390" s="1422"/>
      <c r="BS390" s="1422"/>
      <c r="BT390" s="1422"/>
      <c r="BU390" s="1422"/>
      <c r="BV390" s="1422"/>
      <c r="BW390" s="1422"/>
      <c r="BX390" s="1422"/>
      <c r="BY390" s="1422"/>
      <c r="BZ390" s="1422"/>
      <c r="CA390" s="1422"/>
    </row>
    <row r="391" spans="1:79" x14ac:dyDescent="0.3">
      <c r="I391" s="1422"/>
      <c r="J391" s="1422"/>
      <c r="K391" s="1422"/>
      <c r="L391" s="1422"/>
      <c r="M391" s="1422"/>
      <c r="N391" s="1422"/>
      <c r="O391" s="1422"/>
      <c r="P391" s="1422"/>
      <c r="Q391" s="1422"/>
      <c r="R391" s="1422"/>
      <c r="S391" s="1422"/>
      <c r="T391" s="1422"/>
      <c r="U391" s="1422"/>
      <c r="V391" s="1422"/>
      <c r="W391" s="1422"/>
      <c r="X391" s="1422"/>
      <c r="Y391" s="1422"/>
      <c r="Z391" s="1422"/>
      <c r="AA391" s="1422"/>
      <c r="AB391" s="1422"/>
      <c r="AC391" s="1422"/>
      <c r="AD391" s="1422"/>
      <c r="AE391" s="1422"/>
      <c r="AF391" s="1422"/>
      <c r="AG391" s="1422"/>
      <c r="AH391" s="1422"/>
      <c r="AI391" s="1422"/>
      <c r="AJ391" s="1422"/>
      <c r="AK391" s="1422"/>
      <c r="AL391" s="1422"/>
      <c r="AM391" s="1422"/>
      <c r="AN391" s="1422"/>
      <c r="AO391" s="1422"/>
      <c r="AP391" s="1422"/>
      <c r="AQ391" s="1422"/>
      <c r="AR391" s="1422"/>
      <c r="AS391" s="1422"/>
      <c r="AT391" s="1422"/>
      <c r="AU391" s="1422"/>
      <c r="AV391" s="1422"/>
      <c r="AW391" s="1422"/>
      <c r="AX391" s="1422"/>
      <c r="AY391" s="1422"/>
      <c r="AZ391" s="1422"/>
      <c r="BA391" s="1422"/>
      <c r="BB391" s="1422"/>
      <c r="BC391" s="1422"/>
      <c r="BD391" s="1422"/>
      <c r="BE391" s="1422"/>
      <c r="BF391" s="1422"/>
      <c r="BG391" s="1422"/>
      <c r="BH391" s="1422"/>
      <c r="BI391" s="1422"/>
      <c r="BJ391" s="1422"/>
      <c r="BK391" s="1422"/>
      <c r="BL391" s="1422"/>
      <c r="BM391" s="1422"/>
      <c r="BN391" s="1422"/>
      <c r="BO391" s="1422"/>
      <c r="BP391" s="1422"/>
      <c r="BQ391" s="1422"/>
      <c r="BR391" s="1422"/>
      <c r="BS391" s="1422"/>
      <c r="BT391" s="1422"/>
      <c r="BU391" s="1422"/>
      <c r="BV391" s="1422"/>
      <c r="BW391" s="1422"/>
      <c r="BX391" s="1422"/>
      <c r="BY391" s="1422"/>
      <c r="BZ391" s="1422"/>
      <c r="CA391" s="1422"/>
    </row>
    <row r="392" spans="1:79" x14ac:dyDescent="0.3">
      <c r="I392" s="1422"/>
      <c r="J392" s="1422"/>
      <c r="K392" s="1422"/>
      <c r="L392" s="1422"/>
      <c r="M392" s="1422"/>
      <c r="N392" s="1422"/>
      <c r="O392" s="1422"/>
      <c r="P392" s="1422"/>
      <c r="Q392" s="1422"/>
      <c r="R392" s="1422"/>
      <c r="S392" s="1422"/>
      <c r="T392" s="1422"/>
      <c r="U392" s="1422"/>
      <c r="V392" s="1422"/>
      <c r="W392" s="1422"/>
      <c r="X392" s="1422"/>
      <c r="Y392" s="1422"/>
      <c r="Z392" s="1422"/>
      <c r="AA392" s="1422"/>
      <c r="AB392" s="1422"/>
      <c r="AC392" s="1422"/>
      <c r="AD392" s="1422"/>
      <c r="AE392" s="1422"/>
      <c r="AF392" s="1422"/>
      <c r="AG392" s="1422"/>
      <c r="AH392" s="1422"/>
      <c r="AI392" s="1422"/>
      <c r="AJ392" s="1422"/>
      <c r="AK392" s="1422"/>
      <c r="AL392" s="1422"/>
      <c r="AM392" s="1422"/>
      <c r="AN392" s="1422"/>
      <c r="AO392" s="1422"/>
      <c r="AP392" s="1422"/>
      <c r="AQ392" s="1422"/>
      <c r="AR392" s="1422"/>
      <c r="AS392" s="1422"/>
      <c r="AT392" s="1422"/>
      <c r="AU392" s="1422"/>
      <c r="AV392" s="1422"/>
      <c r="AW392" s="1422"/>
      <c r="AX392" s="1422"/>
      <c r="AY392" s="1422"/>
      <c r="AZ392" s="1422"/>
      <c r="BA392" s="1422"/>
      <c r="BB392" s="1422"/>
      <c r="BC392" s="1422"/>
      <c r="BD392" s="1422"/>
      <c r="BE392" s="1422"/>
      <c r="BF392" s="1422"/>
      <c r="BG392" s="1422"/>
      <c r="BH392" s="1422"/>
      <c r="BI392" s="1422"/>
      <c r="BJ392" s="1422"/>
      <c r="BK392" s="1422"/>
      <c r="BL392" s="1422"/>
      <c r="BM392" s="1422"/>
      <c r="BN392" s="1422"/>
      <c r="BO392" s="1422"/>
      <c r="BP392" s="1422"/>
      <c r="BQ392" s="1422"/>
      <c r="BR392" s="1422"/>
      <c r="BS392" s="1422"/>
      <c r="BT392" s="1422"/>
      <c r="BU392" s="1422"/>
      <c r="BV392" s="1422"/>
      <c r="BW392" s="1422"/>
      <c r="BX392" s="1422"/>
      <c r="BY392" s="1422"/>
      <c r="BZ392" s="1422"/>
      <c r="CA392" s="1422"/>
    </row>
    <row r="393" spans="1:79" x14ac:dyDescent="0.3">
      <c r="I393" s="1422"/>
      <c r="J393" s="1422"/>
      <c r="K393" s="1422"/>
      <c r="L393" s="1422"/>
      <c r="M393" s="1422"/>
      <c r="N393" s="1422"/>
      <c r="O393" s="1422"/>
      <c r="P393" s="1422"/>
      <c r="Q393" s="1422"/>
      <c r="R393" s="1422"/>
      <c r="S393" s="1422"/>
      <c r="T393" s="1422"/>
      <c r="U393" s="1422"/>
      <c r="V393" s="1422"/>
      <c r="W393" s="1422"/>
      <c r="X393" s="1422"/>
      <c r="Y393" s="1422"/>
      <c r="Z393" s="1422"/>
      <c r="AA393" s="1422"/>
      <c r="AB393" s="1422"/>
      <c r="AC393" s="1422"/>
      <c r="AD393" s="1422"/>
      <c r="AE393" s="1422"/>
      <c r="AF393" s="1422"/>
      <c r="AG393" s="1422"/>
      <c r="AH393" s="1422"/>
      <c r="AI393" s="1422"/>
      <c r="AJ393" s="1422"/>
      <c r="AK393" s="1422"/>
      <c r="AL393" s="1422"/>
      <c r="AM393" s="1422"/>
      <c r="AN393" s="1422"/>
      <c r="AO393" s="1422"/>
      <c r="AP393" s="1422"/>
      <c r="AQ393" s="1422"/>
      <c r="AR393" s="1422"/>
      <c r="AS393" s="1422"/>
      <c r="AT393" s="1422"/>
      <c r="AU393" s="1422"/>
      <c r="AV393" s="1422"/>
      <c r="AW393" s="1422"/>
      <c r="AX393" s="1422"/>
      <c r="AY393" s="1422"/>
      <c r="AZ393" s="1422"/>
      <c r="BA393" s="1422"/>
      <c r="BB393" s="1422"/>
      <c r="BC393" s="1422"/>
      <c r="BD393" s="1422"/>
      <c r="BE393" s="1422"/>
      <c r="BF393" s="1422"/>
      <c r="BG393" s="1422"/>
      <c r="BH393" s="1422"/>
      <c r="BI393" s="1422"/>
      <c r="BJ393" s="1422"/>
      <c r="BK393" s="1422"/>
      <c r="BL393" s="1422"/>
      <c r="BM393" s="1422"/>
      <c r="BN393" s="1422"/>
      <c r="BO393" s="1422"/>
      <c r="BP393" s="1422"/>
      <c r="BQ393" s="1422"/>
      <c r="BR393" s="1422"/>
      <c r="BS393" s="1422"/>
      <c r="BT393" s="1422"/>
      <c r="BU393" s="1422"/>
      <c r="BV393" s="1422"/>
      <c r="BW393" s="1422"/>
      <c r="BX393" s="1422"/>
      <c r="BY393" s="1422"/>
      <c r="BZ393" s="1422"/>
      <c r="CA393" s="1422"/>
    </row>
    <row r="394" spans="1:79" x14ac:dyDescent="0.3">
      <c r="I394" s="1422"/>
      <c r="J394" s="1422"/>
      <c r="K394" s="1422"/>
      <c r="L394" s="1422"/>
      <c r="M394" s="1422"/>
      <c r="N394" s="1422"/>
      <c r="O394" s="1422"/>
      <c r="P394" s="1422"/>
      <c r="Q394" s="1422"/>
      <c r="R394" s="1422"/>
      <c r="S394" s="1422"/>
      <c r="T394" s="1422"/>
      <c r="U394" s="1422"/>
      <c r="V394" s="1422"/>
      <c r="W394" s="1422"/>
      <c r="X394" s="1422"/>
      <c r="Y394" s="1422"/>
      <c r="Z394" s="1422"/>
      <c r="AA394" s="1422"/>
      <c r="AB394" s="1422"/>
      <c r="AC394" s="1422"/>
      <c r="AD394" s="1422"/>
      <c r="AE394" s="1422"/>
      <c r="AF394" s="1422"/>
      <c r="AG394" s="1422"/>
      <c r="AH394" s="1422"/>
      <c r="AI394" s="1422"/>
      <c r="AJ394" s="1422"/>
      <c r="AK394" s="1422"/>
      <c r="AL394" s="1422"/>
      <c r="AM394" s="1422"/>
      <c r="AN394" s="1422"/>
      <c r="AO394" s="1422"/>
      <c r="AP394" s="1422"/>
      <c r="AQ394" s="1422"/>
      <c r="AR394" s="1422"/>
      <c r="AS394" s="1422"/>
      <c r="AT394" s="1422"/>
      <c r="AU394" s="1422"/>
      <c r="AV394" s="1422"/>
      <c r="AW394" s="1422"/>
      <c r="AX394" s="1422"/>
      <c r="AY394" s="1422"/>
      <c r="AZ394" s="1422"/>
      <c r="BA394" s="1422"/>
      <c r="BB394" s="1422"/>
      <c r="BC394" s="1422"/>
      <c r="BD394" s="1422"/>
      <c r="BE394" s="1422"/>
      <c r="BF394" s="1422"/>
      <c r="BG394" s="1422"/>
      <c r="BH394" s="1422"/>
      <c r="BI394" s="1422"/>
      <c r="BJ394" s="1422"/>
      <c r="BK394" s="1422"/>
      <c r="BL394" s="1422"/>
      <c r="BM394" s="1422"/>
      <c r="BN394" s="1422"/>
      <c r="BO394" s="1422"/>
      <c r="BP394" s="1422"/>
      <c r="BQ394" s="1422"/>
      <c r="BR394" s="1422"/>
      <c r="BS394" s="1422"/>
      <c r="BT394" s="1422"/>
      <c r="BU394" s="1422"/>
      <c r="BV394" s="1422"/>
      <c r="BW394" s="1422"/>
      <c r="BX394" s="1422"/>
      <c r="BY394" s="1422"/>
      <c r="BZ394" s="1422"/>
      <c r="CA394" s="1422"/>
    </row>
    <row r="395" spans="1:79" x14ac:dyDescent="0.3">
      <c r="I395" s="1422"/>
      <c r="J395" s="1422"/>
      <c r="K395" s="1422"/>
      <c r="L395" s="1422"/>
      <c r="M395" s="1422"/>
      <c r="N395" s="1422"/>
      <c r="O395" s="1422"/>
      <c r="P395" s="1422"/>
      <c r="Q395" s="1422"/>
      <c r="R395" s="1422"/>
      <c r="S395" s="1422"/>
      <c r="T395" s="1422"/>
      <c r="U395" s="1422"/>
      <c r="V395" s="1422"/>
      <c r="W395" s="1422"/>
      <c r="X395" s="1422"/>
      <c r="Y395" s="1422"/>
      <c r="Z395" s="1422"/>
      <c r="AA395" s="1422"/>
      <c r="AB395" s="1422"/>
      <c r="AC395" s="1422"/>
      <c r="AD395" s="1422"/>
      <c r="AE395" s="1422"/>
      <c r="AF395" s="1422"/>
      <c r="AG395" s="1422"/>
      <c r="AH395" s="1422"/>
      <c r="AI395" s="1422"/>
      <c r="AJ395" s="1422"/>
      <c r="AK395" s="1422"/>
      <c r="AL395" s="1422"/>
      <c r="AM395" s="1422"/>
      <c r="AN395" s="1422"/>
      <c r="AO395" s="1422"/>
      <c r="AP395" s="1422"/>
      <c r="AQ395" s="1422"/>
      <c r="AR395" s="1422"/>
      <c r="AS395" s="1422"/>
      <c r="AT395" s="1422"/>
      <c r="AU395" s="1422"/>
      <c r="AV395" s="1422"/>
      <c r="AW395" s="1422"/>
      <c r="AX395" s="1422"/>
      <c r="AY395" s="1422"/>
      <c r="AZ395" s="1422"/>
      <c r="BA395" s="1422"/>
      <c r="BB395" s="1422"/>
      <c r="BC395" s="1422"/>
      <c r="BD395" s="1422"/>
      <c r="BE395" s="1422"/>
      <c r="BF395" s="1422"/>
      <c r="BG395" s="1422"/>
      <c r="BH395" s="1422"/>
      <c r="BI395" s="1422"/>
      <c r="BJ395" s="1422"/>
      <c r="BK395" s="1422"/>
      <c r="BL395" s="1422"/>
      <c r="BM395" s="1422"/>
      <c r="BN395" s="1422"/>
      <c r="BO395" s="1422"/>
      <c r="BP395" s="1422"/>
      <c r="BQ395" s="1422"/>
      <c r="BR395" s="1422"/>
      <c r="BS395" s="1422"/>
      <c r="BT395" s="1422"/>
      <c r="BU395" s="1422"/>
      <c r="BV395" s="1422"/>
      <c r="BW395" s="1422"/>
      <c r="BX395" s="1422"/>
      <c r="BY395" s="1422"/>
      <c r="BZ395" s="1422"/>
      <c r="CA395" s="1422"/>
    </row>
    <row r="396" spans="1:79" x14ac:dyDescent="0.3">
      <c r="I396" s="1422"/>
      <c r="J396" s="1422"/>
      <c r="K396" s="1422"/>
      <c r="L396" s="1422"/>
      <c r="M396" s="1422"/>
      <c r="N396" s="1422"/>
      <c r="O396" s="1422"/>
      <c r="P396" s="1422"/>
      <c r="Q396" s="1422"/>
      <c r="R396" s="1422"/>
      <c r="S396" s="1422"/>
      <c r="T396" s="1422"/>
      <c r="U396" s="1422"/>
      <c r="V396" s="1422"/>
      <c r="W396" s="1422"/>
      <c r="X396" s="1422"/>
      <c r="Y396" s="1422"/>
      <c r="Z396" s="1422"/>
      <c r="AA396" s="1422"/>
      <c r="AB396" s="1422"/>
      <c r="AC396" s="1422"/>
      <c r="AD396" s="1422"/>
      <c r="AE396" s="1422"/>
      <c r="AF396" s="1422"/>
      <c r="AG396" s="1422"/>
      <c r="AH396" s="1422"/>
      <c r="AI396" s="1422"/>
      <c r="AJ396" s="1422"/>
      <c r="AK396" s="1422"/>
      <c r="AL396" s="1422"/>
      <c r="AM396" s="1422"/>
      <c r="AN396" s="1422"/>
      <c r="AO396" s="1422"/>
      <c r="AP396" s="1422"/>
      <c r="AQ396" s="1422"/>
      <c r="AR396" s="1422"/>
      <c r="AS396" s="1422"/>
      <c r="AT396" s="1422"/>
      <c r="AU396" s="1422"/>
      <c r="AV396" s="1422"/>
      <c r="AW396" s="1422"/>
      <c r="AX396" s="1422"/>
      <c r="AY396" s="1422"/>
      <c r="AZ396" s="1422"/>
      <c r="BA396" s="1422"/>
      <c r="BB396" s="1422"/>
      <c r="BC396" s="1422"/>
      <c r="BD396" s="1422"/>
      <c r="BE396" s="1422"/>
      <c r="BF396" s="1422"/>
      <c r="BG396" s="1422"/>
      <c r="BH396" s="1422"/>
      <c r="BI396" s="1422"/>
      <c r="BJ396" s="1422"/>
      <c r="BK396" s="1422"/>
      <c r="BL396" s="1422"/>
      <c r="BM396" s="1422"/>
      <c r="BN396" s="1422"/>
      <c r="BO396" s="1422"/>
      <c r="BP396" s="1422"/>
      <c r="BQ396" s="1422"/>
      <c r="BR396" s="1422"/>
      <c r="BS396" s="1422"/>
      <c r="BT396" s="1422"/>
      <c r="BU396" s="1422"/>
      <c r="BV396" s="1422"/>
      <c r="BW396" s="1422"/>
      <c r="BX396" s="1422"/>
      <c r="BY396" s="1422"/>
      <c r="BZ396" s="1422"/>
      <c r="CA396" s="1422"/>
    </row>
    <row r="397" spans="1:79" x14ac:dyDescent="0.3">
      <c r="I397" s="1422"/>
      <c r="J397" s="1422"/>
      <c r="K397" s="1422"/>
      <c r="L397" s="1422"/>
      <c r="M397" s="1422"/>
      <c r="N397" s="1422"/>
      <c r="O397" s="1422"/>
      <c r="P397" s="1422"/>
      <c r="Q397" s="1422"/>
      <c r="R397" s="1422"/>
      <c r="S397" s="1422"/>
      <c r="T397" s="1422"/>
      <c r="U397" s="1422"/>
      <c r="V397" s="1422"/>
      <c r="W397" s="1422"/>
      <c r="X397" s="1422"/>
      <c r="Y397" s="1422"/>
      <c r="Z397" s="1422"/>
      <c r="AA397" s="1422"/>
      <c r="AB397" s="1422"/>
      <c r="AC397" s="1422"/>
      <c r="AD397" s="1422"/>
      <c r="AE397" s="1422"/>
      <c r="AF397" s="1422"/>
      <c r="AG397" s="1422"/>
      <c r="AH397" s="1422"/>
      <c r="AI397" s="1422"/>
      <c r="AJ397" s="1422"/>
      <c r="AK397" s="1422"/>
      <c r="AL397" s="1422"/>
      <c r="AM397" s="1422"/>
      <c r="AN397" s="1422"/>
      <c r="AO397" s="1422"/>
      <c r="AP397" s="1422"/>
      <c r="AQ397" s="1422"/>
      <c r="AR397" s="1422"/>
      <c r="AS397" s="1422"/>
      <c r="AT397" s="1422"/>
      <c r="AU397" s="1422"/>
      <c r="AV397" s="1422"/>
      <c r="AW397" s="1422"/>
      <c r="AX397" s="1422"/>
      <c r="AY397" s="1422"/>
      <c r="AZ397" s="1422"/>
      <c r="BA397" s="1422"/>
      <c r="BB397" s="1422"/>
      <c r="BC397" s="1422"/>
      <c r="BD397" s="1422"/>
      <c r="BE397" s="1422"/>
      <c r="BF397" s="1422"/>
      <c r="BG397" s="1422"/>
      <c r="BH397" s="1422"/>
      <c r="BI397" s="1422"/>
      <c r="BJ397" s="1422"/>
      <c r="BK397" s="1422"/>
      <c r="BL397" s="1422"/>
      <c r="BM397" s="1422"/>
      <c r="BN397" s="1422"/>
      <c r="BO397" s="1422"/>
      <c r="BP397" s="1422"/>
      <c r="BQ397" s="1422"/>
      <c r="BR397" s="1422"/>
      <c r="BS397" s="1422"/>
      <c r="BT397" s="1422"/>
      <c r="BU397" s="1422"/>
      <c r="BV397" s="1422"/>
      <c r="BW397" s="1422"/>
      <c r="BX397" s="1422"/>
      <c r="BY397" s="1422"/>
      <c r="BZ397" s="1422"/>
      <c r="CA397" s="1422"/>
    </row>
    <row r="398" spans="1:79" x14ac:dyDescent="0.3">
      <c r="I398" s="1422"/>
      <c r="J398" s="1422"/>
      <c r="K398" s="1422"/>
      <c r="L398" s="1422"/>
      <c r="M398" s="1422"/>
      <c r="N398" s="1422"/>
      <c r="O398" s="1422"/>
      <c r="P398" s="1422"/>
      <c r="Q398" s="1422"/>
      <c r="R398" s="1422"/>
      <c r="S398" s="1422"/>
      <c r="T398" s="1422"/>
      <c r="U398" s="1422"/>
      <c r="V398" s="1422"/>
      <c r="W398" s="1422"/>
      <c r="X398" s="1422"/>
      <c r="Y398" s="1422"/>
      <c r="Z398" s="1422"/>
      <c r="AA398" s="1422"/>
      <c r="AB398" s="1422"/>
      <c r="AC398" s="1422"/>
      <c r="AD398" s="1422"/>
      <c r="AE398" s="1422"/>
      <c r="AF398" s="1422"/>
      <c r="AG398" s="1422"/>
      <c r="AH398" s="1422"/>
      <c r="AI398" s="1422"/>
      <c r="AJ398" s="1422"/>
      <c r="AK398" s="1422"/>
      <c r="AL398" s="1422"/>
      <c r="AM398" s="1422"/>
      <c r="AN398" s="1422"/>
      <c r="AO398" s="1422"/>
      <c r="AP398" s="1422"/>
      <c r="AQ398" s="1422"/>
      <c r="AR398" s="1422"/>
      <c r="AS398" s="1422"/>
      <c r="AT398" s="1422"/>
      <c r="AU398" s="1422"/>
      <c r="AV398" s="1422"/>
      <c r="AW398" s="1422"/>
      <c r="AX398" s="1422"/>
      <c r="AY398" s="1422"/>
      <c r="AZ398" s="1422"/>
      <c r="BA398" s="1422"/>
      <c r="BB398" s="1422"/>
      <c r="BC398" s="1422"/>
      <c r="BD398" s="1422"/>
      <c r="BE398" s="1422"/>
      <c r="BF398" s="1422"/>
      <c r="BG398" s="1422"/>
      <c r="BH398" s="1422"/>
      <c r="BI398" s="1422"/>
      <c r="BJ398" s="1422"/>
      <c r="BK398" s="1422"/>
      <c r="BL398" s="1422"/>
      <c r="BM398" s="1422"/>
      <c r="BN398" s="1422"/>
      <c r="BO398" s="1422"/>
      <c r="BP398" s="1422"/>
      <c r="BQ398" s="1422"/>
      <c r="BR398" s="1422"/>
      <c r="BS398" s="1422"/>
      <c r="BT398" s="1422"/>
      <c r="BU398" s="1422"/>
      <c r="BV398" s="1422"/>
      <c r="BW398" s="1422"/>
      <c r="BX398" s="1422"/>
      <c r="BY398" s="1422"/>
      <c r="BZ398" s="1422"/>
      <c r="CA398" s="1422"/>
    </row>
    <row r="399" spans="1:79" x14ac:dyDescent="0.3">
      <c r="I399" s="1422"/>
      <c r="J399" s="1422"/>
      <c r="K399" s="1422"/>
      <c r="L399" s="1422"/>
      <c r="M399" s="1422"/>
      <c r="N399" s="1422"/>
      <c r="O399" s="1422"/>
      <c r="P399" s="1422"/>
      <c r="Q399" s="1422"/>
      <c r="R399" s="1422"/>
      <c r="S399" s="1422"/>
      <c r="T399" s="1422"/>
      <c r="U399" s="1422"/>
      <c r="V399" s="1422"/>
      <c r="W399" s="1422"/>
      <c r="X399" s="1422"/>
      <c r="Y399" s="1422"/>
      <c r="Z399" s="1422"/>
      <c r="AA399" s="1422"/>
      <c r="AB399" s="1422"/>
      <c r="AC399" s="1422"/>
      <c r="AD399" s="1422"/>
      <c r="AE399" s="1422"/>
      <c r="AF399" s="1422"/>
      <c r="AG399" s="1422"/>
      <c r="AH399" s="1422"/>
      <c r="AI399" s="1422"/>
      <c r="AJ399" s="1422"/>
      <c r="AK399" s="1422"/>
      <c r="AL399" s="1422"/>
      <c r="AM399" s="1422"/>
      <c r="AN399" s="1422"/>
      <c r="AO399" s="1422"/>
      <c r="AP399" s="1422"/>
      <c r="AQ399" s="1422"/>
      <c r="AR399" s="1422"/>
      <c r="AS399" s="1422"/>
      <c r="AT399" s="1422"/>
      <c r="AU399" s="1422"/>
      <c r="AV399" s="1422"/>
      <c r="AW399" s="1422"/>
      <c r="AX399" s="1422"/>
      <c r="AY399" s="1422"/>
      <c r="AZ399" s="1422"/>
      <c r="BA399" s="1422"/>
      <c r="BB399" s="1422"/>
      <c r="BC399" s="1422"/>
      <c r="BD399" s="1422"/>
      <c r="BE399" s="1422"/>
      <c r="BF399" s="1422"/>
      <c r="BG399" s="1422"/>
      <c r="BH399" s="1422"/>
      <c r="BI399" s="1422"/>
      <c r="BJ399" s="1422"/>
      <c r="BK399" s="1422"/>
      <c r="BL399" s="1422"/>
      <c r="BM399" s="1422"/>
      <c r="BN399" s="1422"/>
      <c r="BO399" s="1422"/>
      <c r="BP399" s="1422"/>
      <c r="BQ399" s="1422"/>
      <c r="BR399" s="1422"/>
      <c r="BS399" s="1422"/>
      <c r="BT399" s="1422"/>
      <c r="BU399" s="1422"/>
      <c r="BV399" s="1422"/>
      <c r="BW399" s="1422"/>
      <c r="BX399" s="1422"/>
      <c r="BY399" s="1422"/>
      <c r="BZ399" s="1422"/>
      <c r="CA399" s="1422"/>
    </row>
    <row r="400" spans="1:79" x14ac:dyDescent="0.3">
      <c r="I400" s="1422"/>
      <c r="J400" s="1422"/>
      <c r="K400" s="1422"/>
      <c r="L400" s="1422"/>
      <c r="M400" s="1422"/>
      <c r="N400" s="1422"/>
      <c r="O400" s="1422"/>
      <c r="P400" s="1422"/>
      <c r="Q400" s="1422"/>
      <c r="R400" s="1422"/>
      <c r="S400" s="1422"/>
      <c r="T400" s="1422"/>
      <c r="U400" s="1422"/>
      <c r="V400" s="1422"/>
      <c r="W400" s="1422"/>
      <c r="X400" s="1422"/>
      <c r="Y400" s="1422"/>
      <c r="Z400" s="1422"/>
      <c r="AA400" s="1422"/>
      <c r="AB400" s="1422"/>
      <c r="AC400" s="1422"/>
      <c r="AD400" s="1422"/>
      <c r="AE400" s="1422"/>
      <c r="AF400" s="1422"/>
      <c r="AG400" s="1422"/>
      <c r="AH400" s="1422"/>
      <c r="AI400" s="1422"/>
      <c r="AJ400" s="1422"/>
      <c r="AK400" s="1422"/>
      <c r="AL400" s="1422"/>
      <c r="AM400" s="1422"/>
      <c r="AN400" s="1422"/>
      <c r="AO400" s="1422"/>
      <c r="AP400" s="1422"/>
      <c r="AQ400" s="1422"/>
      <c r="AR400" s="1422"/>
      <c r="AS400" s="1422"/>
      <c r="AT400" s="1422"/>
      <c r="AU400" s="1422"/>
      <c r="AV400" s="1422"/>
      <c r="AW400" s="1422"/>
      <c r="AX400" s="1422"/>
      <c r="AY400" s="1422"/>
      <c r="AZ400" s="1422"/>
      <c r="BA400" s="1422"/>
      <c r="BB400" s="1422"/>
      <c r="BC400" s="1422"/>
      <c r="BD400" s="1422"/>
      <c r="BE400" s="1422"/>
      <c r="BF400" s="1422"/>
      <c r="BG400" s="1422"/>
      <c r="BH400" s="1422"/>
      <c r="BI400" s="1422"/>
      <c r="BJ400" s="1422"/>
      <c r="BK400" s="1422"/>
      <c r="BL400" s="1422"/>
      <c r="BM400" s="1422"/>
      <c r="BN400" s="1422"/>
      <c r="BO400" s="1422"/>
      <c r="BP400" s="1422"/>
      <c r="BQ400" s="1422"/>
      <c r="BR400" s="1422"/>
      <c r="BS400" s="1422"/>
      <c r="BT400" s="1422"/>
      <c r="BU400" s="1422"/>
      <c r="BV400" s="1422"/>
      <c r="BW400" s="1422"/>
      <c r="BX400" s="1422"/>
      <c r="BY400" s="1422"/>
      <c r="BZ400" s="1422"/>
      <c r="CA400" s="1422"/>
    </row>
    <row r="401" spans="9:79" x14ac:dyDescent="0.3">
      <c r="I401" s="1422"/>
      <c r="J401" s="1422"/>
      <c r="K401" s="1422"/>
      <c r="L401" s="1422"/>
      <c r="M401" s="1422"/>
      <c r="N401" s="1422"/>
      <c r="O401" s="1422"/>
      <c r="P401" s="1422"/>
      <c r="Q401" s="1422"/>
      <c r="R401" s="1422"/>
      <c r="S401" s="1422"/>
      <c r="T401" s="1422"/>
      <c r="U401" s="1422"/>
      <c r="V401" s="1422"/>
      <c r="W401" s="1422"/>
      <c r="X401" s="1422"/>
      <c r="Y401" s="1422"/>
      <c r="Z401" s="1422"/>
      <c r="AA401" s="1422"/>
      <c r="AB401" s="1422"/>
      <c r="AC401" s="1422"/>
      <c r="AD401" s="1422"/>
      <c r="AE401" s="1422"/>
      <c r="AF401" s="1422"/>
      <c r="AG401" s="1422"/>
      <c r="AH401" s="1422"/>
      <c r="AI401" s="1422"/>
      <c r="AJ401" s="1422"/>
      <c r="AK401" s="1422"/>
      <c r="AL401" s="1422"/>
      <c r="AM401" s="1422"/>
      <c r="AN401" s="1422"/>
      <c r="AO401" s="1422"/>
      <c r="AP401" s="1422"/>
      <c r="AQ401" s="1422"/>
      <c r="AR401" s="1422"/>
      <c r="AS401" s="1422"/>
      <c r="AT401" s="1422"/>
      <c r="AU401" s="1422"/>
      <c r="AV401" s="1422"/>
      <c r="AW401" s="1422"/>
      <c r="AX401" s="1422"/>
      <c r="AY401" s="1422"/>
      <c r="AZ401" s="1422"/>
      <c r="BA401" s="1422"/>
      <c r="BB401" s="1422"/>
      <c r="BC401" s="1422"/>
      <c r="BD401" s="1422"/>
      <c r="BE401" s="1422"/>
      <c r="BF401" s="1422"/>
      <c r="BG401" s="1422"/>
      <c r="BH401" s="1422"/>
      <c r="BI401" s="1422"/>
      <c r="BJ401" s="1422"/>
      <c r="BK401" s="1422"/>
      <c r="BL401" s="1422"/>
      <c r="BM401" s="1422"/>
      <c r="BN401" s="1422"/>
      <c r="BO401" s="1422"/>
      <c r="BP401" s="1422"/>
      <c r="BQ401" s="1422"/>
      <c r="BR401" s="1422"/>
      <c r="BS401" s="1422"/>
      <c r="BT401" s="1422"/>
      <c r="BU401" s="1422"/>
      <c r="BV401" s="1422"/>
      <c r="BW401" s="1422"/>
      <c r="BX401" s="1422"/>
      <c r="BY401" s="1422"/>
      <c r="BZ401" s="1422"/>
      <c r="CA401" s="1422"/>
    </row>
    <row r="402" spans="9:79" x14ac:dyDescent="0.3">
      <c r="I402" s="1422"/>
      <c r="J402" s="1422"/>
      <c r="K402" s="1422"/>
      <c r="L402" s="1422"/>
      <c r="M402" s="1422"/>
      <c r="N402" s="1422"/>
      <c r="O402" s="1422"/>
      <c r="P402" s="1422"/>
      <c r="Q402" s="1422"/>
      <c r="R402" s="1422"/>
      <c r="S402" s="1422"/>
      <c r="T402" s="1422"/>
      <c r="U402" s="1422"/>
      <c r="V402" s="1422"/>
      <c r="W402" s="1422"/>
      <c r="X402" s="1422"/>
      <c r="Y402" s="1422"/>
      <c r="Z402" s="1422"/>
      <c r="AA402" s="1422"/>
      <c r="AB402" s="1422"/>
      <c r="AC402" s="1422"/>
      <c r="AD402" s="1422"/>
      <c r="AE402" s="1422"/>
      <c r="AF402" s="1422"/>
      <c r="AG402" s="1422"/>
      <c r="AH402" s="1422"/>
      <c r="AI402" s="1422"/>
      <c r="AJ402" s="1422"/>
      <c r="AK402" s="1422"/>
      <c r="AL402" s="1422"/>
      <c r="AM402" s="1422"/>
      <c r="AN402" s="1422"/>
      <c r="AO402" s="1422"/>
      <c r="AP402" s="1422"/>
      <c r="AQ402" s="1422"/>
      <c r="AR402" s="1422"/>
      <c r="AS402" s="1422"/>
      <c r="AT402" s="1422"/>
      <c r="AU402" s="1422"/>
      <c r="AV402" s="1422"/>
      <c r="AW402" s="1422"/>
      <c r="AX402" s="1422"/>
      <c r="AY402" s="1422"/>
      <c r="AZ402" s="1422"/>
      <c r="BA402" s="1422"/>
      <c r="BB402" s="1422"/>
      <c r="BC402" s="1422"/>
      <c r="BD402" s="1422"/>
      <c r="BE402" s="1422"/>
      <c r="BF402" s="1422"/>
      <c r="BG402" s="1422"/>
      <c r="BH402" s="1422"/>
      <c r="BI402" s="1422"/>
      <c r="BJ402" s="1422"/>
      <c r="BK402" s="1422"/>
      <c r="BL402" s="1422"/>
      <c r="BM402" s="1422"/>
      <c r="BN402" s="1422"/>
      <c r="BO402" s="1422"/>
      <c r="BP402" s="1422"/>
      <c r="BQ402" s="1422"/>
      <c r="BR402" s="1422"/>
      <c r="BS402" s="1422"/>
      <c r="BT402" s="1422"/>
      <c r="BU402" s="1422"/>
      <c r="BV402" s="1422"/>
      <c r="BW402" s="1422"/>
      <c r="BX402" s="1422"/>
      <c r="BY402" s="1422"/>
      <c r="BZ402" s="1422"/>
      <c r="CA402" s="1422"/>
    </row>
    <row r="403" spans="9:79" x14ac:dyDescent="0.3">
      <c r="I403" s="1422"/>
      <c r="J403" s="1422"/>
      <c r="K403" s="1422"/>
      <c r="L403" s="1422"/>
      <c r="M403" s="1422"/>
      <c r="N403" s="1422"/>
      <c r="O403" s="1422"/>
      <c r="P403" s="1422"/>
      <c r="Q403" s="1422"/>
      <c r="R403" s="1422"/>
      <c r="S403" s="1422"/>
      <c r="T403" s="1422"/>
      <c r="U403" s="1422"/>
      <c r="V403" s="1422"/>
      <c r="W403" s="1422"/>
      <c r="X403" s="1422"/>
      <c r="Y403" s="1422"/>
      <c r="Z403" s="1422"/>
      <c r="AA403" s="1422"/>
      <c r="AB403" s="1422"/>
      <c r="AC403" s="1422"/>
      <c r="AD403" s="1422"/>
      <c r="AE403" s="1422"/>
      <c r="AF403" s="1422"/>
      <c r="AG403" s="1422"/>
      <c r="AH403" s="1422"/>
      <c r="AI403" s="1422"/>
      <c r="AJ403" s="1422"/>
      <c r="AK403" s="1422"/>
      <c r="AL403" s="1422"/>
      <c r="AM403" s="1422"/>
      <c r="AN403" s="1422"/>
      <c r="AO403" s="1422"/>
      <c r="AP403" s="1422"/>
      <c r="AQ403" s="1422"/>
      <c r="AR403" s="1422"/>
      <c r="AS403" s="1422"/>
      <c r="AT403" s="1422"/>
      <c r="AU403" s="1422"/>
      <c r="AV403" s="1422"/>
      <c r="AW403" s="1422"/>
      <c r="AX403" s="1422"/>
      <c r="AY403" s="1422"/>
      <c r="AZ403" s="1422"/>
      <c r="BA403" s="1422"/>
      <c r="BB403" s="1422"/>
      <c r="BC403" s="1422"/>
      <c r="BD403" s="1422"/>
      <c r="BE403" s="1422"/>
      <c r="BF403" s="1422"/>
      <c r="BG403" s="1422"/>
      <c r="BH403" s="1422"/>
      <c r="BI403" s="1422"/>
      <c r="BJ403" s="1422"/>
      <c r="BK403" s="1422"/>
      <c r="BL403" s="1422"/>
      <c r="BM403" s="1422"/>
      <c r="BN403" s="1422"/>
      <c r="BO403" s="1422"/>
      <c r="BP403" s="1422"/>
      <c r="BQ403" s="1422"/>
      <c r="BR403" s="1422"/>
      <c r="BS403" s="1422"/>
      <c r="BT403" s="1422"/>
      <c r="BU403" s="1422"/>
      <c r="BV403" s="1422"/>
      <c r="BW403" s="1422"/>
      <c r="BX403" s="1422"/>
      <c r="BY403" s="1422"/>
      <c r="BZ403" s="1422"/>
      <c r="CA403" s="1422"/>
    </row>
    <row r="404" spans="9:79" x14ac:dyDescent="0.3">
      <c r="I404" s="1422"/>
      <c r="J404" s="1422"/>
      <c r="K404" s="1422"/>
      <c r="L404" s="1422"/>
      <c r="M404" s="1422"/>
      <c r="N404" s="1422"/>
      <c r="O404" s="1422"/>
      <c r="P404" s="1422"/>
      <c r="Q404" s="1422"/>
      <c r="R404" s="1422"/>
      <c r="S404" s="1422"/>
      <c r="T404" s="1422"/>
      <c r="U404" s="1422"/>
      <c r="V404" s="1422"/>
      <c r="W404" s="1422"/>
      <c r="X404" s="1422"/>
      <c r="Y404" s="1422"/>
      <c r="Z404" s="1422"/>
      <c r="AA404" s="1422"/>
      <c r="AB404" s="1422"/>
      <c r="AC404" s="1422"/>
      <c r="AD404" s="1422"/>
      <c r="AE404" s="1422"/>
      <c r="AF404" s="1422"/>
      <c r="AG404" s="1422"/>
      <c r="AH404" s="1422"/>
      <c r="AI404" s="1422"/>
      <c r="AJ404" s="1422"/>
      <c r="AK404" s="1422"/>
      <c r="AL404" s="1422"/>
      <c r="AM404" s="1422"/>
      <c r="AN404" s="1422"/>
      <c r="AO404" s="1422"/>
      <c r="AP404" s="1422"/>
      <c r="AQ404" s="1422"/>
      <c r="AR404" s="1422"/>
      <c r="AS404" s="1422"/>
      <c r="AT404" s="1422"/>
      <c r="AU404" s="1422"/>
      <c r="AV404" s="1422"/>
      <c r="AW404" s="1422"/>
      <c r="AX404" s="1422"/>
      <c r="AY404" s="1422"/>
      <c r="AZ404" s="1422"/>
      <c r="BA404" s="1422"/>
      <c r="BB404" s="1422"/>
      <c r="BC404" s="1422"/>
      <c r="BD404" s="1422"/>
      <c r="BE404" s="1422"/>
      <c r="BF404" s="1422"/>
      <c r="BG404" s="1422"/>
      <c r="BH404" s="1422"/>
      <c r="BI404" s="1422"/>
      <c r="BJ404" s="1422"/>
      <c r="BK404" s="1422"/>
      <c r="BL404" s="1422"/>
      <c r="BM404" s="1422"/>
      <c r="BN404" s="1422"/>
      <c r="BO404" s="1422"/>
      <c r="BP404" s="1422"/>
      <c r="BQ404" s="1422"/>
      <c r="BR404" s="1422"/>
      <c r="BS404" s="1422"/>
      <c r="BT404" s="1422"/>
      <c r="BU404" s="1422"/>
      <c r="BV404" s="1422"/>
      <c r="BW404" s="1422"/>
      <c r="BX404" s="1422"/>
      <c r="BY404" s="1422"/>
      <c r="BZ404" s="1422"/>
      <c r="CA404" s="1422"/>
    </row>
    <row r="405" spans="9:79" x14ac:dyDescent="0.3">
      <c r="I405" s="1422"/>
      <c r="J405" s="1422"/>
      <c r="K405" s="1422"/>
      <c r="L405" s="1422"/>
      <c r="M405" s="1422"/>
      <c r="N405" s="1422"/>
      <c r="O405" s="1422"/>
      <c r="P405" s="1422"/>
      <c r="Q405" s="1422"/>
      <c r="R405" s="1422"/>
      <c r="S405" s="1422"/>
      <c r="T405" s="1422"/>
      <c r="U405" s="1422"/>
      <c r="V405" s="1422"/>
      <c r="W405" s="1422"/>
      <c r="X405" s="1422"/>
      <c r="Y405" s="1422"/>
      <c r="Z405" s="1422"/>
      <c r="AA405" s="1422"/>
      <c r="AB405" s="1422"/>
      <c r="AC405" s="1422"/>
      <c r="AD405" s="1422"/>
      <c r="AE405" s="1422"/>
      <c r="AF405" s="1422"/>
      <c r="AG405" s="1422"/>
      <c r="AH405" s="1422"/>
      <c r="AI405" s="1422"/>
      <c r="AJ405" s="1422"/>
      <c r="AK405" s="1422"/>
      <c r="AL405" s="1422"/>
      <c r="AM405" s="1422"/>
      <c r="AN405" s="1422"/>
      <c r="AO405" s="1422"/>
      <c r="AP405" s="1422"/>
      <c r="AQ405" s="1422"/>
      <c r="AR405" s="1422"/>
      <c r="AS405" s="1422"/>
      <c r="AT405" s="1422"/>
      <c r="AU405" s="1422"/>
      <c r="AV405" s="1422"/>
      <c r="AW405" s="1422"/>
      <c r="AX405" s="1422"/>
      <c r="AY405" s="1422"/>
      <c r="AZ405" s="1422"/>
      <c r="BA405" s="1422"/>
      <c r="BB405" s="1422"/>
      <c r="BC405" s="1422"/>
      <c r="BD405" s="1422"/>
      <c r="BE405" s="1422"/>
      <c r="BF405" s="1422"/>
      <c r="BG405" s="1422"/>
      <c r="BH405" s="1422"/>
      <c r="BI405" s="1422"/>
      <c r="BJ405" s="1422"/>
      <c r="BK405" s="1422"/>
      <c r="BL405" s="1422"/>
      <c r="BM405" s="1422"/>
      <c r="BN405" s="1422"/>
      <c r="BO405" s="1422"/>
      <c r="BP405" s="1422"/>
      <c r="BQ405" s="1422"/>
      <c r="BR405" s="1422"/>
      <c r="BS405" s="1422"/>
      <c r="BT405" s="1422"/>
      <c r="BU405" s="1422"/>
      <c r="BV405" s="1422"/>
      <c r="BW405" s="1422"/>
      <c r="BX405" s="1422"/>
      <c r="BY405" s="1422"/>
      <c r="BZ405" s="1422"/>
      <c r="CA405" s="1422"/>
    </row>
    <row r="406" spans="9:79" x14ac:dyDescent="0.3">
      <c r="I406" s="1422"/>
      <c r="J406" s="1422"/>
      <c r="K406" s="1422"/>
      <c r="L406" s="1422"/>
      <c r="M406" s="1422"/>
      <c r="N406" s="1422"/>
      <c r="O406" s="1422"/>
      <c r="P406" s="1422"/>
      <c r="Q406" s="1422"/>
      <c r="R406" s="1422"/>
      <c r="S406" s="1422"/>
      <c r="T406" s="1422"/>
      <c r="U406" s="1422"/>
      <c r="V406" s="1422"/>
      <c r="W406" s="1422"/>
      <c r="X406" s="1422"/>
      <c r="Y406" s="1422"/>
      <c r="Z406" s="1422"/>
      <c r="AA406" s="1422"/>
      <c r="AB406" s="1422"/>
      <c r="AC406" s="1422"/>
      <c r="AD406" s="1422"/>
      <c r="AE406" s="1422"/>
      <c r="AF406" s="1422"/>
      <c r="AG406" s="1422"/>
      <c r="AH406" s="1422"/>
      <c r="AI406" s="1422"/>
      <c r="AJ406" s="1422"/>
      <c r="AK406" s="1422"/>
      <c r="AL406" s="1422"/>
      <c r="AM406" s="1422"/>
      <c r="AN406" s="1422"/>
      <c r="AO406" s="1422"/>
      <c r="AP406" s="1422"/>
      <c r="AQ406" s="1422"/>
      <c r="AR406" s="1422"/>
      <c r="AS406" s="1422"/>
      <c r="AT406" s="1422"/>
      <c r="AU406" s="1422"/>
      <c r="AV406" s="1422"/>
      <c r="AW406" s="1422"/>
      <c r="AX406" s="1422"/>
      <c r="AY406" s="1422"/>
      <c r="AZ406" s="1422"/>
      <c r="BA406" s="1422"/>
      <c r="BB406" s="1422"/>
      <c r="BC406" s="1422"/>
      <c r="BD406" s="1422"/>
      <c r="BE406" s="1422"/>
      <c r="BF406" s="1422"/>
      <c r="BG406" s="1422"/>
      <c r="BH406" s="1422"/>
      <c r="BI406" s="1422"/>
      <c r="BJ406" s="1422"/>
      <c r="BK406" s="1422"/>
      <c r="BL406" s="1422"/>
      <c r="BM406" s="1422"/>
      <c r="BN406" s="1422"/>
      <c r="BO406" s="1422"/>
      <c r="BP406" s="1422"/>
      <c r="BQ406" s="1422"/>
      <c r="BR406" s="1422"/>
      <c r="BS406" s="1422"/>
      <c r="BT406" s="1422"/>
      <c r="BU406" s="1422"/>
      <c r="BV406" s="1422"/>
      <c r="BW406" s="1422"/>
      <c r="BX406" s="1422"/>
      <c r="BY406" s="1422"/>
      <c r="BZ406" s="1422"/>
      <c r="CA406" s="1422"/>
    </row>
    <row r="407" spans="9:79" x14ac:dyDescent="0.3">
      <c r="I407" s="1422"/>
      <c r="J407" s="1422"/>
      <c r="K407" s="1422"/>
      <c r="L407" s="1422"/>
      <c r="M407" s="1422"/>
      <c r="N407" s="1422"/>
      <c r="O407" s="1422"/>
      <c r="P407" s="1422"/>
      <c r="Q407" s="1422"/>
      <c r="R407" s="1422"/>
      <c r="S407" s="1422"/>
      <c r="T407" s="1422"/>
      <c r="U407" s="1422"/>
      <c r="V407" s="1422"/>
      <c r="W407" s="1422"/>
      <c r="X407" s="1422"/>
      <c r="Y407" s="1422"/>
      <c r="Z407" s="1422"/>
      <c r="AA407" s="1422"/>
      <c r="AB407" s="1422"/>
      <c r="AC407" s="1422"/>
      <c r="AD407" s="1422"/>
      <c r="AE407" s="1422"/>
      <c r="AF407" s="1422"/>
      <c r="AG407" s="1422"/>
      <c r="AH407" s="1422"/>
      <c r="AI407" s="1422"/>
      <c r="AJ407" s="1422"/>
      <c r="AK407" s="1422"/>
      <c r="AL407" s="1422"/>
      <c r="AM407" s="1422"/>
      <c r="AN407" s="1422"/>
      <c r="AO407" s="1422"/>
      <c r="AP407" s="1422"/>
      <c r="AQ407" s="1422"/>
      <c r="AR407" s="1422"/>
      <c r="AS407" s="1422"/>
      <c r="AT407" s="1422"/>
      <c r="AU407" s="1422"/>
      <c r="AV407" s="1422"/>
      <c r="AW407" s="1422"/>
      <c r="AX407" s="1422"/>
      <c r="AY407" s="1422"/>
      <c r="AZ407" s="1422"/>
      <c r="BA407" s="1422"/>
      <c r="BB407" s="1422"/>
      <c r="BC407" s="1422"/>
      <c r="BD407" s="1422"/>
      <c r="BE407" s="1422"/>
      <c r="BF407" s="1422"/>
      <c r="BG407" s="1422"/>
      <c r="BH407" s="1422"/>
      <c r="BI407" s="1422"/>
      <c r="BJ407" s="1422"/>
      <c r="BK407" s="1422"/>
      <c r="BL407" s="1422"/>
      <c r="BM407" s="1422"/>
      <c r="BN407" s="1422"/>
      <c r="BO407" s="1422"/>
      <c r="BP407" s="1422"/>
      <c r="BQ407" s="1422"/>
      <c r="BR407" s="1422"/>
      <c r="BS407" s="1422"/>
      <c r="BT407" s="1422"/>
      <c r="BU407" s="1422"/>
      <c r="BV407" s="1422"/>
      <c r="BW407" s="1422"/>
      <c r="BX407" s="1422"/>
      <c r="BY407" s="1422"/>
      <c r="BZ407" s="1422"/>
      <c r="CA407" s="1422"/>
    </row>
    <row r="408" spans="9:79" x14ac:dyDescent="0.3">
      <c r="I408" s="1422"/>
      <c r="J408" s="1422"/>
      <c r="K408" s="1422"/>
      <c r="L408" s="1422"/>
      <c r="M408" s="1422"/>
      <c r="N408" s="1422"/>
      <c r="O408" s="1422"/>
      <c r="P408" s="1422"/>
      <c r="Q408" s="1422"/>
      <c r="R408" s="1422"/>
      <c r="S408" s="1422"/>
      <c r="T408" s="1422"/>
      <c r="U408" s="1422"/>
      <c r="V408" s="1422"/>
      <c r="W408" s="1422"/>
      <c r="X408" s="1422"/>
      <c r="Y408" s="1422"/>
      <c r="Z408" s="1422"/>
      <c r="AA408" s="1422"/>
      <c r="AB408" s="1422"/>
      <c r="AC408" s="1422"/>
      <c r="AD408" s="1422"/>
      <c r="AE408" s="1422"/>
      <c r="AF408" s="1422"/>
      <c r="AG408" s="1422"/>
      <c r="AH408" s="1422"/>
      <c r="AI408" s="1422"/>
      <c r="AJ408" s="1422"/>
      <c r="AK408" s="1422"/>
      <c r="AL408" s="1422"/>
      <c r="AM408" s="1422"/>
      <c r="AN408" s="1422"/>
      <c r="AO408" s="1422"/>
      <c r="AP408" s="1422"/>
      <c r="AQ408" s="1422"/>
      <c r="AR408" s="1422"/>
      <c r="AS408" s="1422"/>
      <c r="AT408" s="1422"/>
      <c r="AU408" s="1422"/>
      <c r="AV408" s="1422"/>
      <c r="AW408" s="1422"/>
      <c r="AX408" s="1422"/>
      <c r="AY408" s="1422"/>
      <c r="AZ408" s="1422"/>
      <c r="BA408" s="1422"/>
      <c r="BB408" s="1422"/>
      <c r="BC408" s="1422"/>
      <c r="BD408" s="1422"/>
      <c r="BE408" s="1422"/>
      <c r="BF408" s="1422"/>
      <c r="BG408" s="1422"/>
      <c r="BH408" s="1422"/>
      <c r="BI408" s="1422"/>
      <c r="BJ408" s="1422"/>
      <c r="BK408" s="1422"/>
      <c r="BL408" s="1422"/>
      <c r="BM408" s="1422"/>
      <c r="BN408" s="1422"/>
      <c r="BO408" s="1422"/>
      <c r="BP408" s="1422"/>
      <c r="BQ408" s="1422"/>
      <c r="BR408" s="1422"/>
      <c r="BS408" s="1422"/>
      <c r="BT408" s="1422"/>
      <c r="BU408" s="1422"/>
      <c r="BV408" s="1422"/>
      <c r="BW408" s="1422"/>
      <c r="BX408" s="1422"/>
      <c r="BY408" s="1422"/>
      <c r="BZ408" s="1422"/>
      <c r="CA408" s="1422"/>
    </row>
    <row r="409" spans="9:79" x14ac:dyDescent="0.3">
      <c r="I409" s="1422"/>
      <c r="J409" s="1422"/>
      <c r="K409" s="1422"/>
      <c r="L409" s="1422"/>
      <c r="M409" s="1422"/>
      <c r="N409" s="1422"/>
      <c r="O409" s="1422"/>
      <c r="P409" s="1422"/>
      <c r="Q409" s="1422"/>
      <c r="R409" s="1422"/>
      <c r="S409" s="1422"/>
      <c r="T409" s="1422"/>
      <c r="U409" s="1422"/>
      <c r="V409" s="1422"/>
      <c r="W409" s="1422"/>
      <c r="X409" s="1422"/>
      <c r="Y409" s="1422"/>
      <c r="Z409" s="1422"/>
      <c r="AA409" s="1422"/>
      <c r="AB409" s="1422"/>
      <c r="AC409" s="1422"/>
      <c r="AD409" s="1422"/>
      <c r="AE409" s="1422"/>
      <c r="AF409" s="1422"/>
      <c r="AG409" s="1422"/>
      <c r="AH409" s="1422"/>
      <c r="AI409" s="1422"/>
      <c r="AJ409" s="1422"/>
      <c r="AK409" s="1422"/>
      <c r="AL409" s="1422"/>
      <c r="AM409" s="1422"/>
      <c r="AN409" s="1422"/>
      <c r="AO409" s="1422"/>
      <c r="AP409" s="1422"/>
      <c r="AQ409" s="1422"/>
      <c r="AR409" s="1422"/>
      <c r="AS409" s="1422"/>
      <c r="AT409" s="1422"/>
      <c r="AU409" s="1422"/>
      <c r="AV409" s="1422"/>
      <c r="AW409" s="1422"/>
      <c r="AX409" s="1422"/>
      <c r="AY409" s="1422"/>
      <c r="AZ409" s="1422"/>
      <c r="BA409" s="1422"/>
      <c r="BB409" s="1422"/>
      <c r="BC409" s="1422"/>
      <c r="BD409" s="1422"/>
      <c r="BE409" s="1422"/>
      <c r="BF409" s="1422"/>
      <c r="BG409" s="1422"/>
      <c r="BH409" s="1422"/>
      <c r="BI409" s="1422"/>
      <c r="BJ409" s="1422"/>
      <c r="BK409" s="1422"/>
      <c r="BL409" s="1422"/>
      <c r="BM409" s="1422"/>
      <c r="BN409" s="1422"/>
      <c r="BO409" s="1422"/>
      <c r="BP409" s="1422"/>
      <c r="BQ409" s="1422"/>
      <c r="BR409" s="1422"/>
      <c r="BS409" s="1422"/>
      <c r="BT409" s="1422"/>
      <c r="BU409" s="1422"/>
      <c r="BV409" s="1422"/>
      <c r="BW409" s="1422"/>
      <c r="BX409" s="1422"/>
      <c r="BY409" s="1422"/>
      <c r="BZ409" s="1422"/>
      <c r="CA409" s="1422"/>
    </row>
    <row r="410" spans="9:79" x14ac:dyDescent="0.3">
      <c r="I410" s="1422"/>
      <c r="J410" s="1422"/>
      <c r="K410" s="1422"/>
      <c r="L410" s="1422"/>
      <c r="M410" s="1422"/>
      <c r="N410" s="1422"/>
      <c r="O410" s="1422"/>
      <c r="P410" s="1422"/>
      <c r="Q410" s="1422"/>
      <c r="R410" s="1422"/>
      <c r="S410" s="1422"/>
      <c r="T410" s="1422"/>
      <c r="U410" s="1422"/>
      <c r="V410" s="1422"/>
      <c r="W410" s="1422"/>
      <c r="X410" s="1422"/>
      <c r="Y410" s="1422"/>
      <c r="Z410" s="1422"/>
      <c r="AA410" s="1422"/>
      <c r="AB410" s="1422"/>
      <c r="AC410" s="1422"/>
      <c r="AD410" s="1422"/>
      <c r="AE410" s="1422"/>
      <c r="AF410" s="1422"/>
      <c r="AG410" s="1422"/>
      <c r="AH410" s="1422"/>
      <c r="AI410" s="1422"/>
      <c r="AJ410" s="1422"/>
      <c r="AK410" s="1422"/>
      <c r="AL410" s="1422"/>
      <c r="AM410" s="1422"/>
      <c r="AN410" s="1422"/>
      <c r="AO410" s="1422"/>
      <c r="AP410" s="1422"/>
      <c r="AQ410" s="1422"/>
      <c r="AR410" s="1422"/>
      <c r="AS410" s="1422"/>
      <c r="AT410" s="1422"/>
      <c r="AU410" s="1422"/>
      <c r="AV410" s="1422"/>
      <c r="AW410" s="1422"/>
      <c r="AX410" s="1422"/>
      <c r="AY410" s="1422"/>
      <c r="AZ410" s="1422"/>
      <c r="BA410" s="1422"/>
      <c r="BB410" s="1422"/>
      <c r="BC410" s="1422"/>
      <c r="BD410" s="1422"/>
      <c r="BE410" s="1422"/>
      <c r="BF410" s="1422"/>
      <c r="BG410" s="1422"/>
      <c r="BH410" s="1422"/>
      <c r="BI410" s="1422"/>
      <c r="BJ410" s="1422"/>
      <c r="BK410" s="1422"/>
      <c r="BL410" s="1422"/>
      <c r="BM410" s="1422"/>
      <c r="BN410" s="1422"/>
      <c r="BO410" s="1422"/>
      <c r="BP410" s="1422"/>
      <c r="BQ410" s="1422"/>
      <c r="BR410" s="1422"/>
      <c r="BS410" s="1422"/>
      <c r="BT410" s="1422"/>
      <c r="BU410" s="1422"/>
      <c r="BV410" s="1422"/>
      <c r="BW410" s="1422"/>
      <c r="BX410" s="1422"/>
      <c r="BY410" s="1422"/>
      <c r="BZ410" s="1422"/>
      <c r="CA410" s="1422"/>
    </row>
    <row r="411" spans="9:79" x14ac:dyDescent="0.3">
      <c r="I411" s="1422"/>
      <c r="J411" s="1422"/>
      <c r="K411" s="1422"/>
      <c r="L411" s="1422"/>
      <c r="M411" s="1422"/>
      <c r="N411" s="1422"/>
      <c r="O411" s="1422"/>
      <c r="P411" s="1422"/>
      <c r="Q411" s="1422"/>
      <c r="R411" s="1422"/>
      <c r="S411" s="1422"/>
      <c r="T411" s="1422"/>
      <c r="U411" s="1422"/>
      <c r="V411" s="1422"/>
      <c r="W411" s="1422"/>
      <c r="X411" s="1422"/>
      <c r="Y411" s="1422"/>
      <c r="Z411" s="1422"/>
      <c r="AA411" s="1422"/>
      <c r="AB411" s="1422"/>
      <c r="AC411" s="1422"/>
      <c r="AD411" s="1422"/>
      <c r="AE411" s="1422"/>
      <c r="AF411" s="1422"/>
      <c r="AG411" s="1422"/>
      <c r="AH411" s="1422"/>
      <c r="AI411" s="1422"/>
      <c r="AJ411" s="1422"/>
      <c r="AK411" s="1422"/>
      <c r="AL411" s="1422"/>
      <c r="AM411" s="1422"/>
      <c r="AN411" s="1422"/>
      <c r="AO411" s="1422"/>
      <c r="AP411" s="1422"/>
      <c r="AQ411" s="1422"/>
      <c r="AR411" s="1422"/>
      <c r="AS411" s="1422"/>
      <c r="AT411" s="1422"/>
      <c r="AU411" s="1422"/>
      <c r="AV411" s="1422"/>
      <c r="AW411" s="1422"/>
      <c r="AX411" s="1422"/>
      <c r="AY411" s="1422"/>
      <c r="AZ411" s="1422"/>
      <c r="BA411" s="1422"/>
      <c r="BB411" s="1422"/>
      <c r="BC411" s="1422"/>
      <c r="BD411" s="1422"/>
      <c r="BE411" s="1422"/>
      <c r="BF411" s="1422"/>
      <c r="BG411" s="1422"/>
      <c r="BH411" s="1422"/>
      <c r="BI411" s="1422"/>
      <c r="BJ411" s="1422"/>
      <c r="BK411" s="1422"/>
      <c r="BL411" s="1422"/>
      <c r="BM411" s="1422"/>
      <c r="BN411" s="1422"/>
      <c r="BO411" s="1422"/>
      <c r="BP411" s="1422"/>
      <c r="BQ411" s="1422"/>
      <c r="BR411" s="1422"/>
      <c r="BS411" s="1422"/>
      <c r="BT411" s="1422"/>
      <c r="BU411" s="1422"/>
      <c r="BV411" s="1422"/>
      <c r="BW411" s="1422"/>
      <c r="BX411" s="1422"/>
      <c r="BY411" s="1422"/>
      <c r="BZ411" s="1422"/>
      <c r="CA411" s="1422"/>
    </row>
    <row r="412" spans="9:79" x14ac:dyDescent="0.3">
      <c r="I412" s="1422"/>
      <c r="J412" s="1422"/>
      <c r="K412" s="1422"/>
      <c r="L412" s="1422"/>
      <c r="M412" s="1422"/>
      <c r="N412" s="1422"/>
      <c r="O412" s="1422"/>
      <c r="P412" s="1422"/>
      <c r="Q412" s="1422"/>
      <c r="R412" s="1422"/>
      <c r="S412" s="1422"/>
      <c r="T412" s="1422"/>
      <c r="U412" s="1422"/>
      <c r="V412" s="1422"/>
      <c r="W412" s="1422"/>
      <c r="X412" s="1422"/>
      <c r="Y412" s="1422"/>
      <c r="Z412" s="1422"/>
      <c r="AA412" s="1422"/>
      <c r="AB412" s="1422"/>
      <c r="AC412" s="1422"/>
      <c r="AD412" s="1422"/>
      <c r="AE412" s="1422"/>
      <c r="AF412" s="1422"/>
      <c r="AG412" s="1422"/>
      <c r="AH412" s="1422"/>
      <c r="AI412" s="1422"/>
      <c r="AJ412" s="1422"/>
      <c r="AK412" s="1422"/>
      <c r="AL412" s="1422"/>
      <c r="AM412" s="1422"/>
      <c r="AN412" s="1422"/>
      <c r="AO412" s="1422"/>
      <c r="AP412" s="1422"/>
      <c r="AQ412" s="1422"/>
      <c r="AR412" s="1422"/>
      <c r="AS412" s="1422"/>
      <c r="AT412" s="1422"/>
      <c r="AU412" s="1422"/>
      <c r="AV412" s="1422"/>
      <c r="AW412" s="1422"/>
      <c r="AX412" s="1422"/>
      <c r="AY412" s="1422"/>
      <c r="AZ412" s="1422"/>
      <c r="BA412" s="1422"/>
      <c r="BB412" s="1422"/>
      <c r="BC412" s="1422"/>
      <c r="BD412" s="1422"/>
      <c r="BE412" s="1422"/>
      <c r="BF412" s="1422"/>
      <c r="BG412" s="1422"/>
      <c r="BH412" s="1422"/>
      <c r="BI412" s="1422"/>
      <c r="BJ412" s="1422"/>
      <c r="BK412" s="1422"/>
      <c r="BL412" s="1422"/>
      <c r="BM412" s="1422"/>
      <c r="BN412" s="1422"/>
      <c r="BO412" s="1422"/>
      <c r="BP412" s="1422"/>
      <c r="BQ412" s="1422"/>
      <c r="BR412" s="1422"/>
      <c r="BS412" s="1422"/>
      <c r="BT412" s="1422"/>
      <c r="BU412" s="1422"/>
      <c r="BV412" s="1422"/>
      <c r="BW412" s="1422"/>
      <c r="BX412" s="1422"/>
      <c r="BY412" s="1422"/>
      <c r="BZ412" s="1422"/>
      <c r="CA412" s="1422"/>
    </row>
    <row r="413" spans="9:79" x14ac:dyDescent="0.3">
      <c r="I413" s="1422"/>
      <c r="J413" s="1422"/>
      <c r="K413" s="1422"/>
      <c r="L413" s="1422"/>
      <c r="M413" s="1422"/>
      <c r="N413" s="1422"/>
      <c r="O413" s="1422"/>
      <c r="P413" s="1422"/>
      <c r="Q413" s="1422"/>
      <c r="R413" s="1422"/>
      <c r="S413" s="1422"/>
      <c r="T413" s="1422"/>
      <c r="U413" s="1422"/>
      <c r="V413" s="1422"/>
      <c r="W413" s="1422"/>
      <c r="X413" s="1422"/>
      <c r="Y413" s="1422"/>
      <c r="Z413" s="1422"/>
      <c r="AA413" s="1422"/>
      <c r="AB413" s="1422"/>
      <c r="AC413" s="1422"/>
      <c r="AD413" s="1422"/>
      <c r="AE413" s="1422"/>
      <c r="AF413" s="1422"/>
      <c r="AG413" s="1422"/>
      <c r="AH413" s="1422"/>
      <c r="AI413" s="1422"/>
      <c r="AJ413" s="1422"/>
      <c r="AK413" s="1422"/>
      <c r="AL413" s="1422"/>
      <c r="AM413" s="1422"/>
      <c r="AN413" s="1422"/>
      <c r="AO413" s="1422"/>
      <c r="AP413" s="1422"/>
      <c r="AQ413" s="1422"/>
      <c r="AR413" s="1422"/>
      <c r="AS413" s="1422"/>
      <c r="AT413" s="1422"/>
      <c r="AU413" s="1422"/>
      <c r="AV413" s="1422"/>
      <c r="AW413" s="1422"/>
      <c r="AX413" s="1422"/>
      <c r="AY413" s="1422"/>
      <c r="AZ413" s="1422"/>
      <c r="BA413" s="1422"/>
      <c r="BB413" s="1422"/>
      <c r="BC413" s="1422"/>
      <c r="BD413" s="1422"/>
      <c r="BE413" s="1422"/>
      <c r="BF413" s="1422"/>
      <c r="BG413" s="1422"/>
      <c r="BH413" s="1422"/>
      <c r="BI413" s="1422"/>
      <c r="BJ413" s="1422"/>
      <c r="BK413" s="1422"/>
      <c r="BL413" s="1422"/>
      <c r="BM413" s="1422"/>
      <c r="BN413" s="1422"/>
      <c r="BO413" s="1422"/>
      <c r="BP413" s="1422"/>
      <c r="BQ413" s="1422"/>
      <c r="BR413" s="1422"/>
      <c r="BS413" s="1422"/>
      <c r="BT413" s="1422"/>
      <c r="BU413" s="1422"/>
      <c r="BV413" s="1422"/>
      <c r="BW413" s="1422"/>
      <c r="BX413" s="1422"/>
      <c r="BY413" s="1422"/>
      <c r="BZ413" s="1422"/>
      <c r="CA413" s="1422"/>
    </row>
    <row r="414" spans="9:79" x14ac:dyDescent="0.3">
      <c r="I414" s="1422"/>
      <c r="J414" s="1422"/>
      <c r="K414" s="1422"/>
      <c r="L414" s="1422"/>
      <c r="M414" s="1422"/>
      <c r="N414" s="1422"/>
      <c r="O414" s="1422"/>
      <c r="P414" s="1422"/>
      <c r="Q414" s="1422"/>
      <c r="R414" s="1422"/>
      <c r="S414" s="1422"/>
      <c r="T414" s="1422"/>
      <c r="U414" s="1422"/>
      <c r="V414" s="1422"/>
      <c r="W414" s="1422"/>
      <c r="X414" s="1422"/>
      <c r="Y414" s="1422"/>
      <c r="Z414" s="1422"/>
      <c r="AA414" s="1422"/>
      <c r="AB414" s="1422"/>
      <c r="AC414" s="1422"/>
      <c r="AD414" s="1422"/>
      <c r="AE414" s="1422"/>
      <c r="AF414" s="1422"/>
      <c r="AG414" s="1422"/>
      <c r="AH414" s="1422"/>
      <c r="AI414" s="1422"/>
      <c r="AJ414" s="1422"/>
      <c r="AK414" s="1422"/>
      <c r="AL414" s="1422"/>
      <c r="AM414" s="1422"/>
      <c r="AN414" s="1422"/>
      <c r="AO414" s="1422"/>
      <c r="AP414" s="1422"/>
      <c r="AQ414" s="1422"/>
      <c r="AR414" s="1422"/>
      <c r="AS414" s="1422"/>
      <c r="AT414" s="1422"/>
      <c r="AU414" s="1422"/>
      <c r="AV414" s="1422"/>
      <c r="AW414" s="1422"/>
      <c r="AX414" s="1422"/>
      <c r="AY414" s="1422"/>
      <c r="AZ414" s="1422"/>
      <c r="BA414" s="1422"/>
      <c r="BB414" s="1422"/>
      <c r="BC414" s="1422"/>
      <c r="BD414" s="1422"/>
      <c r="BE414" s="1422"/>
      <c r="BF414" s="1422"/>
      <c r="BG414" s="1422"/>
      <c r="BH414" s="1422"/>
      <c r="BI414" s="1422"/>
      <c r="BJ414" s="1422"/>
      <c r="BK414" s="1422"/>
      <c r="BL414" s="1422"/>
      <c r="BM414" s="1422"/>
      <c r="BN414" s="1422"/>
      <c r="BO414" s="1422"/>
      <c r="BP414" s="1422"/>
      <c r="BQ414" s="1422"/>
      <c r="BR414" s="1422"/>
      <c r="BS414" s="1422"/>
      <c r="BT414" s="1422"/>
      <c r="BU414" s="1422"/>
      <c r="BV414" s="1422"/>
      <c r="BW414" s="1422"/>
      <c r="BX414" s="1422"/>
      <c r="BY414" s="1422"/>
      <c r="BZ414" s="1422"/>
      <c r="CA414" s="1422"/>
    </row>
    <row r="415" spans="9:79" x14ac:dyDescent="0.3">
      <c r="I415" s="1422"/>
      <c r="J415" s="1422"/>
      <c r="K415" s="1422"/>
      <c r="L415" s="1422"/>
      <c r="M415" s="1422"/>
      <c r="N415" s="1422"/>
      <c r="O415" s="1422"/>
      <c r="P415" s="1422"/>
      <c r="Q415" s="1422"/>
      <c r="R415" s="1422"/>
      <c r="S415" s="1422"/>
      <c r="T415" s="1422"/>
      <c r="U415" s="1422"/>
      <c r="V415" s="1422"/>
      <c r="W415" s="1422"/>
      <c r="X415" s="1422"/>
      <c r="Y415" s="1422"/>
      <c r="Z415" s="1422"/>
      <c r="AA415" s="1422"/>
      <c r="AB415" s="1422"/>
      <c r="AC415" s="1422"/>
      <c r="AD415" s="1422"/>
      <c r="AE415" s="1422"/>
      <c r="AF415" s="1422"/>
      <c r="AG415" s="1422"/>
      <c r="AH415" s="1422"/>
      <c r="AI415" s="1422"/>
      <c r="AJ415" s="1422"/>
      <c r="AK415" s="1422"/>
      <c r="AL415" s="1422"/>
      <c r="AM415" s="1422"/>
      <c r="AN415" s="1422"/>
      <c r="AO415" s="1422"/>
      <c r="AP415" s="1422"/>
      <c r="AQ415" s="1422"/>
      <c r="AR415" s="1422"/>
      <c r="AS415" s="1422"/>
      <c r="AT415" s="1422"/>
      <c r="AU415" s="1422"/>
      <c r="AV415" s="1422"/>
      <c r="AW415" s="1422"/>
      <c r="AX415" s="1422"/>
      <c r="AY415" s="1422"/>
      <c r="AZ415" s="1422"/>
      <c r="BA415" s="1422"/>
      <c r="BB415" s="1422"/>
      <c r="BC415" s="1422"/>
      <c r="BD415" s="1422"/>
      <c r="BE415" s="1422"/>
      <c r="BF415" s="1422"/>
      <c r="BG415" s="1422"/>
      <c r="BH415" s="1422"/>
      <c r="BI415" s="1422"/>
      <c r="BJ415" s="1422"/>
      <c r="BK415" s="1422"/>
      <c r="BL415" s="1422"/>
      <c r="BM415" s="1422"/>
      <c r="BN415" s="1422"/>
      <c r="BO415" s="1422"/>
      <c r="BP415" s="1422"/>
      <c r="BQ415" s="1422"/>
      <c r="BR415" s="1422"/>
      <c r="BS415" s="1422"/>
      <c r="BT415" s="1422"/>
      <c r="BU415" s="1422"/>
      <c r="BV415" s="1422"/>
      <c r="BW415" s="1422"/>
      <c r="BX415" s="1422"/>
      <c r="BY415" s="1422"/>
      <c r="BZ415" s="1422"/>
      <c r="CA415" s="1422"/>
    </row>
    <row r="416" spans="9:79" x14ac:dyDescent="0.3">
      <c r="I416" s="1422"/>
      <c r="J416" s="1422"/>
      <c r="K416" s="1422"/>
      <c r="L416" s="1422"/>
      <c r="M416" s="1422"/>
      <c r="N416" s="1422"/>
      <c r="O416" s="1422"/>
      <c r="P416" s="1422"/>
      <c r="Q416" s="1422"/>
      <c r="R416" s="1422"/>
      <c r="S416" s="1422"/>
      <c r="T416" s="1422"/>
      <c r="U416" s="1422"/>
      <c r="V416" s="1422"/>
      <c r="W416" s="1422"/>
      <c r="X416" s="1422"/>
      <c r="Y416" s="1422"/>
      <c r="Z416" s="1422"/>
      <c r="AA416" s="1422"/>
      <c r="AB416" s="1422"/>
      <c r="AC416" s="1422"/>
      <c r="AD416" s="1422"/>
      <c r="AE416" s="1422"/>
      <c r="AF416" s="1422"/>
      <c r="AG416" s="1422"/>
      <c r="AH416" s="1422"/>
      <c r="AI416" s="1422"/>
      <c r="AJ416" s="1422"/>
      <c r="AK416" s="1422"/>
      <c r="AL416" s="1422"/>
      <c r="AM416" s="1422"/>
      <c r="AN416" s="1422"/>
      <c r="AO416" s="1422"/>
      <c r="AP416" s="1422"/>
      <c r="AQ416" s="1422"/>
      <c r="AR416" s="1422"/>
      <c r="AS416" s="1422"/>
      <c r="AT416" s="1422"/>
      <c r="AU416" s="1422"/>
      <c r="AV416" s="1422"/>
      <c r="AW416" s="1422"/>
      <c r="AX416" s="1422"/>
      <c r="AY416" s="1422"/>
      <c r="AZ416" s="1422"/>
      <c r="BA416" s="1422"/>
      <c r="BB416" s="1422"/>
      <c r="BC416" s="1422"/>
      <c r="BD416" s="1422"/>
      <c r="BE416" s="1422"/>
      <c r="BF416" s="1422"/>
      <c r="BG416" s="1422"/>
      <c r="BH416" s="1422"/>
      <c r="BI416" s="1422"/>
      <c r="BJ416" s="1422"/>
      <c r="BK416" s="1422"/>
      <c r="BL416" s="1422"/>
      <c r="BM416" s="1422"/>
      <c r="BN416" s="1422"/>
      <c r="BO416" s="1422"/>
      <c r="BP416" s="1422"/>
      <c r="BQ416" s="1422"/>
      <c r="BR416" s="1422"/>
      <c r="BS416" s="1422"/>
      <c r="BT416" s="1422"/>
      <c r="BU416" s="1422"/>
      <c r="BV416" s="1422"/>
      <c r="BW416" s="1422"/>
      <c r="BX416" s="1422"/>
      <c r="BY416" s="1422"/>
      <c r="BZ416" s="1422"/>
      <c r="CA416" s="1422"/>
    </row>
    <row r="417" spans="9:79" x14ac:dyDescent="0.3">
      <c r="I417" s="1422"/>
      <c r="J417" s="1422"/>
      <c r="K417" s="1422"/>
      <c r="L417" s="1422"/>
      <c r="M417" s="1422"/>
      <c r="N417" s="1422"/>
      <c r="O417" s="1422"/>
      <c r="P417" s="1422"/>
      <c r="Q417" s="1422"/>
      <c r="R417" s="1422"/>
      <c r="S417" s="1422"/>
      <c r="T417" s="1422"/>
      <c r="U417" s="1422"/>
      <c r="V417" s="1422"/>
      <c r="W417" s="1422"/>
      <c r="X417" s="1422"/>
      <c r="Y417" s="1422"/>
      <c r="Z417" s="1422"/>
      <c r="AA417" s="1422"/>
      <c r="AB417" s="1422"/>
      <c r="AC417" s="1422"/>
      <c r="AD417" s="1422"/>
      <c r="AE417" s="1422"/>
      <c r="AF417" s="1422"/>
      <c r="AG417" s="1422"/>
      <c r="AH417" s="1422"/>
      <c r="AI417" s="1422"/>
      <c r="AJ417" s="1422"/>
      <c r="AK417" s="1422"/>
      <c r="AL417" s="1422"/>
      <c r="AM417" s="1422"/>
      <c r="AN417" s="1422"/>
      <c r="AO417" s="1422"/>
      <c r="AP417" s="1422"/>
      <c r="AQ417" s="1422"/>
      <c r="AR417" s="1422"/>
      <c r="AS417" s="1422"/>
      <c r="AT417" s="1422"/>
      <c r="AU417" s="1422"/>
      <c r="AV417" s="1422"/>
      <c r="AW417" s="1422"/>
      <c r="AX417" s="1422"/>
      <c r="AY417" s="1422"/>
      <c r="AZ417" s="1422"/>
      <c r="BA417" s="1422"/>
      <c r="BB417" s="1422"/>
      <c r="BC417" s="1422"/>
      <c r="BD417" s="1422"/>
      <c r="BE417" s="1422"/>
      <c r="BF417" s="1422"/>
      <c r="BG417" s="1422"/>
      <c r="BH417" s="1422"/>
      <c r="BI417" s="1422"/>
      <c r="BJ417" s="1422"/>
      <c r="BK417" s="1422"/>
      <c r="BL417" s="1422"/>
      <c r="BM417" s="1422"/>
      <c r="BN417" s="1422"/>
      <c r="BO417" s="1422"/>
      <c r="BP417" s="1422"/>
      <c r="BQ417" s="1422"/>
      <c r="BR417" s="1422"/>
      <c r="BS417" s="1422"/>
      <c r="BT417" s="1422"/>
      <c r="BU417" s="1422"/>
      <c r="BV417" s="1422"/>
      <c r="BW417" s="1422"/>
      <c r="BX417" s="1422"/>
      <c r="BY417" s="1422"/>
      <c r="BZ417" s="1422"/>
      <c r="CA417" s="1422"/>
    </row>
    <row r="418" spans="9:79" x14ac:dyDescent="0.3">
      <c r="I418" s="1422"/>
      <c r="J418" s="1422"/>
      <c r="K418" s="1422"/>
      <c r="L418" s="1422"/>
      <c r="M418" s="1422"/>
      <c r="N418" s="1422"/>
      <c r="O418" s="1422"/>
      <c r="P418" s="1422"/>
      <c r="Q418" s="1422"/>
      <c r="R418" s="1422"/>
      <c r="S418" s="1422"/>
      <c r="T418" s="1422"/>
      <c r="U418" s="1422"/>
      <c r="V418" s="1422"/>
      <c r="W418" s="1422"/>
      <c r="X418" s="1422"/>
      <c r="Y418" s="1422"/>
      <c r="Z418" s="1422"/>
      <c r="AA418" s="1422"/>
      <c r="AB418" s="1422"/>
      <c r="AC418" s="1422"/>
      <c r="AD418" s="1422"/>
      <c r="AE418" s="1422"/>
      <c r="AF418" s="1422"/>
      <c r="AG418" s="1422"/>
      <c r="AH418" s="1422"/>
      <c r="AI418" s="1422"/>
      <c r="AJ418" s="1422"/>
      <c r="AK418" s="1422"/>
      <c r="AL418" s="1422"/>
      <c r="AM418" s="1422"/>
      <c r="AN418" s="1422"/>
      <c r="AO418" s="1422"/>
      <c r="AP418" s="1422"/>
      <c r="AQ418" s="1422"/>
      <c r="AR418" s="1422"/>
      <c r="AS418" s="1422"/>
      <c r="AT418" s="1422"/>
      <c r="AU418" s="1422"/>
      <c r="AV418" s="1422"/>
      <c r="AW418" s="1422"/>
      <c r="AX418" s="1422"/>
      <c r="AY418" s="1422"/>
      <c r="AZ418" s="1422"/>
      <c r="BA418" s="1422"/>
      <c r="BB418" s="1422"/>
      <c r="BC418" s="1422"/>
      <c r="BD418" s="1422"/>
      <c r="BE418" s="1422"/>
      <c r="BF418" s="1422"/>
      <c r="BG418" s="1422"/>
      <c r="BH418" s="1422"/>
      <c r="BI418" s="1422"/>
      <c r="BJ418" s="1422"/>
      <c r="BK418" s="1422"/>
      <c r="BL418" s="1422"/>
      <c r="BM418" s="1422"/>
      <c r="BN418" s="1422"/>
      <c r="BO418" s="1422"/>
      <c r="BP418" s="1422"/>
      <c r="BQ418" s="1422"/>
      <c r="BR418" s="1422"/>
      <c r="BS418" s="1422"/>
      <c r="BT418" s="1422"/>
      <c r="BU418" s="1422"/>
      <c r="BV418" s="1422"/>
      <c r="BW418" s="1422"/>
      <c r="BX418" s="1422"/>
      <c r="BY418" s="1422"/>
      <c r="BZ418" s="1422"/>
      <c r="CA418" s="1422"/>
    </row>
    <row r="419" spans="9:79" x14ac:dyDescent="0.3">
      <c r="I419" s="1422"/>
      <c r="J419" s="1422"/>
      <c r="K419" s="1422"/>
      <c r="L419" s="1422"/>
      <c r="M419" s="1422"/>
      <c r="N419" s="1422"/>
      <c r="O419" s="1422"/>
      <c r="P419" s="1422"/>
      <c r="Q419" s="1422"/>
      <c r="R419" s="1422"/>
      <c r="S419" s="1422"/>
      <c r="T419" s="1422"/>
      <c r="U419" s="1422"/>
      <c r="V419" s="1422"/>
      <c r="W419" s="1422"/>
      <c r="X419" s="1422"/>
      <c r="Y419" s="1422"/>
      <c r="Z419" s="1422"/>
      <c r="AA419" s="1422"/>
      <c r="AB419" s="1422"/>
      <c r="AC419" s="1422"/>
      <c r="AD419" s="1422"/>
      <c r="AE419" s="1422"/>
      <c r="AF419" s="1422"/>
      <c r="AG419" s="1422"/>
      <c r="AH419" s="1422"/>
      <c r="AI419" s="1422"/>
      <c r="AJ419" s="1422"/>
      <c r="AK419" s="1422"/>
      <c r="AL419" s="1422"/>
      <c r="AM419" s="1422"/>
      <c r="AN419" s="1422"/>
      <c r="AO419" s="1422"/>
      <c r="AP419" s="1422"/>
      <c r="AQ419" s="1422"/>
      <c r="AR419" s="1422"/>
      <c r="AS419" s="1422"/>
      <c r="AT419" s="1422"/>
      <c r="AU419" s="1422"/>
      <c r="AV419" s="1422"/>
      <c r="AW419" s="1422"/>
      <c r="AX419" s="1422"/>
      <c r="AY419" s="1422"/>
      <c r="AZ419" s="1422"/>
      <c r="BA419" s="1422"/>
      <c r="BB419" s="1422"/>
      <c r="BC419" s="1422"/>
      <c r="BD419" s="1422"/>
      <c r="BE419" s="1422"/>
      <c r="BF419" s="1422"/>
      <c r="BG419" s="1422"/>
      <c r="BH419" s="1422"/>
      <c r="BI419" s="1422"/>
      <c r="BJ419" s="1422"/>
      <c r="BK419" s="1422"/>
      <c r="BL419" s="1422"/>
      <c r="BM419" s="1422"/>
      <c r="BN419" s="1422"/>
      <c r="BO419" s="1422"/>
      <c r="BP419" s="1422"/>
      <c r="BQ419" s="1422"/>
      <c r="BR419" s="1422"/>
      <c r="BS419" s="1422"/>
      <c r="BT419" s="1422"/>
      <c r="BU419" s="1422"/>
      <c r="BV419" s="1422"/>
      <c r="BW419" s="1422"/>
      <c r="BX419" s="1422"/>
      <c r="BY419" s="1422"/>
      <c r="BZ419" s="1422"/>
      <c r="CA419" s="1422"/>
    </row>
    <row r="420" spans="9:79" x14ac:dyDescent="0.3">
      <c r="I420" s="1422"/>
      <c r="J420" s="1422"/>
      <c r="K420" s="1422"/>
      <c r="L420" s="1422"/>
      <c r="M420" s="1422"/>
      <c r="N420" s="1422"/>
      <c r="O420" s="1422"/>
      <c r="P420" s="1422"/>
      <c r="Q420" s="1422"/>
      <c r="R420" s="1422"/>
      <c r="S420" s="1422"/>
      <c r="T420" s="1422"/>
      <c r="U420" s="1422"/>
      <c r="V420" s="1422"/>
      <c r="W420" s="1422"/>
      <c r="X420" s="1422"/>
      <c r="Y420" s="1422"/>
      <c r="Z420" s="1422"/>
      <c r="AA420" s="1422"/>
      <c r="AB420" s="1422"/>
      <c r="AC420" s="1422"/>
      <c r="AD420" s="1422"/>
      <c r="AE420" s="1422"/>
      <c r="AF420" s="1422"/>
      <c r="AG420" s="1422"/>
      <c r="AH420" s="1422"/>
      <c r="AI420" s="1422"/>
      <c r="AJ420" s="1422"/>
      <c r="AK420" s="1422"/>
      <c r="AL420" s="1422"/>
      <c r="AM420" s="1422"/>
      <c r="AN420" s="1422"/>
      <c r="AO420" s="1422"/>
      <c r="AP420" s="1422"/>
      <c r="AQ420" s="1422"/>
      <c r="AR420" s="1422"/>
      <c r="AS420" s="1422"/>
      <c r="AT420" s="1422"/>
      <c r="AU420" s="1422"/>
      <c r="AV420" s="1422"/>
      <c r="AW420" s="1422"/>
      <c r="AX420" s="1422"/>
      <c r="AY420" s="1422"/>
      <c r="AZ420" s="1422"/>
      <c r="BA420" s="1422"/>
      <c r="BB420" s="1422"/>
      <c r="BC420" s="1422"/>
      <c r="BD420" s="1422"/>
      <c r="BE420" s="1422"/>
      <c r="BF420" s="1422"/>
      <c r="BG420" s="1422"/>
      <c r="BH420" s="1422"/>
      <c r="BI420" s="1422"/>
      <c r="BJ420" s="1422"/>
      <c r="BK420" s="1422"/>
      <c r="BL420" s="1422"/>
      <c r="BM420" s="1422"/>
      <c r="BN420" s="1422"/>
      <c r="BO420" s="1422"/>
      <c r="BP420" s="1422"/>
      <c r="BQ420" s="1422"/>
      <c r="BR420" s="1422"/>
      <c r="BS420" s="1422"/>
      <c r="BT420" s="1422"/>
      <c r="BU420" s="1422"/>
      <c r="BV420" s="1422"/>
      <c r="BW420" s="1422"/>
      <c r="BX420" s="1422"/>
      <c r="BY420" s="1422"/>
      <c r="BZ420" s="1422"/>
      <c r="CA420" s="1422"/>
    </row>
    <row r="421" spans="9:79" x14ac:dyDescent="0.3">
      <c r="I421" s="1422"/>
      <c r="J421" s="1422"/>
      <c r="K421" s="1422"/>
      <c r="L421" s="1422"/>
      <c r="M421" s="1422"/>
      <c r="N421" s="1422"/>
      <c r="O421" s="1422"/>
      <c r="P421" s="1422"/>
      <c r="Q421" s="1422"/>
      <c r="R421" s="1422"/>
      <c r="S421" s="1422"/>
      <c r="T421" s="1422"/>
      <c r="U421" s="1422"/>
      <c r="V421" s="1422"/>
      <c r="W421" s="1422"/>
      <c r="X421" s="1422"/>
      <c r="Y421" s="1422"/>
      <c r="Z421" s="1422"/>
      <c r="AA421" s="1422"/>
      <c r="AB421" s="1422"/>
      <c r="AC421" s="1422"/>
      <c r="AD421" s="1422"/>
      <c r="AE421" s="1422"/>
      <c r="AF421" s="1422"/>
      <c r="AG421" s="1422"/>
      <c r="AH421" s="1422"/>
      <c r="AI421" s="1422"/>
      <c r="AJ421" s="1422"/>
      <c r="AK421" s="1422"/>
      <c r="AL421" s="1422"/>
      <c r="AM421" s="1422"/>
      <c r="AN421" s="1422"/>
      <c r="AO421" s="1422"/>
      <c r="AP421" s="1422"/>
      <c r="AQ421" s="1422"/>
      <c r="AR421" s="1422"/>
      <c r="AS421" s="1422"/>
      <c r="AT421" s="1422"/>
      <c r="AU421" s="1422"/>
      <c r="AV421" s="1422"/>
      <c r="AW421" s="1422"/>
      <c r="AX421" s="1422"/>
      <c r="AY421" s="1422"/>
      <c r="AZ421" s="1422"/>
      <c r="BA421" s="1422"/>
      <c r="BB421" s="1422"/>
      <c r="BC421" s="1422"/>
      <c r="BD421" s="1422"/>
      <c r="BE421" s="1422"/>
      <c r="BF421" s="1422"/>
      <c r="BG421" s="1422"/>
      <c r="BH421" s="1422"/>
      <c r="BI421" s="1422"/>
      <c r="BJ421" s="1422"/>
      <c r="BK421" s="1422"/>
      <c r="BL421" s="1422"/>
      <c r="BM421" s="1422"/>
      <c r="BN421" s="1422"/>
      <c r="BO421" s="1422"/>
      <c r="BP421" s="1422"/>
      <c r="BQ421" s="1422"/>
      <c r="BR421" s="1422"/>
      <c r="BS421" s="1422"/>
      <c r="BT421" s="1422"/>
      <c r="BU421" s="1422"/>
      <c r="BV421" s="1422"/>
      <c r="BW421" s="1422"/>
      <c r="BX421" s="1422"/>
      <c r="BY421" s="1422"/>
      <c r="BZ421" s="1422"/>
      <c r="CA421" s="1422"/>
    </row>
    <row r="422" spans="9:79" x14ac:dyDescent="0.3">
      <c r="I422" s="1422"/>
      <c r="J422" s="1422"/>
      <c r="K422" s="1422"/>
      <c r="L422" s="1422"/>
      <c r="M422" s="1422"/>
      <c r="N422" s="1422"/>
      <c r="O422" s="1422"/>
      <c r="P422" s="1422"/>
      <c r="Q422" s="1422"/>
      <c r="R422" s="1422"/>
      <c r="S422" s="1422"/>
      <c r="T422" s="1422"/>
      <c r="U422" s="1422"/>
      <c r="V422" s="1422"/>
      <c r="W422" s="1422"/>
      <c r="X422" s="1422"/>
      <c r="Y422" s="1422"/>
      <c r="Z422" s="1422"/>
      <c r="AA422" s="1422"/>
      <c r="AB422" s="1422"/>
      <c r="AC422" s="1422"/>
      <c r="AD422" s="1422"/>
      <c r="AE422" s="1422"/>
      <c r="AF422" s="1422"/>
      <c r="AG422" s="1422"/>
      <c r="AH422" s="1422"/>
      <c r="AI422" s="1422"/>
      <c r="AJ422" s="1422"/>
      <c r="AK422" s="1422"/>
      <c r="AL422" s="1422"/>
      <c r="AM422" s="1422"/>
      <c r="AN422" s="1422"/>
      <c r="AO422" s="1422"/>
      <c r="AP422" s="1422"/>
      <c r="AQ422" s="1422"/>
      <c r="AR422" s="1422"/>
      <c r="AS422" s="1422"/>
      <c r="AT422" s="1422"/>
      <c r="AU422" s="1422"/>
      <c r="AV422" s="1422"/>
      <c r="AW422" s="1422"/>
      <c r="AX422" s="1422"/>
      <c r="AY422" s="1422"/>
      <c r="AZ422" s="1422"/>
      <c r="BA422" s="1422"/>
      <c r="BB422" s="1422"/>
      <c r="BC422" s="1422"/>
      <c r="BD422" s="1422"/>
      <c r="BE422" s="1422"/>
      <c r="BF422" s="1422"/>
      <c r="BG422" s="1422"/>
      <c r="BH422" s="1422"/>
      <c r="BI422" s="1422"/>
      <c r="BJ422" s="1422"/>
      <c r="BK422" s="1422"/>
      <c r="BL422" s="1422"/>
      <c r="BM422" s="1422"/>
      <c r="BN422" s="1422"/>
      <c r="BO422" s="1422"/>
      <c r="BP422" s="1422"/>
      <c r="BQ422" s="1422"/>
      <c r="BR422" s="1422"/>
      <c r="BS422" s="1422"/>
      <c r="BT422" s="1422"/>
      <c r="BU422" s="1422"/>
      <c r="BV422" s="1422"/>
      <c r="BW422" s="1422"/>
      <c r="BX422" s="1422"/>
      <c r="BY422" s="1422"/>
      <c r="BZ422" s="1422"/>
      <c r="CA422" s="1422"/>
    </row>
    <row r="423" spans="9:79" x14ac:dyDescent="0.3">
      <c r="I423" s="1422"/>
      <c r="J423" s="1422"/>
      <c r="K423" s="1422"/>
      <c r="L423" s="1422"/>
      <c r="M423" s="1422"/>
      <c r="N423" s="1422"/>
      <c r="O423" s="1422"/>
      <c r="P423" s="1422"/>
      <c r="Q423" s="1422"/>
      <c r="R423" s="1422"/>
      <c r="S423" s="1422"/>
      <c r="T423" s="1422"/>
      <c r="U423" s="1422"/>
      <c r="V423" s="1422"/>
      <c r="W423" s="1422"/>
      <c r="X423" s="1422"/>
      <c r="Y423" s="1422"/>
      <c r="Z423" s="1422"/>
      <c r="AA423" s="1422"/>
      <c r="AB423" s="1422"/>
      <c r="AC423" s="1422"/>
      <c r="AD423" s="1422"/>
      <c r="AE423" s="1422"/>
      <c r="AF423" s="1422"/>
      <c r="AG423" s="1422"/>
      <c r="AH423" s="1422"/>
      <c r="AI423" s="1422"/>
      <c r="AJ423" s="1422"/>
      <c r="AK423" s="1422"/>
      <c r="AL423" s="1422"/>
      <c r="AM423" s="1422"/>
      <c r="AN423" s="1422"/>
      <c r="AO423" s="1422"/>
      <c r="AP423" s="1422"/>
      <c r="AQ423" s="1422"/>
      <c r="AR423" s="1422"/>
      <c r="AS423" s="1422"/>
      <c r="AT423" s="1422"/>
      <c r="AU423" s="1422"/>
      <c r="AV423" s="1422"/>
      <c r="AW423" s="1422"/>
      <c r="AX423" s="1422"/>
      <c r="AY423" s="1422"/>
      <c r="AZ423" s="1422"/>
      <c r="BA423" s="1422"/>
      <c r="BB423" s="1422"/>
      <c r="BC423" s="1422"/>
      <c r="BD423" s="1422"/>
      <c r="BE423" s="1422"/>
      <c r="BF423" s="1422"/>
      <c r="BG423" s="1422"/>
      <c r="BH423" s="1422"/>
      <c r="BI423" s="1422"/>
      <c r="BJ423" s="1422"/>
      <c r="BK423" s="1422"/>
      <c r="BL423" s="1422"/>
      <c r="BM423" s="1422"/>
      <c r="BN423" s="1422"/>
      <c r="BO423" s="1422"/>
      <c r="BP423" s="1422"/>
      <c r="BQ423" s="1422"/>
      <c r="BR423" s="1422"/>
      <c r="BS423" s="1422"/>
      <c r="BT423" s="1422"/>
      <c r="BU423" s="1422"/>
      <c r="BV423" s="1422"/>
      <c r="BW423" s="1422"/>
      <c r="BX423" s="1422"/>
      <c r="BY423" s="1422"/>
      <c r="BZ423" s="1422"/>
      <c r="CA423" s="1422"/>
    </row>
    <row r="424" spans="9:79" x14ac:dyDescent="0.3">
      <c r="I424" s="1422"/>
      <c r="J424" s="1422"/>
      <c r="K424" s="1422"/>
      <c r="L424" s="1422"/>
      <c r="M424" s="1422"/>
      <c r="N424" s="1422"/>
      <c r="O424" s="1422"/>
      <c r="P424" s="1422"/>
      <c r="Q424" s="1422"/>
      <c r="R424" s="1422"/>
      <c r="S424" s="1422"/>
      <c r="T424" s="1422"/>
      <c r="U424" s="1422"/>
      <c r="V424" s="1422"/>
      <c r="W424" s="1422"/>
      <c r="X424" s="1422"/>
      <c r="Y424" s="1422"/>
      <c r="Z424" s="1422"/>
      <c r="AA424" s="1422"/>
      <c r="AB424" s="1422"/>
      <c r="AC424" s="1422"/>
      <c r="AD424" s="1422"/>
      <c r="AE424" s="1422"/>
      <c r="AF424" s="1422"/>
      <c r="AG424" s="1422"/>
      <c r="AH424" s="1422"/>
      <c r="AI424" s="1422"/>
      <c r="AJ424" s="1422"/>
      <c r="AK424" s="1422"/>
      <c r="AL424" s="1422"/>
      <c r="AM424" s="1422"/>
      <c r="AN424" s="1422"/>
      <c r="AO424" s="1422"/>
      <c r="AP424" s="1422"/>
      <c r="AQ424" s="1422"/>
      <c r="AR424" s="1422"/>
      <c r="AS424" s="1422"/>
      <c r="AT424" s="1422"/>
      <c r="AU424" s="1422"/>
      <c r="AV424" s="1422"/>
      <c r="AW424" s="1422"/>
      <c r="AX424" s="1422"/>
      <c r="AY424" s="1422"/>
      <c r="AZ424" s="1422"/>
      <c r="BA424" s="1422"/>
      <c r="BB424" s="1422"/>
      <c r="BC424" s="1422"/>
      <c r="BD424" s="1422"/>
      <c r="BE424" s="1422"/>
      <c r="BF424" s="1422"/>
      <c r="BG424" s="1422"/>
      <c r="BH424" s="1422"/>
      <c r="BI424" s="1422"/>
      <c r="BJ424" s="1422"/>
      <c r="BK424" s="1422"/>
      <c r="BL424" s="1422"/>
      <c r="BM424" s="1422"/>
      <c r="BN424" s="1422"/>
      <c r="BO424" s="1422"/>
      <c r="BP424" s="1422"/>
      <c r="BQ424" s="1422"/>
      <c r="BR424" s="1422"/>
      <c r="BS424" s="1422"/>
      <c r="BT424" s="1422"/>
      <c r="BU424" s="1422"/>
      <c r="BV424" s="1422"/>
      <c r="BW424" s="1422"/>
      <c r="BX424" s="1422"/>
      <c r="BY424" s="1422"/>
      <c r="BZ424" s="1422"/>
      <c r="CA424" s="1422"/>
    </row>
    <row r="425" spans="9:79" x14ac:dyDescent="0.3">
      <c r="I425" s="1422"/>
      <c r="J425" s="1422"/>
      <c r="K425" s="1422"/>
      <c r="L425" s="1422"/>
      <c r="M425" s="1422"/>
      <c r="N425" s="1422"/>
      <c r="O425" s="1422"/>
      <c r="P425" s="1422"/>
      <c r="Q425" s="1422"/>
      <c r="R425" s="1422"/>
      <c r="S425" s="1422"/>
      <c r="T425" s="1422"/>
      <c r="U425" s="1422"/>
      <c r="V425" s="1422"/>
      <c r="W425" s="1422"/>
      <c r="X425" s="1422"/>
      <c r="Y425" s="1422"/>
      <c r="Z425" s="1422"/>
      <c r="AA425" s="1422"/>
      <c r="AB425" s="1422"/>
      <c r="AC425" s="1422"/>
      <c r="AD425" s="1422"/>
      <c r="AE425" s="1422"/>
      <c r="AF425" s="1422"/>
      <c r="AG425" s="1422"/>
      <c r="AH425" s="1422"/>
      <c r="AI425" s="1422"/>
      <c r="AJ425" s="1422"/>
      <c r="AK425" s="1422"/>
      <c r="AL425" s="1422"/>
      <c r="AM425" s="1422"/>
      <c r="AN425" s="1422"/>
      <c r="AO425" s="1422"/>
      <c r="AP425" s="1422"/>
      <c r="AQ425" s="1422"/>
      <c r="AR425" s="1422"/>
      <c r="AS425" s="1422"/>
      <c r="AT425" s="1422"/>
      <c r="AU425" s="1422"/>
      <c r="AV425" s="1422"/>
      <c r="AW425" s="1422"/>
      <c r="AX425" s="1422"/>
      <c r="AY425" s="1422"/>
      <c r="AZ425" s="1422"/>
      <c r="BA425" s="1422"/>
      <c r="BB425" s="1422"/>
      <c r="BC425" s="1422"/>
      <c r="BD425" s="1422"/>
      <c r="BE425" s="1422"/>
      <c r="BF425" s="1422"/>
      <c r="BG425" s="1422"/>
      <c r="BH425" s="1422"/>
      <c r="BI425" s="1422"/>
      <c r="BJ425" s="1422"/>
      <c r="BK425" s="1422"/>
      <c r="BL425" s="1422"/>
      <c r="BM425" s="1422"/>
      <c r="BN425" s="1422"/>
      <c r="BO425" s="1422"/>
      <c r="BP425" s="1422"/>
      <c r="BQ425" s="1422"/>
      <c r="BR425" s="1422"/>
      <c r="BS425" s="1422"/>
      <c r="BT425" s="1422"/>
      <c r="BU425" s="1422"/>
      <c r="BV425" s="1422"/>
      <c r="BW425" s="1422"/>
      <c r="BX425" s="1422"/>
      <c r="BY425" s="1422"/>
      <c r="BZ425" s="1422"/>
      <c r="CA425" s="1422"/>
    </row>
    <row r="426" spans="9:79" x14ac:dyDescent="0.3">
      <c r="I426" s="1422"/>
      <c r="J426" s="1422"/>
      <c r="K426" s="1422"/>
      <c r="L426" s="1422"/>
      <c r="M426" s="1422"/>
      <c r="N426" s="1422"/>
      <c r="O426" s="1422"/>
      <c r="P426" s="1422"/>
      <c r="Q426" s="1422"/>
      <c r="R426" s="1422"/>
      <c r="S426" s="1422"/>
      <c r="T426" s="1422"/>
      <c r="U426" s="1422"/>
      <c r="V426" s="1422"/>
      <c r="W426" s="1422"/>
      <c r="X426" s="1422"/>
      <c r="Y426" s="1422"/>
      <c r="Z426" s="1422"/>
      <c r="AA426" s="1422"/>
      <c r="AB426" s="1422"/>
      <c r="AC426" s="1422"/>
      <c r="AD426" s="1422"/>
      <c r="AE426" s="1422"/>
      <c r="AF426" s="1422"/>
      <c r="AG426" s="1422"/>
      <c r="AH426" s="1422"/>
      <c r="AI426" s="1422"/>
      <c r="AJ426" s="1422"/>
      <c r="AK426" s="1422"/>
      <c r="AL426" s="1422"/>
      <c r="AM426" s="1422"/>
      <c r="AN426" s="1422"/>
      <c r="AO426" s="1422"/>
      <c r="AP426" s="1422"/>
      <c r="AQ426" s="1422"/>
      <c r="AR426" s="1422"/>
      <c r="AS426" s="1422"/>
      <c r="AT426" s="1422"/>
      <c r="AU426" s="1422"/>
      <c r="AV426" s="1422"/>
      <c r="AW426" s="1422"/>
      <c r="AX426" s="1422"/>
      <c r="AY426" s="1422"/>
      <c r="AZ426" s="1422"/>
      <c r="BA426" s="1422"/>
      <c r="BB426" s="1422"/>
      <c r="BC426" s="1422"/>
      <c r="BD426" s="1422"/>
      <c r="BE426" s="1422"/>
      <c r="BF426" s="1422"/>
      <c r="BG426" s="1422"/>
      <c r="BH426" s="1422"/>
      <c r="BI426" s="1422"/>
      <c r="BJ426" s="1422"/>
      <c r="BK426" s="1422"/>
      <c r="BL426" s="1422"/>
      <c r="BM426" s="1422"/>
      <c r="BN426" s="1422"/>
      <c r="BO426" s="1422"/>
      <c r="BP426" s="1422"/>
      <c r="BQ426" s="1422"/>
      <c r="BR426" s="1422"/>
      <c r="BS426" s="1422"/>
      <c r="BT426" s="1422"/>
      <c r="BU426" s="1422"/>
      <c r="BV426" s="1422"/>
      <c r="BW426" s="1422"/>
      <c r="BX426" s="1422"/>
      <c r="BY426" s="1422"/>
      <c r="BZ426" s="1422"/>
      <c r="CA426" s="1422"/>
    </row>
    <row r="427" spans="9:79" x14ac:dyDescent="0.3">
      <c r="I427" s="1422"/>
      <c r="J427" s="1422"/>
      <c r="K427" s="1422"/>
      <c r="L427" s="1422"/>
      <c r="M427" s="1422"/>
      <c r="N427" s="1422"/>
      <c r="O427" s="1422"/>
      <c r="P427" s="1422"/>
      <c r="Q427" s="1422"/>
      <c r="R427" s="1422"/>
      <c r="S427" s="1422"/>
      <c r="T427" s="1422"/>
      <c r="U427" s="1422"/>
      <c r="V427" s="1422"/>
      <c r="W427" s="1422"/>
      <c r="X427" s="1422"/>
      <c r="Y427" s="1422"/>
      <c r="Z427" s="1422"/>
      <c r="AA427" s="1422"/>
      <c r="AB427" s="1422"/>
      <c r="AC427" s="1422"/>
      <c r="AD427" s="1422"/>
      <c r="AE427" s="1422"/>
      <c r="AF427" s="1422"/>
      <c r="AG427" s="1422"/>
      <c r="AH427" s="1422"/>
      <c r="AI427" s="1422"/>
      <c r="AJ427" s="1422"/>
      <c r="AK427" s="1422"/>
      <c r="AL427" s="1422"/>
      <c r="AM427" s="1422"/>
      <c r="AN427" s="1422"/>
      <c r="AO427" s="1422"/>
      <c r="AP427" s="1422"/>
      <c r="AQ427" s="1422"/>
      <c r="AR427" s="1422"/>
      <c r="AS427" s="1422"/>
      <c r="AT427" s="1422"/>
      <c r="AU427" s="1422"/>
      <c r="AV427" s="1422"/>
      <c r="AW427" s="1422"/>
      <c r="AX427" s="1422"/>
      <c r="AY427" s="1422"/>
      <c r="AZ427" s="1422"/>
      <c r="BA427" s="1422"/>
      <c r="BB427" s="1422"/>
      <c r="BC427" s="1422"/>
      <c r="BD427" s="1422"/>
      <c r="BE427" s="1422"/>
      <c r="BF427" s="1422"/>
      <c r="BG427" s="1422"/>
      <c r="BH427" s="1422"/>
      <c r="BI427" s="1422"/>
      <c r="BJ427" s="1422"/>
      <c r="BK427" s="1422"/>
      <c r="BL427" s="1422"/>
      <c r="BM427" s="1422"/>
      <c r="BN427" s="1422"/>
      <c r="BO427" s="1422"/>
      <c r="BP427" s="1422"/>
      <c r="BQ427" s="1422"/>
      <c r="BR427" s="1422"/>
      <c r="BS427" s="1422"/>
      <c r="BT427" s="1422"/>
      <c r="BU427" s="1422"/>
      <c r="BV427" s="1422"/>
      <c r="BW427" s="1422"/>
      <c r="BX427" s="1422"/>
      <c r="BY427" s="1422"/>
      <c r="BZ427" s="1422"/>
      <c r="CA427" s="1422"/>
    </row>
    <row r="428" spans="9:79" x14ac:dyDescent="0.3">
      <c r="I428" s="1422"/>
      <c r="J428" s="1422"/>
      <c r="K428" s="1422"/>
      <c r="L428" s="1422"/>
      <c r="M428" s="1422"/>
      <c r="N428" s="1422"/>
      <c r="O428" s="1422"/>
      <c r="P428" s="1422"/>
      <c r="Q428" s="1422"/>
      <c r="R428" s="1422"/>
      <c r="S428" s="1422"/>
      <c r="T428" s="1422"/>
      <c r="U428" s="1422"/>
      <c r="V428" s="1422"/>
      <c r="W428" s="1422"/>
      <c r="X428" s="1422"/>
      <c r="Y428" s="1422"/>
      <c r="Z428" s="1422"/>
      <c r="AA428" s="1422"/>
      <c r="AB428" s="1422"/>
      <c r="AC428" s="1422"/>
      <c r="AD428" s="1422"/>
      <c r="AE428" s="1422"/>
      <c r="AF428" s="1422"/>
      <c r="AG428" s="1422"/>
      <c r="AH428" s="1422"/>
      <c r="AI428" s="1422"/>
      <c r="AJ428" s="1422"/>
      <c r="AK428" s="1422"/>
      <c r="AL428" s="1422"/>
      <c r="AM428" s="1422"/>
      <c r="AN428" s="1422"/>
      <c r="AO428" s="1422"/>
      <c r="AP428" s="1422"/>
      <c r="AQ428" s="1422"/>
      <c r="AR428" s="1422"/>
      <c r="AS428" s="1422"/>
      <c r="AT428" s="1422"/>
      <c r="AU428" s="1422"/>
      <c r="AV428" s="1422"/>
      <c r="AW428" s="1422"/>
      <c r="AX428" s="1422"/>
      <c r="AY428" s="1422"/>
      <c r="AZ428" s="1422"/>
      <c r="BA428" s="1422"/>
      <c r="BB428" s="1422"/>
      <c r="BC428" s="1422"/>
      <c r="BD428" s="1422"/>
      <c r="BE428" s="1422"/>
      <c r="BF428" s="1422"/>
      <c r="BG428" s="1422"/>
      <c r="BH428" s="1422"/>
      <c r="BI428" s="1422"/>
      <c r="BJ428" s="1422"/>
      <c r="BK428" s="1422"/>
      <c r="BL428" s="1422"/>
      <c r="BM428" s="1422"/>
      <c r="BN428" s="1422"/>
      <c r="BO428" s="1422"/>
      <c r="BP428" s="1422"/>
      <c r="BQ428" s="1422"/>
      <c r="BR428" s="1422"/>
      <c r="BS428" s="1422"/>
      <c r="BT428" s="1422"/>
      <c r="BU428" s="1422"/>
      <c r="BV428" s="1422"/>
      <c r="BW428" s="1422"/>
      <c r="BX428" s="1422"/>
      <c r="BY428" s="1422"/>
      <c r="BZ428" s="1422"/>
      <c r="CA428" s="1422"/>
    </row>
    <row r="429" spans="9:79" x14ac:dyDescent="0.3">
      <c r="I429" s="1422"/>
      <c r="J429" s="1422"/>
      <c r="K429" s="1422"/>
      <c r="L429" s="1422"/>
      <c r="M429" s="1422"/>
      <c r="N429" s="1422"/>
      <c r="O429" s="1422"/>
      <c r="P429" s="1422"/>
      <c r="Q429" s="1422"/>
      <c r="R429" s="1422"/>
      <c r="S429" s="1422"/>
      <c r="T429" s="1422"/>
      <c r="U429" s="1422"/>
      <c r="V429" s="1422"/>
      <c r="W429" s="1422"/>
      <c r="X429" s="1422"/>
      <c r="Y429" s="1422"/>
      <c r="Z429" s="1422"/>
      <c r="AA429" s="1422"/>
      <c r="AB429" s="1422"/>
      <c r="AC429" s="1422"/>
      <c r="AD429" s="1422"/>
      <c r="AE429" s="1422"/>
      <c r="AF429" s="1422"/>
      <c r="AG429" s="1422"/>
      <c r="AH429" s="1422"/>
      <c r="AI429" s="1422"/>
      <c r="AJ429" s="1422"/>
      <c r="AK429" s="1422"/>
      <c r="AL429" s="1422"/>
      <c r="AM429" s="1422"/>
      <c r="AN429" s="1422"/>
      <c r="AO429" s="1422"/>
      <c r="AP429" s="1422"/>
      <c r="AQ429" s="1422"/>
      <c r="AR429" s="1422"/>
      <c r="AS429" s="1422"/>
      <c r="AT429" s="1422"/>
      <c r="AU429" s="1422"/>
      <c r="AV429" s="1422"/>
      <c r="AW429" s="1422"/>
      <c r="AX429" s="1422"/>
      <c r="AY429" s="1422"/>
      <c r="AZ429" s="1422"/>
      <c r="BA429" s="1422"/>
      <c r="BB429" s="1422"/>
      <c r="BC429" s="1422"/>
      <c r="BD429" s="1422"/>
      <c r="BE429" s="1422"/>
      <c r="BF429" s="1422"/>
      <c r="BG429" s="1422"/>
      <c r="BH429" s="1422"/>
      <c r="BI429" s="1422"/>
      <c r="BJ429" s="1422"/>
      <c r="BK429" s="1422"/>
      <c r="BL429" s="1422"/>
      <c r="BM429" s="1422"/>
      <c r="BN429" s="1422"/>
      <c r="BO429" s="1422"/>
      <c r="BP429" s="1422"/>
      <c r="BQ429" s="1422"/>
      <c r="BR429" s="1422"/>
      <c r="BS429" s="1422"/>
      <c r="BT429" s="1422"/>
      <c r="BU429" s="1422"/>
      <c r="BV429" s="1422"/>
      <c r="BW429" s="1422"/>
      <c r="BX429" s="1422"/>
      <c r="BY429" s="1422"/>
      <c r="BZ429" s="1422"/>
      <c r="CA429" s="1422"/>
    </row>
    <row r="430" spans="9:79" x14ac:dyDescent="0.3">
      <c r="I430" s="1422"/>
      <c r="J430" s="1422"/>
      <c r="K430" s="1422"/>
      <c r="L430" s="1422"/>
      <c r="M430" s="1422"/>
      <c r="N430" s="1422"/>
      <c r="O430" s="1422"/>
      <c r="P430" s="1422"/>
      <c r="Q430" s="1422"/>
      <c r="R430" s="1422"/>
      <c r="S430" s="1422"/>
      <c r="T430" s="1422"/>
      <c r="U430" s="1422"/>
      <c r="V430" s="1422"/>
      <c r="W430" s="1422"/>
      <c r="X430" s="1422"/>
      <c r="Y430" s="1422"/>
      <c r="Z430" s="1422"/>
      <c r="AA430" s="1422"/>
      <c r="AB430" s="1422"/>
      <c r="AC430" s="1422"/>
      <c r="AD430" s="1422"/>
      <c r="AE430" s="1422"/>
      <c r="AF430" s="1422"/>
      <c r="AG430" s="1422"/>
      <c r="AH430" s="1422"/>
      <c r="AI430" s="1422"/>
      <c r="AJ430" s="1422"/>
      <c r="AK430" s="1422"/>
      <c r="AL430" s="1422"/>
      <c r="AM430" s="1422"/>
      <c r="AN430" s="1422"/>
      <c r="AO430" s="1422"/>
      <c r="AP430" s="1422"/>
      <c r="AQ430" s="1422"/>
      <c r="AR430" s="1422"/>
      <c r="AS430" s="1422"/>
      <c r="AT430" s="1422"/>
      <c r="AU430" s="1422"/>
      <c r="AV430" s="1422"/>
      <c r="AW430" s="1422"/>
      <c r="AX430" s="1422"/>
      <c r="AY430" s="1422"/>
      <c r="AZ430" s="1422"/>
      <c r="BA430" s="1422"/>
      <c r="BB430" s="1422"/>
      <c r="BC430" s="1422"/>
      <c r="BD430" s="1422"/>
      <c r="BE430" s="1422"/>
      <c r="BF430" s="1422"/>
      <c r="BG430" s="1422"/>
      <c r="BH430" s="1422"/>
      <c r="BI430" s="1422"/>
      <c r="BJ430" s="1422"/>
      <c r="BK430" s="1422"/>
      <c r="BL430" s="1422"/>
      <c r="BM430" s="1422"/>
      <c r="BN430" s="1422"/>
      <c r="BO430" s="1422"/>
      <c r="BP430" s="1422"/>
      <c r="BQ430" s="1422"/>
      <c r="BR430" s="1422"/>
      <c r="BS430" s="1422"/>
      <c r="BT430" s="1422"/>
      <c r="BU430" s="1422"/>
      <c r="BV430" s="1422"/>
      <c r="BW430" s="1422"/>
      <c r="BX430" s="1422"/>
      <c r="BY430" s="1422"/>
      <c r="BZ430" s="1422"/>
      <c r="CA430" s="1422"/>
    </row>
    <row r="431" spans="9:79" x14ac:dyDescent="0.3">
      <c r="I431" s="1422"/>
      <c r="J431" s="1422"/>
      <c r="K431" s="1422"/>
      <c r="L431" s="1422"/>
      <c r="M431" s="1422"/>
      <c r="N431" s="1422"/>
      <c r="O431" s="1422"/>
      <c r="P431" s="1422"/>
      <c r="Q431" s="1422"/>
      <c r="R431" s="1422"/>
      <c r="S431" s="1422"/>
      <c r="T431" s="1422"/>
      <c r="U431" s="1422"/>
      <c r="V431" s="1422"/>
      <c r="W431" s="1422"/>
      <c r="X431" s="1422"/>
      <c r="Y431" s="1422"/>
      <c r="Z431" s="1422"/>
      <c r="AA431" s="1422"/>
      <c r="AB431" s="1422"/>
      <c r="AC431" s="1422"/>
      <c r="AD431" s="1422"/>
      <c r="AE431" s="1422"/>
      <c r="AF431" s="1422"/>
      <c r="AG431" s="1422"/>
      <c r="AH431" s="1422"/>
      <c r="AI431" s="1422"/>
      <c r="AJ431" s="1422"/>
      <c r="AK431" s="1422"/>
      <c r="AL431" s="1422"/>
      <c r="AM431" s="1422"/>
      <c r="AN431" s="1422"/>
      <c r="AO431" s="1422"/>
      <c r="AP431" s="1422"/>
      <c r="AQ431" s="1422"/>
      <c r="AR431" s="1422"/>
      <c r="AS431" s="1422"/>
      <c r="AT431" s="1422"/>
      <c r="AU431" s="1422"/>
      <c r="AV431" s="1422"/>
      <c r="AW431" s="1422"/>
      <c r="AX431" s="1422"/>
      <c r="AY431" s="1422"/>
      <c r="AZ431" s="1422"/>
      <c r="BA431" s="1422"/>
      <c r="BB431" s="1422"/>
      <c r="BC431" s="1422"/>
      <c r="BD431" s="1422"/>
      <c r="BE431" s="1422"/>
      <c r="BF431" s="1422"/>
      <c r="BG431" s="1422"/>
      <c r="BH431" s="1422"/>
      <c r="BI431" s="1422"/>
      <c r="BJ431" s="1422"/>
      <c r="BK431" s="1422"/>
      <c r="BL431" s="1422"/>
      <c r="BM431" s="1422"/>
      <c r="BN431" s="1422"/>
      <c r="BO431" s="1422"/>
      <c r="BP431" s="1422"/>
      <c r="BQ431" s="1422"/>
      <c r="BR431" s="1422"/>
      <c r="BS431" s="1422"/>
      <c r="BT431" s="1422"/>
      <c r="BU431" s="1422"/>
      <c r="BV431" s="1422"/>
      <c r="BW431" s="1422"/>
      <c r="BX431" s="1422"/>
      <c r="BY431" s="1422"/>
      <c r="BZ431" s="1422"/>
      <c r="CA431" s="1422"/>
    </row>
    <row r="432" spans="9:79" x14ac:dyDescent="0.3">
      <c r="I432" s="1422"/>
      <c r="J432" s="1422"/>
      <c r="K432" s="1422"/>
      <c r="L432" s="1422"/>
      <c r="M432" s="1422"/>
      <c r="N432" s="1422"/>
      <c r="O432" s="1422"/>
      <c r="P432" s="1422"/>
      <c r="Q432" s="1422"/>
      <c r="R432" s="1422"/>
      <c r="S432" s="1422"/>
      <c r="T432" s="1422"/>
      <c r="U432" s="1422"/>
      <c r="V432" s="1422"/>
      <c r="W432" s="1422"/>
      <c r="X432" s="1422"/>
      <c r="Y432" s="1422"/>
      <c r="Z432" s="1422"/>
      <c r="AA432" s="1422"/>
      <c r="AB432" s="1422"/>
      <c r="AC432" s="1422"/>
      <c r="AD432" s="1422"/>
      <c r="AE432" s="1422"/>
      <c r="AF432" s="1422"/>
      <c r="AG432" s="1422"/>
      <c r="AH432" s="1422"/>
      <c r="AI432" s="1422"/>
      <c r="AJ432" s="1422"/>
      <c r="AK432" s="1422"/>
      <c r="AL432" s="1422"/>
      <c r="AM432" s="1422"/>
      <c r="AN432" s="1422"/>
      <c r="AO432" s="1422"/>
      <c r="AP432" s="1422"/>
      <c r="AQ432" s="1422"/>
      <c r="AR432" s="1422"/>
      <c r="AS432" s="1422"/>
      <c r="AT432" s="1422"/>
      <c r="AU432" s="1422"/>
      <c r="AV432" s="1422"/>
      <c r="AW432" s="1422"/>
      <c r="AX432" s="1422"/>
      <c r="AY432" s="1422"/>
      <c r="AZ432" s="1422"/>
      <c r="BA432" s="1422"/>
      <c r="BB432" s="1422"/>
      <c r="BC432" s="1422"/>
      <c r="BD432" s="1422"/>
      <c r="BE432" s="1422"/>
      <c r="BF432" s="1422"/>
      <c r="BG432" s="1422"/>
      <c r="BH432" s="1422"/>
      <c r="BI432" s="1422"/>
      <c r="BJ432" s="1422"/>
      <c r="BK432" s="1422"/>
      <c r="BL432" s="1422"/>
      <c r="BM432" s="1422"/>
      <c r="BN432" s="1422"/>
      <c r="BO432" s="1422"/>
      <c r="BP432" s="1422"/>
      <c r="BQ432" s="1422"/>
      <c r="BR432" s="1422"/>
      <c r="BS432" s="1422"/>
      <c r="BT432" s="1422"/>
      <c r="BU432" s="1422"/>
      <c r="BV432" s="1422"/>
      <c r="BW432" s="1422"/>
      <c r="BX432" s="1422"/>
      <c r="BY432" s="1422"/>
      <c r="BZ432" s="1422"/>
      <c r="CA432" s="1422"/>
    </row>
    <row r="433" spans="9:79" x14ac:dyDescent="0.3">
      <c r="I433" s="1422"/>
      <c r="J433" s="1422"/>
      <c r="K433" s="1422"/>
      <c r="L433" s="1422"/>
      <c r="M433" s="1422"/>
      <c r="N433" s="1422"/>
      <c r="O433" s="1422"/>
      <c r="P433" s="1422"/>
      <c r="Q433" s="1422"/>
      <c r="R433" s="1422"/>
      <c r="S433" s="1422"/>
      <c r="T433" s="1422"/>
      <c r="U433" s="1422"/>
      <c r="V433" s="1422"/>
      <c r="W433" s="1422"/>
      <c r="X433" s="1422"/>
      <c r="Y433" s="1422"/>
      <c r="Z433" s="1422"/>
      <c r="AA433" s="1422"/>
      <c r="AB433" s="1422"/>
      <c r="AC433" s="1422"/>
      <c r="AD433" s="1422"/>
      <c r="AE433" s="1422"/>
      <c r="AF433" s="1422"/>
      <c r="AG433" s="1422"/>
      <c r="AH433" s="1422"/>
      <c r="AI433" s="1422"/>
      <c r="AJ433" s="1422"/>
      <c r="AK433" s="1422"/>
      <c r="AL433" s="1422"/>
      <c r="AM433" s="1422"/>
      <c r="AN433" s="1422"/>
      <c r="AO433" s="1422"/>
      <c r="AP433" s="1422"/>
      <c r="AQ433" s="1422"/>
      <c r="AR433" s="1422"/>
      <c r="AS433" s="1422"/>
      <c r="AT433" s="1422"/>
      <c r="AU433" s="1422"/>
      <c r="AV433" s="1422"/>
      <c r="AW433" s="1422"/>
      <c r="AX433" s="1422"/>
      <c r="AY433" s="1422"/>
      <c r="AZ433" s="1422"/>
      <c r="BA433" s="1422"/>
      <c r="BB433" s="1422"/>
      <c r="BC433" s="1422"/>
      <c r="BD433" s="1422"/>
      <c r="BE433" s="1422"/>
      <c r="BF433" s="1422"/>
      <c r="BG433" s="1422"/>
      <c r="BH433" s="1422"/>
      <c r="BI433" s="1422"/>
      <c r="BJ433" s="1422"/>
      <c r="BK433" s="1422"/>
      <c r="BL433" s="1422"/>
      <c r="BM433" s="1422"/>
      <c r="BN433" s="1422"/>
      <c r="BO433" s="1422"/>
      <c r="BP433" s="1422"/>
      <c r="BQ433" s="1422"/>
      <c r="BR433" s="1422"/>
      <c r="BS433" s="1422"/>
      <c r="BT433" s="1422"/>
      <c r="BU433" s="1422"/>
      <c r="BV433" s="1422"/>
      <c r="BW433" s="1422"/>
      <c r="BX433" s="1422"/>
      <c r="BY433" s="1422"/>
      <c r="BZ433" s="1422"/>
      <c r="CA433" s="1422"/>
    </row>
    <row r="434" spans="9:79" x14ac:dyDescent="0.3">
      <c r="I434" s="1422"/>
      <c r="J434" s="1422"/>
      <c r="K434" s="1422"/>
      <c r="L434" s="1422"/>
      <c r="M434" s="1422"/>
      <c r="N434" s="1422"/>
      <c r="O434" s="1422"/>
      <c r="P434" s="1422"/>
      <c r="Q434" s="1422"/>
      <c r="R434" s="1422"/>
      <c r="S434" s="1422"/>
      <c r="T434" s="1422"/>
      <c r="U434" s="1422"/>
      <c r="V434" s="1422"/>
      <c r="W434" s="1422"/>
      <c r="X434" s="1422"/>
      <c r="Y434" s="1422"/>
      <c r="Z434" s="1422"/>
      <c r="AA434" s="1422"/>
      <c r="AB434" s="1422"/>
      <c r="AC434" s="1422"/>
      <c r="AD434" s="1422"/>
      <c r="AE434" s="1422"/>
      <c r="AF434" s="1422"/>
      <c r="AG434" s="1422"/>
      <c r="AH434" s="1422"/>
      <c r="AI434" s="1422"/>
      <c r="AJ434" s="1422"/>
      <c r="AK434" s="1422"/>
      <c r="AL434" s="1422"/>
      <c r="AM434" s="1422"/>
      <c r="AN434" s="1422"/>
      <c r="AO434" s="1422"/>
      <c r="AP434" s="1422"/>
      <c r="AQ434" s="1422"/>
      <c r="AR434" s="1422"/>
      <c r="AS434" s="1422"/>
      <c r="AT434" s="1422"/>
      <c r="AU434" s="1422"/>
      <c r="AV434" s="1422"/>
      <c r="AW434" s="1422"/>
      <c r="AX434" s="1422"/>
      <c r="AY434" s="1422"/>
      <c r="AZ434" s="1422"/>
      <c r="BA434" s="1422"/>
      <c r="BB434" s="1422"/>
      <c r="BC434" s="1422"/>
      <c r="BD434" s="1422"/>
      <c r="BE434" s="1422"/>
      <c r="BF434" s="1422"/>
      <c r="BG434" s="1422"/>
      <c r="BH434" s="1422"/>
      <c r="BI434" s="1422"/>
      <c r="BJ434" s="1422"/>
      <c r="BK434" s="1422"/>
      <c r="BL434" s="1422"/>
      <c r="BM434" s="1422"/>
      <c r="BN434" s="1422"/>
      <c r="BO434" s="1422"/>
      <c r="BP434" s="1422"/>
      <c r="BQ434" s="1422"/>
      <c r="BR434" s="1422"/>
      <c r="BS434" s="1422"/>
      <c r="BT434" s="1422"/>
      <c r="BU434" s="1422"/>
      <c r="BV434" s="1422"/>
      <c r="BW434" s="1422"/>
      <c r="BX434" s="1422"/>
      <c r="BY434" s="1422"/>
      <c r="BZ434" s="1422"/>
      <c r="CA434" s="1422"/>
    </row>
    <row r="435" spans="9:79" x14ac:dyDescent="0.3">
      <c r="I435" s="1422"/>
      <c r="J435" s="1422"/>
      <c r="K435" s="1422"/>
      <c r="L435" s="1422"/>
      <c r="M435" s="1422"/>
      <c r="N435" s="1422"/>
      <c r="O435" s="1422"/>
      <c r="P435" s="1422"/>
      <c r="Q435" s="1422"/>
      <c r="R435" s="1422"/>
      <c r="S435" s="1422"/>
      <c r="T435" s="1422"/>
      <c r="U435" s="1422"/>
      <c r="V435" s="1422"/>
      <c r="W435" s="1422"/>
      <c r="X435" s="1422"/>
      <c r="Y435" s="1422"/>
      <c r="Z435" s="1422"/>
      <c r="AA435" s="1422"/>
      <c r="AB435" s="1422"/>
      <c r="AC435" s="1422"/>
      <c r="AD435" s="1422"/>
      <c r="AE435" s="1422"/>
      <c r="AF435" s="1422"/>
      <c r="AG435" s="1422"/>
      <c r="AH435" s="1422"/>
      <c r="AI435" s="1422"/>
      <c r="AJ435" s="1422"/>
      <c r="AK435" s="1422"/>
      <c r="AL435" s="1422"/>
      <c r="AM435" s="1422"/>
      <c r="AN435" s="1422"/>
      <c r="AO435" s="1422"/>
      <c r="AP435" s="1422"/>
      <c r="AQ435" s="1422"/>
      <c r="AR435" s="1422"/>
      <c r="AS435" s="1422"/>
      <c r="AT435" s="1422"/>
      <c r="AU435" s="1422"/>
      <c r="AV435" s="1422"/>
      <c r="AW435" s="1422"/>
      <c r="AX435" s="1422"/>
      <c r="AY435" s="1422"/>
      <c r="AZ435" s="1422"/>
      <c r="BA435" s="1422"/>
      <c r="BB435" s="1422"/>
      <c r="BC435" s="1422"/>
      <c r="BD435" s="1422"/>
      <c r="BE435" s="1422"/>
      <c r="BF435" s="1422"/>
      <c r="BG435" s="1422"/>
      <c r="BH435" s="1422"/>
      <c r="BI435" s="1422"/>
      <c r="BJ435" s="1422"/>
      <c r="BK435" s="1422"/>
      <c r="BL435" s="1422"/>
      <c r="BM435" s="1422"/>
      <c r="BN435" s="1422"/>
      <c r="BO435" s="1422"/>
      <c r="BP435" s="1422"/>
      <c r="BQ435" s="1422"/>
      <c r="BR435" s="1422"/>
      <c r="BS435" s="1422"/>
      <c r="BT435" s="1422"/>
      <c r="BU435" s="1422"/>
      <c r="BV435" s="1422"/>
      <c r="BW435" s="1422"/>
      <c r="BX435" s="1422"/>
      <c r="BY435" s="1422"/>
      <c r="BZ435" s="1422"/>
      <c r="CA435" s="1422"/>
    </row>
    <row r="436" spans="9:79" x14ac:dyDescent="0.3">
      <c r="I436" s="1422"/>
      <c r="J436" s="1422"/>
      <c r="K436" s="1422"/>
      <c r="L436" s="1422"/>
      <c r="M436" s="1422"/>
      <c r="N436" s="1422"/>
      <c r="O436" s="1422"/>
      <c r="P436" s="1422"/>
      <c r="Q436" s="1422"/>
      <c r="R436" s="1422"/>
      <c r="S436" s="1422"/>
      <c r="T436" s="1422"/>
      <c r="U436" s="1422"/>
      <c r="V436" s="1422"/>
      <c r="W436" s="1422"/>
      <c r="X436" s="1422"/>
      <c r="Y436" s="1422"/>
      <c r="Z436" s="1422"/>
      <c r="AA436" s="1422"/>
      <c r="AB436" s="1422"/>
      <c r="AC436" s="1422"/>
      <c r="AD436" s="1422"/>
      <c r="AE436" s="1422"/>
      <c r="AF436" s="1422"/>
      <c r="AG436" s="1422"/>
      <c r="AH436" s="1422"/>
      <c r="AI436" s="1422"/>
      <c r="AJ436" s="1422"/>
      <c r="AK436" s="1422"/>
      <c r="AL436" s="1422"/>
      <c r="AM436" s="1422"/>
      <c r="AN436" s="1422"/>
      <c r="AO436" s="1422"/>
      <c r="AP436" s="1422"/>
      <c r="AQ436" s="1422"/>
      <c r="AR436" s="1422"/>
      <c r="AS436" s="1422"/>
      <c r="AT436" s="1422"/>
      <c r="AU436" s="1422"/>
      <c r="AV436" s="1422"/>
      <c r="AW436" s="1422"/>
      <c r="AX436" s="1422"/>
      <c r="AY436" s="1422"/>
      <c r="AZ436" s="1422"/>
      <c r="BA436" s="1422"/>
      <c r="BB436" s="1422"/>
      <c r="BC436" s="1422"/>
      <c r="BD436" s="1422"/>
      <c r="BE436" s="1422"/>
      <c r="BF436" s="1422"/>
      <c r="BG436" s="1422"/>
      <c r="BH436" s="1422"/>
      <c r="BI436" s="1422"/>
      <c r="BJ436" s="1422"/>
      <c r="BK436" s="1422"/>
      <c r="BL436" s="1422"/>
      <c r="BM436" s="1422"/>
      <c r="BN436" s="1422"/>
      <c r="BO436" s="1422"/>
      <c r="BP436" s="1422"/>
      <c r="BQ436" s="1422"/>
      <c r="BR436" s="1422"/>
      <c r="BS436" s="1422"/>
      <c r="BT436" s="1422"/>
      <c r="BU436" s="1422"/>
      <c r="BV436" s="1422"/>
      <c r="BW436" s="1422"/>
      <c r="BX436" s="1422"/>
      <c r="BY436" s="1422"/>
      <c r="BZ436" s="1422"/>
      <c r="CA436" s="1422"/>
    </row>
    <row r="437" spans="9:79" x14ac:dyDescent="0.3">
      <c r="I437" s="1422"/>
      <c r="J437" s="1422"/>
      <c r="K437" s="1422"/>
      <c r="L437" s="1422"/>
      <c r="M437" s="1422"/>
      <c r="N437" s="1422"/>
      <c r="O437" s="1422"/>
      <c r="P437" s="1422"/>
      <c r="Q437" s="1422"/>
      <c r="R437" s="1422"/>
      <c r="S437" s="1422"/>
      <c r="T437" s="1422"/>
      <c r="U437" s="1422"/>
      <c r="V437" s="1422"/>
      <c r="W437" s="1422"/>
      <c r="X437" s="1422"/>
      <c r="Y437" s="1422"/>
      <c r="Z437" s="1422"/>
      <c r="AA437" s="1422"/>
      <c r="AB437" s="1422"/>
      <c r="AC437" s="1422"/>
      <c r="AD437" s="1422"/>
      <c r="AE437" s="1422"/>
      <c r="AF437" s="1422"/>
      <c r="AG437" s="1422"/>
      <c r="AH437" s="1422"/>
      <c r="AI437" s="1422"/>
      <c r="AJ437" s="1422"/>
      <c r="AK437" s="1422"/>
      <c r="AL437" s="1422"/>
      <c r="AM437" s="1422"/>
      <c r="AN437" s="1422"/>
      <c r="AO437" s="1422"/>
      <c r="AP437" s="1422"/>
      <c r="AQ437" s="1422"/>
      <c r="AR437" s="1422"/>
      <c r="AS437" s="1422"/>
      <c r="AT437" s="1422"/>
      <c r="AU437" s="1422"/>
      <c r="AV437" s="1422"/>
      <c r="AW437" s="1422"/>
      <c r="AX437" s="1422"/>
      <c r="AY437" s="1422"/>
      <c r="AZ437" s="1422"/>
      <c r="BA437" s="1422"/>
      <c r="BB437" s="1422"/>
      <c r="BC437" s="1422"/>
      <c r="BD437" s="1422"/>
      <c r="BE437" s="1422"/>
      <c r="BF437" s="1422"/>
      <c r="BG437" s="1422"/>
      <c r="BH437" s="1422"/>
      <c r="BI437" s="1422"/>
      <c r="BJ437" s="1422"/>
      <c r="BK437" s="1422"/>
      <c r="BL437" s="1422"/>
      <c r="BM437" s="1422"/>
      <c r="BN437" s="1422"/>
      <c r="BO437" s="1422"/>
      <c r="BP437" s="1422"/>
      <c r="BQ437" s="1422"/>
      <c r="BR437" s="1422"/>
      <c r="BS437" s="1422"/>
      <c r="BT437" s="1422"/>
      <c r="BU437" s="1422"/>
      <c r="BV437" s="1422"/>
      <c r="BW437" s="1422"/>
      <c r="BX437" s="1422"/>
      <c r="BY437" s="1422"/>
      <c r="BZ437" s="1422"/>
      <c r="CA437" s="1422"/>
    </row>
    <row r="438" spans="9:79" x14ac:dyDescent="0.3">
      <c r="I438" s="1422"/>
      <c r="J438" s="1422"/>
      <c r="K438" s="1422"/>
      <c r="L438" s="1422"/>
      <c r="M438" s="1422"/>
      <c r="N438" s="1422"/>
      <c r="O438" s="1422"/>
      <c r="P438" s="1422"/>
      <c r="Q438" s="1422"/>
      <c r="R438" s="1422"/>
      <c r="S438" s="1422"/>
      <c r="T438" s="1422"/>
      <c r="U438" s="1422"/>
      <c r="V438" s="1422"/>
      <c r="W438" s="1422"/>
      <c r="X438" s="1422"/>
      <c r="Y438" s="1422"/>
      <c r="Z438" s="1422"/>
      <c r="AA438" s="1422"/>
      <c r="AB438" s="1422"/>
      <c r="AC438" s="1422"/>
      <c r="AD438" s="1422"/>
      <c r="AE438" s="1422"/>
      <c r="AF438" s="1422"/>
      <c r="AG438" s="1422"/>
      <c r="AH438" s="1422"/>
      <c r="AI438" s="1422"/>
      <c r="AJ438" s="1422"/>
      <c r="AK438" s="1422"/>
      <c r="AL438" s="1422"/>
      <c r="AM438" s="1422"/>
      <c r="AN438" s="1422"/>
      <c r="AO438" s="1422"/>
      <c r="AP438" s="1422"/>
      <c r="AQ438" s="1422"/>
      <c r="AR438" s="1422"/>
      <c r="AS438" s="1422"/>
      <c r="AT438" s="1422"/>
      <c r="AU438" s="1422"/>
      <c r="AV438" s="1422"/>
      <c r="AW438" s="1422"/>
      <c r="AX438" s="1422"/>
      <c r="AY438" s="1422"/>
      <c r="AZ438" s="1422"/>
      <c r="BA438" s="1422"/>
      <c r="BB438" s="1422"/>
      <c r="BC438" s="1422"/>
      <c r="BD438" s="1422"/>
      <c r="BE438" s="1422"/>
      <c r="BF438" s="1422"/>
      <c r="BG438" s="1422"/>
      <c r="BH438" s="1422"/>
      <c r="BI438" s="1422"/>
      <c r="BJ438" s="1422"/>
      <c r="BK438" s="1422"/>
      <c r="BL438" s="1422"/>
      <c r="BM438" s="1422"/>
      <c r="BN438" s="1422"/>
      <c r="BO438" s="1422"/>
      <c r="BP438" s="1422"/>
      <c r="BQ438" s="1422"/>
      <c r="BR438" s="1422"/>
      <c r="BS438" s="1422"/>
      <c r="BT438" s="1422"/>
      <c r="BU438" s="1422"/>
      <c r="BV438" s="1422"/>
      <c r="BW438" s="1422"/>
      <c r="BX438" s="1422"/>
      <c r="BY438" s="1422"/>
      <c r="BZ438" s="1422"/>
      <c r="CA438" s="1422"/>
    </row>
    <row r="439" spans="9:79" x14ac:dyDescent="0.3">
      <c r="I439" s="1422"/>
      <c r="J439" s="1422"/>
      <c r="K439" s="1422"/>
      <c r="L439" s="1422"/>
      <c r="M439" s="1422"/>
      <c r="N439" s="1422"/>
      <c r="O439" s="1422"/>
      <c r="P439" s="1422"/>
      <c r="Q439" s="1422"/>
      <c r="R439" s="1422"/>
      <c r="S439" s="1422"/>
      <c r="T439" s="1422"/>
      <c r="U439" s="1422"/>
      <c r="V439" s="1422"/>
      <c r="W439" s="1422"/>
      <c r="X439" s="1422"/>
      <c r="Y439" s="1422"/>
      <c r="Z439" s="1422"/>
      <c r="AA439" s="1422"/>
      <c r="AB439" s="1422"/>
      <c r="AC439" s="1422"/>
      <c r="AD439" s="1422"/>
      <c r="AE439" s="1422"/>
      <c r="AF439" s="1422"/>
      <c r="AG439" s="1422"/>
      <c r="AH439" s="1422"/>
      <c r="AI439" s="1422"/>
      <c r="AJ439" s="1422"/>
      <c r="AK439" s="1422"/>
      <c r="AL439" s="1422"/>
      <c r="AM439" s="1422"/>
      <c r="AN439" s="1422"/>
      <c r="AO439" s="1422"/>
      <c r="AP439" s="1422"/>
      <c r="AQ439" s="1422"/>
      <c r="AR439" s="1422"/>
      <c r="AS439" s="1422"/>
      <c r="AT439" s="1422"/>
      <c r="AU439" s="1422"/>
      <c r="AV439" s="1422"/>
      <c r="AW439" s="1422"/>
      <c r="AX439" s="1422"/>
      <c r="AY439" s="1422"/>
      <c r="AZ439" s="1422"/>
      <c r="BA439" s="1422"/>
      <c r="BB439" s="1422"/>
      <c r="BC439" s="1422"/>
      <c r="BD439" s="1422"/>
      <c r="BE439" s="1422"/>
      <c r="BF439" s="1422"/>
      <c r="BG439" s="1422"/>
      <c r="BH439" s="1422"/>
      <c r="BI439" s="1422"/>
      <c r="BJ439" s="1422"/>
      <c r="BK439" s="1422"/>
      <c r="BL439" s="1422"/>
      <c r="BM439" s="1422"/>
      <c r="BN439" s="1422"/>
      <c r="BO439" s="1422"/>
      <c r="BP439" s="1422"/>
      <c r="BQ439" s="1422"/>
      <c r="BR439" s="1422"/>
      <c r="BS439" s="1422"/>
      <c r="BT439" s="1422"/>
      <c r="BU439" s="1422"/>
      <c r="BV439" s="1422"/>
      <c r="BW439" s="1422"/>
      <c r="BX439" s="1422"/>
      <c r="BY439" s="1422"/>
      <c r="BZ439" s="1422"/>
      <c r="CA439" s="1422"/>
    </row>
    <row r="440" spans="9:79" x14ac:dyDescent="0.3">
      <c r="I440" s="1422"/>
      <c r="J440" s="1422"/>
      <c r="K440" s="1422"/>
      <c r="L440" s="1422"/>
      <c r="M440" s="1422"/>
      <c r="N440" s="1422"/>
      <c r="O440" s="1422"/>
      <c r="P440" s="1422"/>
      <c r="Q440" s="1422"/>
      <c r="R440" s="1422"/>
      <c r="S440" s="1422"/>
      <c r="T440" s="1422"/>
      <c r="U440" s="1422"/>
      <c r="V440" s="1422"/>
      <c r="W440" s="1422"/>
      <c r="X440" s="1422"/>
      <c r="Y440" s="1422"/>
      <c r="Z440" s="1422"/>
      <c r="AA440" s="1422"/>
      <c r="AB440" s="1422"/>
      <c r="AC440" s="1422"/>
      <c r="AD440" s="1422"/>
      <c r="AE440" s="1422"/>
      <c r="AF440" s="1422"/>
      <c r="AG440" s="1422"/>
      <c r="AH440" s="1422"/>
      <c r="AI440" s="1422"/>
      <c r="AJ440" s="1422"/>
      <c r="AK440" s="1422"/>
      <c r="AL440" s="1422"/>
      <c r="AM440" s="1422"/>
      <c r="AN440" s="1422"/>
      <c r="AO440" s="1422"/>
      <c r="AP440" s="1422"/>
      <c r="AQ440" s="1422"/>
      <c r="AR440" s="1422"/>
      <c r="AS440" s="1422"/>
      <c r="AT440" s="1422"/>
      <c r="AU440" s="1422"/>
      <c r="AV440" s="1422"/>
      <c r="AW440" s="1422"/>
      <c r="AX440" s="1422"/>
      <c r="AY440" s="1422"/>
      <c r="AZ440" s="1422"/>
      <c r="BA440" s="1422"/>
      <c r="BB440" s="1422"/>
      <c r="BC440" s="1422"/>
      <c r="BD440" s="1422"/>
      <c r="BE440" s="1422"/>
      <c r="BF440" s="1422"/>
      <c r="BG440" s="1422"/>
      <c r="BH440" s="1422"/>
      <c r="BI440" s="1422"/>
      <c r="BJ440" s="1422"/>
      <c r="BK440" s="1422"/>
      <c r="BL440" s="1422"/>
      <c r="BM440" s="1422"/>
      <c r="BN440" s="1422"/>
      <c r="BO440" s="1422"/>
      <c r="BP440" s="1422"/>
      <c r="BQ440" s="1422"/>
      <c r="BR440" s="1422"/>
      <c r="BS440" s="1422"/>
      <c r="BT440" s="1422"/>
      <c r="BU440" s="1422"/>
      <c r="BV440" s="1422"/>
      <c r="BW440" s="1422"/>
      <c r="BX440" s="1422"/>
      <c r="BY440" s="1422"/>
      <c r="BZ440" s="1422"/>
      <c r="CA440" s="1422"/>
    </row>
    <row r="441" spans="9:79" x14ac:dyDescent="0.3">
      <c r="I441" s="1422"/>
      <c r="J441" s="1422"/>
      <c r="K441" s="1422"/>
      <c r="L441" s="1422"/>
      <c r="M441" s="1422"/>
      <c r="N441" s="1422"/>
      <c r="O441" s="1422"/>
      <c r="P441" s="1422"/>
      <c r="Q441" s="1422"/>
      <c r="R441" s="1422"/>
      <c r="S441" s="1422"/>
      <c r="T441" s="1422"/>
      <c r="U441" s="1422"/>
      <c r="V441" s="1422"/>
      <c r="W441" s="1422"/>
      <c r="X441" s="1422"/>
      <c r="Y441" s="1422"/>
      <c r="Z441" s="1422"/>
      <c r="AA441" s="1422"/>
      <c r="AB441" s="1422"/>
      <c r="AC441" s="1422"/>
      <c r="AD441" s="1422"/>
      <c r="AE441" s="1422"/>
      <c r="AF441" s="1422"/>
      <c r="AG441" s="1422"/>
      <c r="AH441" s="1422"/>
      <c r="AI441" s="1422"/>
      <c r="AJ441" s="1422"/>
      <c r="AK441" s="1422"/>
      <c r="AL441" s="1422"/>
      <c r="AM441" s="1422"/>
      <c r="AN441" s="1422"/>
      <c r="AO441" s="1422"/>
      <c r="AP441" s="1422"/>
      <c r="AQ441" s="1422"/>
      <c r="AR441" s="1422"/>
      <c r="AS441" s="1422"/>
      <c r="AT441" s="1422"/>
      <c r="AU441" s="1422"/>
      <c r="AV441" s="1422"/>
      <c r="AW441" s="1422"/>
      <c r="AX441" s="1422"/>
      <c r="AY441" s="1422"/>
      <c r="AZ441" s="1422"/>
      <c r="BA441" s="1422"/>
      <c r="BB441" s="1422"/>
      <c r="BC441" s="1422"/>
      <c r="BD441" s="1422"/>
      <c r="BE441" s="1422"/>
      <c r="BF441" s="1422"/>
      <c r="BG441" s="1422"/>
      <c r="BH441" s="1422"/>
      <c r="BI441" s="1422"/>
      <c r="BJ441" s="1422"/>
      <c r="BK441" s="1422"/>
      <c r="BL441" s="1422"/>
      <c r="BM441" s="1422"/>
      <c r="BN441" s="1422"/>
      <c r="BO441" s="1422"/>
      <c r="BP441" s="1422"/>
      <c r="BQ441" s="1422"/>
      <c r="BR441" s="1422"/>
      <c r="BS441" s="1422"/>
      <c r="BT441" s="1422"/>
      <c r="BU441" s="1422"/>
      <c r="BV441" s="1422"/>
      <c r="BW441" s="1422"/>
      <c r="BX441" s="1422"/>
      <c r="BY441" s="1422"/>
      <c r="BZ441" s="1422"/>
      <c r="CA441" s="1422"/>
    </row>
    <row r="442" spans="9:79" x14ac:dyDescent="0.3">
      <c r="I442" s="1422"/>
      <c r="J442" s="1422"/>
      <c r="K442" s="1422"/>
      <c r="L442" s="1422"/>
      <c r="M442" s="1422"/>
      <c r="N442" s="1422"/>
      <c r="O442" s="1422"/>
      <c r="P442" s="1422"/>
      <c r="Q442" s="1422"/>
      <c r="R442" s="1422"/>
      <c r="S442" s="1422"/>
      <c r="T442" s="1422"/>
      <c r="U442" s="1422"/>
      <c r="V442" s="1422"/>
      <c r="W442" s="1422"/>
      <c r="X442" s="1422"/>
      <c r="Y442" s="1422"/>
      <c r="Z442" s="1422"/>
      <c r="AA442" s="1422"/>
      <c r="AB442" s="1422"/>
      <c r="AC442" s="1422"/>
      <c r="AD442" s="1422"/>
      <c r="AE442" s="1422"/>
      <c r="AF442" s="1422"/>
      <c r="AG442" s="1422"/>
      <c r="AH442" s="1422"/>
      <c r="AI442" s="1422"/>
      <c r="AJ442" s="1422"/>
      <c r="AK442" s="1422"/>
      <c r="AL442" s="1422"/>
      <c r="AM442" s="1422"/>
      <c r="AN442" s="1422"/>
      <c r="AO442" s="1422"/>
      <c r="AP442" s="1422"/>
      <c r="AQ442" s="1422"/>
      <c r="AR442" s="1422"/>
      <c r="AS442" s="1422"/>
      <c r="AT442" s="1422"/>
      <c r="AU442" s="1422"/>
      <c r="AV442" s="1422"/>
      <c r="AW442" s="1422"/>
      <c r="AX442" s="1422"/>
      <c r="AY442" s="1422"/>
      <c r="AZ442" s="1422"/>
      <c r="BA442" s="1422"/>
      <c r="BB442" s="1422"/>
      <c r="BC442" s="1422"/>
      <c r="BD442" s="1422"/>
      <c r="BE442" s="1422"/>
      <c r="BF442" s="1422"/>
      <c r="BG442" s="1422"/>
      <c r="BH442" s="1422"/>
      <c r="BI442" s="1422"/>
      <c r="BJ442" s="1422"/>
      <c r="BK442" s="1422"/>
      <c r="BL442" s="1422"/>
      <c r="BM442" s="1422"/>
      <c r="BN442" s="1422"/>
      <c r="BO442" s="1422"/>
      <c r="BP442" s="1422"/>
      <c r="BQ442" s="1422"/>
      <c r="BR442" s="1422"/>
      <c r="BS442" s="1422"/>
      <c r="BT442" s="1422"/>
      <c r="BU442" s="1422"/>
      <c r="BV442" s="1422"/>
      <c r="BW442" s="1422"/>
      <c r="BX442" s="1422"/>
      <c r="BY442" s="1422"/>
      <c r="BZ442" s="1422"/>
      <c r="CA442" s="1422"/>
    </row>
    <row r="443" spans="9:79" x14ac:dyDescent="0.3">
      <c r="I443" s="1422"/>
      <c r="J443" s="1422"/>
      <c r="K443" s="1422"/>
      <c r="L443" s="1422"/>
      <c r="M443" s="1422"/>
      <c r="N443" s="1422"/>
      <c r="O443" s="1422"/>
      <c r="P443" s="1422"/>
      <c r="Q443" s="1422"/>
      <c r="R443" s="1422"/>
      <c r="S443" s="1422"/>
      <c r="T443" s="1422"/>
      <c r="U443" s="1422"/>
      <c r="V443" s="1422"/>
      <c r="W443" s="1422"/>
      <c r="X443" s="1422"/>
      <c r="Y443" s="1422"/>
      <c r="Z443" s="1422"/>
      <c r="AA443" s="1422"/>
      <c r="AB443" s="1422"/>
      <c r="AC443" s="1422"/>
      <c r="AD443" s="1422"/>
      <c r="AE443" s="1422"/>
      <c r="AF443" s="1422"/>
      <c r="AG443" s="1422"/>
      <c r="AH443" s="1422"/>
      <c r="AI443" s="1422"/>
      <c r="AJ443" s="1422"/>
      <c r="AK443" s="1422"/>
      <c r="AL443" s="1422"/>
      <c r="AM443" s="1422"/>
      <c r="AN443" s="1422"/>
      <c r="AO443" s="1422"/>
      <c r="AP443" s="1422"/>
      <c r="AQ443" s="1422"/>
      <c r="AR443" s="1422"/>
      <c r="AS443" s="1422"/>
      <c r="AT443" s="1422"/>
      <c r="AU443" s="1422"/>
      <c r="AV443" s="1422"/>
      <c r="AW443" s="1422"/>
      <c r="AX443" s="1422"/>
      <c r="AY443" s="1422"/>
      <c r="AZ443" s="1422"/>
      <c r="BA443" s="1422"/>
      <c r="BB443" s="1422"/>
      <c r="BC443" s="1422"/>
      <c r="BD443" s="1422"/>
      <c r="BE443" s="1422"/>
      <c r="BF443" s="1422"/>
      <c r="BG443" s="1422"/>
      <c r="BH443" s="1422"/>
      <c r="BI443" s="1422"/>
      <c r="BJ443" s="1422"/>
      <c r="BK443" s="1422"/>
      <c r="BL443" s="1422"/>
      <c r="BM443" s="1422"/>
      <c r="BN443" s="1422"/>
      <c r="BO443" s="1422"/>
      <c r="BP443" s="1422"/>
      <c r="BQ443" s="1422"/>
      <c r="BR443" s="1422"/>
      <c r="BS443" s="1422"/>
      <c r="BT443" s="1422"/>
      <c r="BU443" s="1422"/>
      <c r="BV443" s="1422"/>
      <c r="BW443" s="1422"/>
      <c r="BX443" s="1422"/>
      <c r="BY443" s="1422"/>
      <c r="BZ443" s="1422"/>
      <c r="CA443" s="1422"/>
    </row>
    <row r="444" spans="9:79" x14ac:dyDescent="0.3">
      <c r="I444" s="1422"/>
      <c r="J444" s="1422"/>
      <c r="K444" s="1422"/>
      <c r="L444" s="1422"/>
      <c r="M444" s="1422"/>
      <c r="N444" s="1422"/>
      <c r="O444" s="1422"/>
      <c r="P444" s="1422"/>
      <c r="Q444" s="1422"/>
      <c r="R444" s="1422"/>
      <c r="S444" s="1422"/>
      <c r="T444" s="1422"/>
      <c r="U444" s="1422"/>
      <c r="V444" s="1422"/>
      <c r="W444" s="1422"/>
      <c r="X444" s="1422"/>
      <c r="Y444" s="1422"/>
      <c r="Z444" s="1422"/>
      <c r="AA444" s="1422"/>
      <c r="AB444" s="1422"/>
      <c r="AC444" s="1422"/>
      <c r="AD444" s="1422"/>
      <c r="AE444" s="1422"/>
      <c r="AF444" s="1422"/>
      <c r="AG444" s="1422"/>
      <c r="AH444" s="1422"/>
      <c r="AI444" s="1422"/>
      <c r="AJ444" s="1422"/>
      <c r="AK444" s="1422"/>
      <c r="AL444" s="1422"/>
      <c r="AM444" s="1422"/>
      <c r="AN444" s="1422"/>
      <c r="AO444" s="1422"/>
      <c r="AP444" s="1422"/>
      <c r="AQ444" s="1422"/>
      <c r="AR444" s="1422"/>
      <c r="AS444" s="1422"/>
      <c r="AT444" s="1422"/>
      <c r="AU444" s="1422"/>
      <c r="AV444" s="1422"/>
      <c r="AW444" s="1422"/>
      <c r="AX444" s="1422"/>
      <c r="AY444" s="1422"/>
      <c r="AZ444" s="1422"/>
      <c r="BA444" s="1422"/>
      <c r="BB444" s="1422"/>
      <c r="BC444" s="1422"/>
      <c r="BD444" s="1422"/>
      <c r="BE444" s="1422"/>
      <c r="BF444" s="1422"/>
      <c r="BG444" s="1422"/>
      <c r="BH444" s="1422"/>
      <c r="BI444" s="1422"/>
      <c r="BJ444" s="1422"/>
      <c r="BK444" s="1422"/>
      <c r="BL444" s="1422"/>
      <c r="BM444" s="1422"/>
      <c r="BN444" s="1422"/>
      <c r="BO444" s="1422"/>
      <c r="BP444" s="1422"/>
      <c r="BQ444" s="1422"/>
      <c r="BR444" s="1422"/>
      <c r="BS444" s="1422"/>
      <c r="BT444" s="1422"/>
      <c r="BU444" s="1422"/>
      <c r="BV444" s="1422"/>
      <c r="BW444" s="1422"/>
      <c r="BX444" s="1422"/>
      <c r="BY444" s="1422"/>
      <c r="BZ444" s="1422"/>
      <c r="CA444" s="1422"/>
    </row>
    <row r="445" spans="9:79" x14ac:dyDescent="0.3">
      <c r="I445" s="1422"/>
      <c r="J445" s="1422"/>
      <c r="K445" s="1422"/>
      <c r="L445" s="1422"/>
      <c r="M445" s="1422"/>
      <c r="N445" s="1422"/>
      <c r="O445" s="1422"/>
      <c r="P445" s="1422"/>
      <c r="Q445" s="1422"/>
      <c r="R445" s="1422"/>
      <c r="S445" s="1422"/>
      <c r="T445" s="1422"/>
      <c r="U445" s="1422"/>
      <c r="V445" s="1422"/>
      <c r="W445" s="1422"/>
      <c r="X445" s="1422"/>
      <c r="Y445" s="1422"/>
      <c r="Z445" s="1422"/>
      <c r="AA445" s="1422"/>
      <c r="AB445" s="1422"/>
      <c r="AC445" s="1422"/>
      <c r="AD445" s="1422"/>
      <c r="AE445" s="1422"/>
      <c r="AF445" s="1422"/>
      <c r="AG445" s="1422"/>
      <c r="AH445" s="1422"/>
      <c r="AI445" s="1422"/>
      <c r="AJ445" s="1422"/>
      <c r="AK445" s="1422"/>
      <c r="AL445" s="1422"/>
      <c r="AM445" s="1422"/>
      <c r="AN445" s="1422"/>
      <c r="AO445" s="1422"/>
      <c r="AP445" s="1422"/>
      <c r="AQ445" s="1422"/>
      <c r="AR445" s="1422"/>
      <c r="AS445" s="1422"/>
      <c r="AT445" s="1422"/>
      <c r="AU445" s="1422"/>
      <c r="AV445" s="1422"/>
      <c r="AW445" s="1422"/>
      <c r="AX445" s="1422"/>
      <c r="AY445" s="1422"/>
      <c r="AZ445" s="1422"/>
      <c r="BA445" s="1422"/>
      <c r="BB445" s="1422"/>
      <c r="BC445" s="1422"/>
      <c r="BD445" s="1422"/>
      <c r="BE445" s="1422"/>
      <c r="BF445" s="1422"/>
      <c r="BG445" s="1422"/>
      <c r="BH445" s="1422"/>
      <c r="BI445" s="1422"/>
      <c r="BJ445" s="1422"/>
      <c r="BK445" s="1422"/>
      <c r="BL445" s="1422"/>
      <c r="BM445" s="1422"/>
      <c r="BN445" s="1422"/>
      <c r="BO445" s="1422"/>
      <c r="BP445" s="1422"/>
      <c r="BQ445" s="1422"/>
      <c r="BR445" s="1422"/>
      <c r="BS445" s="1422"/>
      <c r="BT445" s="1422"/>
      <c r="BU445" s="1422"/>
      <c r="BV445" s="1422"/>
      <c r="BW445" s="1422"/>
      <c r="BX445" s="1422"/>
      <c r="BY445" s="1422"/>
      <c r="BZ445" s="1422"/>
      <c r="CA445" s="1422"/>
    </row>
    <row r="446" spans="9:79" x14ac:dyDescent="0.3">
      <c r="I446" s="1422"/>
      <c r="J446" s="1422"/>
      <c r="K446" s="1422"/>
      <c r="L446" s="1422"/>
      <c r="M446" s="1422"/>
      <c r="N446" s="1422"/>
      <c r="O446" s="1422"/>
      <c r="P446" s="1422"/>
      <c r="Q446" s="1422"/>
      <c r="R446" s="1422"/>
      <c r="S446" s="1422"/>
      <c r="T446" s="1422"/>
      <c r="U446" s="1422"/>
      <c r="V446" s="1422"/>
      <c r="W446" s="1422"/>
      <c r="X446" s="1422"/>
      <c r="Y446" s="1422"/>
      <c r="Z446" s="1422"/>
      <c r="AA446" s="1422"/>
      <c r="AB446" s="1422"/>
      <c r="AC446" s="1422"/>
      <c r="AD446" s="1422"/>
      <c r="AE446" s="1422"/>
      <c r="AF446" s="1422"/>
      <c r="AG446" s="1422"/>
      <c r="AH446" s="1422"/>
      <c r="AI446" s="1422"/>
      <c r="AJ446" s="1422"/>
      <c r="AK446" s="1422"/>
      <c r="AL446" s="1422"/>
      <c r="AM446" s="1422"/>
      <c r="AN446" s="1422"/>
      <c r="AO446" s="1422"/>
      <c r="AP446" s="1422"/>
      <c r="AQ446" s="1422"/>
      <c r="AR446" s="1422"/>
      <c r="AS446" s="1422"/>
      <c r="AT446" s="1422"/>
      <c r="AU446" s="1422"/>
      <c r="AV446" s="1422"/>
      <c r="AW446" s="1422"/>
      <c r="AX446" s="1422"/>
      <c r="AY446" s="1422"/>
      <c r="AZ446" s="1422"/>
      <c r="BA446" s="1422"/>
      <c r="BB446" s="1422"/>
      <c r="BC446" s="1422"/>
      <c r="BD446" s="1422"/>
      <c r="BE446" s="1422"/>
      <c r="BF446" s="1422"/>
      <c r="BG446" s="1422"/>
      <c r="BH446" s="1422"/>
      <c r="BI446" s="1422"/>
      <c r="BJ446" s="1422"/>
      <c r="BK446" s="1422"/>
      <c r="BL446" s="1422"/>
      <c r="BM446" s="1422"/>
      <c r="BN446" s="1422"/>
      <c r="BO446" s="1422"/>
      <c r="BP446" s="1422"/>
      <c r="BQ446" s="1422"/>
      <c r="BR446" s="1422"/>
      <c r="BS446" s="1422"/>
      <c r="BT446" s="1422"/>
      <c r="BU446" s="1422"/>
      <c r="BV446" s="1422"/>
      <c r="BW446" s="1422"/>
      <c r="BX446" s="1422"/>
      <c r="BY446" s="1422"/>
      <c r="BZ446" s="1422"/>
      <c r="CA446" s="1422"/>
    </row>
    <row r="447" spans="9:79" x14ac:dyDescent="0.3">
      <c r="I447" s="1422"/>
      <c r="J447" s="1422"/>
      <c r="K447" s="1422"/>
      <c r="L447" s="1422"/>
      <c r="M447" s="1422"/>
      <c r="N447" s="1422"/>
      <c r="O447" s="1422"/>
      <c r="P447" s="1422"/>
      <c r="Q447" s="1422"/>
      <c r="R447" s="1422"/>
      <c r="S447" s="1422"/>
      <c r="T447" s="1422"/>
      <c r="U447" s="1422"/>
      <c r="V447" s="1422"/>
      <c r="W447" s="1422"/>
      <c r="X447" s="1422"/>
      <c r="Y447" s="1422"/>
      <c r="Z447" s="1422"/>
      <c r="AA447" s="1422"/>
      <c r="AB447" s="1422"/>
      <c r="AC447" s="1422"/>
      <c r="AD447" s="1422"/>
      <c r="AE447" s="1422"/>
      <c r="AF447" s="1422"/>
      <c r="AG447" s="1422"/>
      <c r="AH447" s="1422"/>
      <c r="AI447" s="1422"/>
      <c r="AJ447" s="1422"/>
      <c r="AK447" s="1422"/>
      <c r="AL447" s="1422"/>
      <c r="AM447" s="1422"/>
      <c r="AN447" s="1422"/>
      <c r="AO447" s="1422"/>
      <c r="AP447" s="1422"/>
      <c r="AQ447" s="1422"/>
      <c r="AR447" s="1422"/>
      <c r="AS447" s="1422"/>
      <c r="AT447" s="1422"/>
      <c r="AU447" s="1422"/>
      <c r="AV447" s="1422"/>
      <c r="AW447" s="1422"/>
      <c r="AX447" s="1422"/>
      <c r="AY447" s="1422"/>
      <c r="AZ447" s="1422"/>
      <c r="BA447" s="1422"/>
      <c r="BB447" s="1422"/>
      <c r="BC447" s="1422"/>
      <c r="BD447" s="1422"/>
      <c r="BE447" s="1422"/>
      <c r="BF447" s="1422"/>
      <c r="BG447" s="1422"/>
      <c r="BH447" s="1422"/>
      <c r="BI447" s="1422"/>
      <c r="BJ447" s="1422"/>
      <c r="BK447" s="1422"/>
      <c r="BL447" s="1422"/>
      <c r="BM447" s="1422"/>
      <c r="BN447" s="1422"/>
      <c r="BO447" s="1422"/>
      <c r="BP447" s="1422"/>
      <c r="BQ447" s="1422"/>
      <c r="BR447" s="1422"/>
      <c r="BS447" s="1422"/>
      <c r="BT447" s="1422"/>
      <c r="BU447" s="1422"/>
      <c r="BV447" s="1422"/>
      <c r="BW447" s="1422"/>
      <c r="BX447" s="1422"/>
      <c r="BY447" s="1422"/>
      <c r="BZ447" s="1422"/>
      <c r="CA447" s="1422"/>
    </row>
    <row r="448" spans="9:79" x14ac:dyDescent="0.3">
      <c r="I448" s="1422"/>
      <c r="J448" s="1422"/>
      <c r="K448" s="1422"/>
      <c r="L448" s="1422"/>
      <c r="M448" s="1422"/>
      <c r="N448" s="1422"/>
      <c r="O448" s="1422"/>
      <c r="P448" s="1422"/>
      <c r="Q448" s="1422"/>
      <c r="R448" s="1422"/>
      <c r="S448" s="1422"/>
      <c r="T448" s="1422"/>
      <c r="U448" s="1422"/>
      <c r="V448" s="1422"/>
      <c r="W448" s="1422"/>
      <c r="X448" s="1422"/>
      <c r="Y448" s="1422"/>
      <c r="Z448" s="1422"/>
      <c r="AA448" s="1422"/>
      <c r="AB448" s="1422"/>
      <c r="AC448" s="1422"/>
      <c r="AD448" s="1422"/>
      <c r="AE448" s="1422"/>
      <c r="AF448" s="1422"/>
      <c r="AG448" s="1422"/>
      <c r="AH448" s="1422"/>
      <c r="AI448" s="1422"/>
      <c r="AJ448" s="1422"/>
      <c r="AK448" s="1422"/>
      <c r="AL448" s="1422"/>
      <c r="AM448" s="1422"/>
      <c r="AN448" s="1422"/>
      <c r="AO448" s="1422"/>
      <c r="AP448" s="1422"/>
      <c r="AQ448" s="1422"/>
      <c r="AR448" s="1422"/>
      <c r="AS448" s="1422"/>
      <c r="AT448" s="1422"/>
      <c r="AU448" s="1422"/>
      <c r="AV448" s="1422"/>
      <c r="AW448" s="1422"/>
      <c r="AX448" s="1422"/>
      <c r="AY448" s="1422"/>
      <c r="AZ448" s="1422"/>
      <c r="BA448" s="1422"/>
      <c r="BB448" s="1422"/>
      <c r="BC448" s="1422"/>
      <c r="BD448" s="1422"/>
      <c r="BE448" s="1422"/>
      <c r="BF448" s="1422"/>
      <c r="BG448" s="1422"/>
      <c r="BH448" s="1422"/>
      <c r="BI448" s="1422"/>
      <c r="BJ448" s="1422"/>
      <c r="BK448" s="1422"/>
      <c r="BL448" s="1422"/>
      <c r="BM448" s="1422"/>
      <c r="BN448" s="1422"/>
      <c r="BO448" s="1422"/>
      <c r="BP448" s="1422"/>
      <c r="BQ448" s="1422"/>
      <c r="BR448" s="1422"/>
      <c r="BS448" s="1422"/>
      <c r="BT448" s="1422"/>
      <c r="BU448" s="1422"/>
      <c r="BV448" s="1422"/>
      <c r="BW448" s="1422"/>
      <c r="BX448" s="1422"/>
      <c r="BY448" s="1422"/>
      <c r="BZ448" s="1422"/>
      <c r="CA448" s="1422"/>
    </row>
    <row r="449" spans="9:79" x14ac:dyDescent="0.3">
      <c r="I449" s="1422"/>
      <c r="J449" s="1422"/>
      <c r="K449" s="1422"/>
      <c r="L449" s="1422"/>
      <c r="M449" s="1422"/>
      <c r="N449" s="1422"/>
      <c r="O449" s="1422"/>
      <c r="P449" s="1422"/>
      <c r="Q449" s="1422"/>
      <c r="R449" s="1422"/>
      <c r="S449" s="1422"/>
      <c r="T449" s="1422"/>
      <c r="U449" s="1422"/>
      <c r="V449" s="1422"/>
      <c r="W449" s="1422"/>
      <c r="X449" s="1422"/>
      <c r="Y449" s="1422"/>
      <c r="Z449" s="1422"/>
      <c r="AA449" s="1422"/>
      <c r="AB449" s="1422"/>
      <c r="AC449" s="1422"/>
      <c r="AD449" s="1422"/>
      <c r="AE449" s="1422"/>
      <c r="AF449" s="1422"/>
      <c r="AG449" s="1422"/>
      <c r="AH449" s="1422"/>
      <c r="AI449" s="1422"/>
      <c r="AJ449" s="1422"/>
      <c r="AK449" s="1422"/>
      <c r="AL449" s="1422"/>
      <c r="AM449" s="1422"/>
      <c r="AN449" s="1422"/>
      <c r="AO449" s="1422"/>
      <c r="AP449" s="1422"/>
      <c r="AQ449" s="1422"/>
      <c r="AR449" s="1422"/>
      <c r="AS449" s="1422"/>
      <c r="AT449" s="1422"/>
      <c r="AU449" s="1422"/>
      <c r="AV449" s="1422"/>
      <c r="AW449" s="1422"/>
      <c r="AX449" s="1422"/>
      <c r="AY449" s="1422"/>
      <c r="AZ449" s="1422"/>
      <c r="BA449" s="1422"/>
      <c r="BB449" s="1422"/>
      <c r="BC449" s="1422"/>
      <c r="BD449" s="1422"/>
      <c r="BE449" s="1422"/>
      <c r="BF449" s="1422"/>
      <c r="BG449" s="1422"/>
      <c r="BH449" s="1422"/>
      <c r="BI449" s="1422"/>
      <c r="BJ449" s="1422"/>
      <c r="BK449" s="1422"/>
      <c r="BL449" s="1422"/>
      <c r="BM449" s="1422"/>
      <c r="BN449" s="1422"/>
      <c r="BO449" s="1422"/>
      <c r="BP449" s="1422"/>
      <c r="BQ449" s="1422"/>
      <c r="BR449" s="1422"/>
      <c r="BS449" s="1422"/>
      <c r="BT449" s="1422"/>
      <c r="BU449" s="1422"/>
      <c r="BV449" s="1422"/>
      <c r="BW449" s="1422"/>
      <c r="BX449" s="1422"/>
      <c r="BY449" s="1422"/>
      <c r="BZ449" s="1422"/>
      <c r="CA449" s="1422"/>
    </row>
    <row r="450" spans="9:79" x14ac:dyDescent="0.3">
      <c r="I450" s="1422"/>
      <c r="J450" s="1422"/>
      <c r="K450" s="1422"/>
      <c r="L450" s="1422"/>
      <c r="M450" s="1422"/>
      <c r="N450" s="1422"/>
      <c r="O450" s="1422"/>
      <c r="P450" s="1422"/>
      <c r="Q450" s="1422"/>
      <c r="R450" s="1422"/>
      <c r="S450" s="1422"/>
      <c r="T450" s="1422"/>
      <c r="U450" s="1422"/>
      <c r="V450" s="1422"/>
      <c r="W450" s="1422"/>
      <c r="X450" s="1422"/>
      <c r="Y450" s="1422"/>
      <c r="Z450" s="1422"/>
      <c r="AA450" s="1422"/>
      <c r="AB450" s="1422"/>
      <c r="AC450" s="1422"/>
      <c r="AD450" s="1422"/>
      <c r="AE450" s="1422"/>
      <c r="AF450" s="1422"/>
      <c r="AG450" s="1422"/>
      <c r="AH450" s="1422"/>
      <c r="AI450" s="1422"/>
      <c r="AJ450" s="1422"/>
      <c r="AK450" s="1422"/>
      <c r="AL450" s="1422"/>
      <c r="AM450" s="1422"/>
      <c r="AN450" s="1422"/>
      <c r="AO450" s="1422"/>
      <c r="AP450" s="1422"/>
      <c r="AQ450" s="1422"/>
      <c r="AR450" s="1422"/>
      <c r="AS450" s="1422"/>
      <c r="AT450" s="1422"/>
      <c r="AU450" s="1422"/>
      <c r="AV450" s="1422"/>
      <c r="AW450" s="1422"/>
      <c r="AX450" s="1422"/>
      <c r="AY450" s="1422"/>
      <c r="AZ450" s="1422"/>
      <c r="BA450" s="1422"/>
      <c r="BB450" s="1422"/>
      <c r="BC450" s="1422"/>
      <c r="BD450" s="1422"/>
      <c r="BE450" s="1422"/>
      <c r="BF450" s="1422"/>
      <c r="BG450" s="1422"/>
      <c r="BH450" s="1422"/>
      <c r="BI450" s="1422"/>
      <c r="BJ450" s="1422"/>
      <c r="BK450" s="1422"/>
      <c r="BL450" s="1422"/>
      <c r="BM450" s="1422"/>
      <c r="BN450" s="1422"/>
      <c r="BO450" s="1422"/>
      <c r="BP450" s="1422"/>
      <c r="BQ450" s="1422"/>
      <c r="BR450" s="1422"/>
      <c r="BS450" s="1422"/>
      <c r="BT450" s="1422"/>
      <c r="BU450" s="1422"/>
      <c r="BV450" s="1422"/>
      <c r="BW450" s="1422"/>
      <c r="BX450" s="1422"/>
      <c r="BY450" s="1422"/>
      <c r="BZ450" s="1422"/>
      <c r="CA450" s="1422"/>
    </row>
    <row r="451" spans="9:79" x14ac:dyDescent="0.3">
      <c r="I451" s="1422"/>
      <c r="J451" s="1422"/>
      <c r="K451" s="1422"/>
      <c r="L451" s="1422"/>
      <c r="M451" s="1422"/>
      <c r="N451" s="1422"/>
      <c r="O451" s="1422"/>
      <c r="P451" s="1422"/>
      <c r="Q451" s="1422"/>
      <c r="R451" s="1422"/>
      <c r="S451" s="1422"/>
      <c r="T451" s="1422"/>
      <c r="U451" s="1422"/>
      <c r="V451" s="1422"/>
      <c r="W451" s="1422"/>
      <c r="X451" s="1422"/>
      <c r="Y451" s="1422"/>
      <c r="Z451" s="1422"/>
      <c r="AA451" s="1422"/>
      <c r="AB451" s="1422"/>
      <c r="AC451" s="1422"/>
      <c r="AD451" s="1422"/>
      <c r="AE451" s="1422"/>
      <c r="AF451" s="1422"/>
      <c r="AG451" s="1422"/>
      <c r="AH451" s="1422"/>
      <c r="AI451" s="1422"/>
      <c r="AJ451" s="1422"/>
      <c r="AK451" s="1422"/>
      <c r="AL451" s="1422"/>
      <c r="AM451" s="1422"/>
      <c r="AN451" s="1422"/>
      <c r="AO451" s="1422"/>
      <c r="AP451" s="1422"/>
      <c r="AQ451" s="1422"/>
      <c r="AR451" s="1422"/>
      <c r="AS451" s="1422"/>
      <c r="AT451" s="1422"/>
      <c r="AU451" s="1422"/>
      <c r="AV451" s="1422"/>
      <c r="AW451" s="1422"/>
      <c r="AX451" s="1422"/>
      <c r="AY451" s="1422"/>
      <c r="AZ451" s="1422"/>
      <c r="BA451" s="1422"/>
      <c r="BB451" s="1422"/>
      <c r="BC451" s="1422"/>
      <c r="BD451" s="1422"/>
      <c r="BE451" s="1422"/>
      <c r="BF451" s="1422"/>
      <c r="BG451" s="1422"/>
      <c r="BH451" s="1422"/>
      <c r="BI451" s="1422"/>
      <c r="BJ451" s="1422"/>
      <c r="BK451" s="1422"/>
      <c r="BL451" s="1422"/>
      <c r="BM451" s="1422"/>
      <c r="BN451" s="1422"/>
      <c r="BO451" s="1422"/>
      <c r="BP451" s="1422"/>
      <c r="BQ451" s="1422"/>
      <c r="BR451" s="1422"/>
      <c r="BS451" s="1422"/>
      <c r="BT451" s="1422"/>
      <c r="BU451" s="1422"/>
      <c r="BV451" s="1422"/>
      <c r="BW451" s="1422"/>
      <c r="BX451" s="1422"/>
      <c r="BY451" s="1422"/>
      <c r="BZ451" s="1422"/>
      <c r="CA451" s="1422"/>
    </row>
    <row r="452" spans="9:79" x14ac:dyDescent="0.3">
      <c r="I452" s="1422"/>
      <c r="J452" s="1422"/>
      <c r="K452" s="1422"/>
      <c r="L452" s="1422"/>
      <c r="M452" s="1422"/>
      <c r="N452" s="1422"/>
      <c r="O452" s="1422"/>
      <c r="P452" s="1422"/>
      <c r="Q452" s="1422"/>
      <c r="R452" s="1422"/>
      <c r="S452" s="1422"/>
      <c r="T452" s="1422"/>
      <c r="U452" s="1422"/>
      <c r="V452" s="1422"/>
      <c r="W452" s="1422"/>
      <c r="X452" s="1422"/>
      <c r="Y452" s="1422"/>
      <c r="Z452" s="1422"/>
      <c r="AA452" s="1422"/>
      <c r="AB452" s="1422"/>
      <c r="AC452" s="1422"/>
      <c r="AD452" s="1422"/>
      <c r="AE452" s="1422"/>
      <c r="AF452" s="1422"/>
      <c r="AG452" s="1422"/>
      <c r="AH452" s="1422"/>
      <c r="AI452" s="1422"/>
      <c r="AJ452" s="1422"/>
      <c r="AK452" s="1422"/>
      <c r="AL452" s="1422"/>
      <c r="AM452" s="1422"/>
      <c r="AN452" s="1422"/>
      <c r="AO452" s="1422"/>
      <c r="AP452" s="1422"/>
      <c r="AQ452" s="1422"/>
      <c r="AR452" s="1422"/>
      <c r="AS452" s="1422"/>
      <c r="AT452" s="1422"/>
      <c r="AU452" s="1422"/>
      <c r="AV452" s="1422"/>
      <c r="AW452" s="1422"/>
      <c r="AX452" s="1422"/>
      <c r="AY452" s="1422"/>
      <c r="AZ452" s="1422"/>
      <c r="BA452" s="1422"/>
      <c r="BB452" s="1422"/>
      <c r="BC452" s="1422"/>
      <c r="BD452" s="1422"/>
      <c r="BE452" s="1422"/>
      <c r="BF452" s="1422"/>
      <c r="BG452" s="1422"/>
      <c r="BH452" s="1422"/>
      <c r="BI452" s="1422"/>
      <c r="BJ452" s="1422"/>
      <c r="BK452" s="1422"/>
      <c r="BL452" s="1422"/>
      <c r="BM452" s="1422"/>
      <c r="BN452" s="1422"/>
      <c r="BO452" s="1422"/>
      <c r="BP452" s="1422"/>
      <c r="BQ452" s="1422"/>
      <c r="BR452" s="1422"/>
      <c r="BS452" s="1422"/>
      <c r="BT452" s="1422"/>
      <c r="BU452" s="1422"/>
      <c r="BV452" s="1422"/>
      <c r="BW452" s="1422"/>
      <c r="BX452" s="1422"/>
      <c r="BY452" s="1422"/>
      <c r="BZ452" s="1422"/>
      <c r="CA452" s="1422"/>
    </row>
    <row r="453" spans="9:79" x14ac:dyDescent="0.3">
      <c r="I453" s="1422"/>
      <c r="J453" s="1422"/>
      <c r="K453" s="1422"/>
      <c r="L453" s="1422"/>
      <c r="M453" s="1422"/>
      <c r="N453" s="1422"/>
      <c r="O453" s="1422"/>
      <c r="P453" s="1422"/>
      <c r="Q453" s="1422"/>
      <c r="R453" s="1422"/>
      <c r="S453" s="1422"/>
      <c r="T453" s="1422"/>
      <c r="U453" s="1422"/>
      <c r="V453" s="1422"/>
      <c r="W453" s="1422"/>
      <c r="X453" s="1422"/>
      <c r="Y453" s="1422"/>
      <c r="Z453" s="1422"/>
      <c r="AA453" s="1422"/>
      <c r="AB453" s="1422"/>
      <c r="AC453" s="1422"/>
      <c r="AD453" s="1422"/>
      <c r="AE453" s="1422"/>
      <c r="AF453" s="1422"/>
      <c r="AG453" s="1422"/>
      <c r="AH453" s="1422"/>
      <c r="AI453" s="1422"/>
      <c r="AJ453" s="1422"/>
      <c r="AK453" s="1422"/>
      <c r="AL453" s="1422"/>
      <c r="AM453" s="1422"/>
      <c r="AN453" s="1422"/>
      <c r="AO453" s="1422"/>
      <c r="AP453" s="1422"/>
      <c r="AQ453" s="1422"/>
      <c r="AR453" s="1422"/>
      <c r="AS453" s="1422"/>
      <c r="AT453" s="1422"/>
      <c r="AU453" s="1422"/>
      <c r="AV453" s="1422"/>
      <c r="AW453" s="1422"/>
      <c r="AX453" s="1422"/>
      <c r="AY453" s="1422"/>
      <c r="AZ453" s="1422"/>
      <c r="BA453" s="1422"/>
      <c r="BB453" s="1422"/>
      <c r="BC453" s="1422"/>
      <c r="BD453" s="1422"/>
      <c r="BE453" s="1422"/>
      <c r="BF453" s="1422"/>
      <c r="BG453" s="1422"/>
      <c r="BH453" s="1422"/>
      <c r="BI453" s="1422"/>
      <c r="BJ453" s="1422"/>
      <c r="BK453" s="1422"/>
      <c r="BL453" s="1422"/>
      <c r="BM453" s="1422"/>
      <c r="BN453" s="1422"/>
      <c r="BO453" s="1422"/>
      <c r="BP453" s="1422"/>
      <c r="BQ453" s="1422"/>
      <c r="BR453" s="1422"/>
      <c r="BS453" s="1422"/>
      <c r="BT453" s="1422"/>
      <c r="BU453" s="1422"/>
      <c r="BV453" s="1422"/>
      <c r="BW453" s="1422"/>
      <c r="BX453" s="1422"/>
      <c r="BY453" s="1422"/>
      <c r="BZ453" s="1422"/>
      <c r="CA453" s="1422"/>
    </row>
    <row r="454" spans="9:79" x14ac:dyDescent="0.3">
      <c r="I454" s="1422"/>
      <c r="J454" s="1422"/>
      <c r="K454" s="1422"/>
      <c r="L454" s="1422"/>
      <c r="M454" s="1422"/>
      <c r="N454" s="1422"/>
      <c r="O454" s="1422"/>
      <c r="P454" s="1422"/>
      <c r="Q454" s="1422"/>
      <c r="R454" s="1422"/>
      <c r="S454" s="1422"/>
      <c r="T454" s="1422"/>
      <c r="U454" s="1422"/>
      <c r="V454" s="1422"/>
      <c r="W454" s="1422"/>
      <c r="X454" s="1422"/>
      <c r="Y454" s="1422"/>
      <c r="Z454" s="1422"/>
      <c r="AA454" s="1422"/>
      <c r="AB454" s="1422"/>
      <c r="AC454" s="1422"/>
      <c r="AD454" s="1422"/>
      <c r="AE454" s="1422"/>
      <c r="AF454" s="1422"/>
      <c r="AG454" s="1422"/>
      <c r="AH454" s="1422"/>
      <c r="AI454" s="1422"/>
      <c r="AJ454" s="1422"/>
      <c r="AK454" s="1422"/>
      <c r="AL454" s="1422"/>
      <c r="AM454" s="1422"/>
      <c r="AN454" s="1422"/>
      <c r="AO454" s="1422"/>
      <c r="AP454" s="1422"/>
      <c r="AQ454" s="1422"/>
      <c r="AR454" s="1422"/>
      <c r="AS454" s="1422"/>
      <c r="AT454" s="1422"/>
      <c r="AU454" s="1422"/>
      <c r="AV454" s="1422"/>
      <c r="AW454" s="1422"/>
      <c r="AX454" s="1422"/>
      <c r="AY454" s="1422"/>
      <c r="AZ454" s="1422"/>
      <c r="BA454" s="1422"/>
      <c r="BB454" s="1422"/>
      <c r="BC454" s="1422"/>
      <c r="BD454" s="1422"/>
      <c r="BE454" s="1422"/>
      <c r="BF454" s="1422"/>
      <c r="BG454" s="1422"/>
      <c r="BH454" s="1422"/>
      <c r="BI454" s="1422"/>
      <c r="BJ454" s="1422"/>
      <c r="BK454" s="1422"/>
      <c r="BL454" s="1422"/>
      <c r="BM454" s="1422"/>
      <c r="BN454" s="1422"/>
      <c r="BO454" s="1422"/>
      <c r="BP454" s="1422"/>
      <c r="BQ454" s="1422"/>
      <c r="BR454" s="1422"/>
      <c r="BS454" s="1422"/>
      <c r="BT454" s="1422"/>
      <c r="BU454" s="1422"/>
      <c r="BV454" s="1422"/>
      <c r="BW454" s="1422"/>
      <c r="BX454" s="1422"/>
      <c r="BY454" s="1422"/>
      <c r="BZ454" s="1422"/>
      <c r="CA454" s="1422"/>
    </row>
    <row r="455" spans="9:79" x14ac:dyDescent="0.3">
      <c r="I455" s="1422"/>
      <c r="J455" s="1422"/>
      <c r="K455" s="1422"/>
      <c r="L455" s="1422"/>
      <c r="M455" s="1422"/>
      <c r="N455" s="1422"/>
      <c r="O455" s="1422"/>
      <c r="P455" s="1422"/>
      <c r="Q455" s="1422"/>
      <c r="R455" s="1422"/>
      <c r="S455" s="1422"/>
      <c r="T455" s="1422"/>
      <c r="U455" s="1422"/>
      <c r="V455" s="1422"/>
      <c r="W455" s="1422"/>
      <c r="X455" s="1422"/>
      <c r="Y455" s="1422"/>
      <c r="Z455" s="1422"/>
      <c r="AA455" s="1422"/>
      <c r="AB455" s="1422"/>
      <c r="AC455" s="1422"/>
      <c r="AD455" s="1422"/>
      <c r="AE455" s="1422"/>
      <c r="AF455" s="1422"/>
      <c r="AG455" s="1422"/>
      <c r="AH455" s="1422"/>
      <c r="AI455" s="1422"/>
      <c r="AJ455" s="1422"/>
      <c r="AK455" s="1422"/>
      <c r="AL455" s="1422"/>
      <c r="AM455" s="1422"/>
      <c r="AN455" s="1422"/>
      <c r="AO455" s="1422"/>
      <c r="AP455" s="1422"/>
      <c r="AQ455" s="1422"/>
      <c r="AR455" s="1422"/>
      <c r="AS455" s="1422"/>
      <c r="AT455" s="1422"/>
      <c r="AU455" s="1422"/>
      <c r="AV455" s="1422"/>
      <c r="AW455" s="1422"/>
      <c r="AX455" s="1422"/>
      <c r="AY455" s="1422"/>
      <c r="AZ455" s="1422"/>
      <c r="BA455" s="1422"/>
      <c r="BB455" s="1422"/>
      <c r="BC455" s="1422"/>
      <c r="BD455" s="1422"/>
      <c r="BE455" s="1422"/>
      <c r="BF455" s="1422"/>
      <c r="BG455" s="1422"/>
      <c r="BH455" s="1422"/>
      <c r="BI455" s="1422"/>
      <c r="BJ455" s="1422"/>
      <c r="BK455" s="1422"/>
      <c r="BL455" s="1422"/>
      <c r="BM455" s="1422"/>
      <c r="BN455" s="1422"/>
      <c r="BO455" s="1422"/>
      <c r="BP455" s="1422"/>
      <c r="BQ455" s="1422"/>
      <c r="BR455" s="1422"/>
      <c r="BS455" s="1422"/>
      <c r="BT455" s="1422"/>
      <c r="BU455" s="1422"/>
      <c r="BV455" s="1422"/>
      <c r="BW455" s="1422"/>
      <c r="BX455" s="1422"/>
      <c r="BY455" s="1422"/>
      <c r="BZ455" s="1422"/>
      <c r="CA455" s="1422"/>
    </row>
    <row r="456" spans="9:79" x14ac:dyDescent="0.3">
      <c r="I456" s="1422"/>
      <c r="J456" s="1422"/>
      <c r="K456" s="1422"/>
      <c r="L456" s="1422"/>
      <c r="M456" s="1422"/>
      <c r="N456" s="1422"/>
      <c r="O456" s="1422"/>
      <c r="P456" s="1422"/>
      <c r="Q456" s="1422"/>
      <c r="R456" s="1422"/>
      <c r="S456" s="1422"/>
      <c r="T456" s="1422"/>
      <c r="U456" s="1422"/>
      <c r="V456" s="1422"/>
      <c r="W456" s="1422"/>
      <c r="X456" s="1422"/>
      <c r="Y456" s="1422"/>
      <c r="Z456" s="1422"/>
      <c r="AA456" s="1422"/>
      <c r="AB456" s="1422"/>
      <c r="AC456" s="1422"/>
      <c r="AD456" s="1422"/>
      <c r="AE456" s="1422"/>
      <c r="AF456" s="1422"/>
      <c r="AG456" s="1422"/>
      <c r="AH456" s="1422"/>
      <c r="AI456" s="1422"/>
      <c r="AJ456" s="1422"/>
      <c r="AK456" s="1422"/>
      <c r="AL456" s="1422"/>
      <c r="AM456" s="1422"/>
      <c r="AN456" s="1422"/>
      <c r="AO456" s="1422"/>
      <c r="AP456" s="1422"/>
      <c r="AQ456" s="1422"/>
      <c r="AR456" s="1422"/>
      <c r="AS456" s="1422"/>
      <c r="AT456" s="1422"/>
      <c r="AU456" s="1422"/>
      <c r="AV456" s="1422"/>
      <c r="AW456" s="1422"/>
      <c r="AX456" s="1422"/>
      <c r="AY456" s="1422"/>
      <c r="AZ456" s="1422"/>
      <c r="BA456" s="1422"/>
      <c r="BB456" s="1422"/>
      <c r="BC456" s="1422"/>
      <c r="BD456" s="1422"/>
      <c r="BE456" s="1422"/>
      <c r="BF456" s="1422"/>
      <c r="BG456" s="1422"/>
      <c r="BH456" s="1422"/>
      <c r="BI456" s="1422"/>
      <c r="BJ456" s="1422"/>
      <c r="BK456" s="1422"/>
      <c r="BL456" s="1422"/>
      <c r="BM456" s="1422"/>
      <c r="BN456" s="1422"/>
      <c r="BO456" s="1422"/>
      <c r="BP456" s="1422"/>
      <c r="BQ456" s="1422"/>
      <c r="BR456" s="1422"/>
      <c r="BS456" s="1422"/>
      <c r="BT456" s="1422"/>
      <c r="BU456" s="1422"/>
      <c r="BV456" s="1422"/>
      <c r="BW456" s="1422"/>
      <c r="BX456" s="1422"/>
      <c r="BY456" s="1422"/>
      <c r="BZ456" s="1422"/>
      <c r="CA456" s="1422"/>
    </row>
    <row r="457" spans="9:79" x14ac:dyDescent="0.3">
      <c r="I457" s="1422"/>
      <c r="J457" s="1422"/>
      <c r="K457" s="1422"/>
      <c r="L457" s="1422"/>
      <c r="M457" s="1422"/>
      <c r="N457" s="1422"/>
      <c r="O457" s="1422"/>
      <c r="P457" s="1422"/>
      <c r="Q457" s="1422"/>
      <c r="R457" s="1422"/>
      <c r="S457" s="1422"/>
      <c r="T457" s="1422"/>
      <c r="U457" s="1422"/>
      <c r="V457" s="1422"/>
      <c r="W457" s="1422"/>
      <c r="X457" s="1422"/>
      <c r="Y457" s="1422"/>
      <c r="Z457" s="1422"/>
      <c r="AA457" s="1422"/>
      <c r="AB457" s="1422"/>
      <c r="AC457" s="1422"/>
      <c r="AD457" s="1422"/>
      <c r="AE457" s="1422"/>
      <c r="AF457" s="1422"/>
      <c r="AG457" s="1422"/>
      <c r="AH457" s="1422"/>
      <c r="AI457" s="1422"/>
      <c r="AJ457" s="1422"/>
      <c r="AK457" s="1422"/>
      <c r="AL457" s="1422"/>
      <c r="AM457" s="1422"/>
      <c r="AN457" s="1422"/>
      <c r="AO457" s="1422"/>
      <c r="AP457" s="1422"/>
      <c r="AQ457" s="1422"/>
      <c r="AR457" s="1422"/>
      <c r="AS457" s="1422"/>
      <c r="AT457" s="1422"/>
      <c r="AU457" s="1422"/>
      <c r="AV457" s="1422"/>
      <c r="AW457" s="1422"/>
      <c r="AX457" s="1422"/>
      <c r="AY457" s="1422"/>
      <c r="AZ457" s="1422"/>
      <c r="BA457" s="1422"/>
      <c r="BB457" s="1422"/>
      <c r="BC457" s="1422"/>
      <c r="BD457" s="1422"/>
      <c r="BE457" s="1422"/>
      <c r="BF457" s="1422"/>
      <c r="BG457" s="1422"/>
      <c r="BH457" s="1422"/>
      <c r="BI457" s="1422"/>
      <c r="BJ457" s="1422"/>
      <c r="BK457" s="1422"/>
      <c r="BL457" s="1422"/>
      <c r="BM457" s="1422"/>
      <c r="BN457" s="1422"/>
      <c r="BO457" s="1422"/>
      <c r="BP457" s="1422"/>
      <c r="BQ457" s="1422"/>
      <c r="BR457" s="1422"/>
      <c r="BS457" s="1422"/>
      <c r="BT457" s="1422"/>
      <c r="BU457" s="1422"/>
      <c r="BV457" s="1422"/>
      <c r="BW457" s="1422"/>
      <c r="BX457" s="1422"/>
      <c r="BY457" s="1422"/>
      <c r="BZ457" s="1422"/>
      <c r="CA457" s="1422"/>
    </row>
    <row r="458" spans="9:79" x14ac:dyDescent="0.3">
      <c r="I458" s="1422"/>
      <c r="J458" s="1422"/>
      <c r="K458" s="1422"/>
      <c r="L458" s="1422"/>
      <c r="M458" s="1422"/>
      <c r="N458" s="1422"/>
      <c r="O458" s="1422"/>
      <c r="P458" s="1422"/>
      <c r="Q458" s="1422"/>
      <c r="R458" s="1422"/>
      <c r="S458" s="1422"/>
      <c r="T458" s="1422"/>
      <c r="U458" s="1422"/>
      <c r="V458" s="1422"/>
      <c r="W458" s="1422"/>
      <c r="X458" s="1422"/>
      <c r="Y458" s="1422"/>
      <c r="Z458" s="1422"/>
      <c r="AA458" s="1422"/>
      <c r="AB458" s="1422"/>
      <c r="AC458" s="1422"/>
      <c r="AD458" s="1422"/>
      <c r="AE458" s="1422"/>
      <c r="AF458" s="1422"/>
      <c r="AG458" s="1422"/>
      <c r="AH458" s="1422"/>
      <c r="AI458" s="1422"/>
      <c r="AJ458" s="1422"/>
      <c r="AK458" s="1422"/>
      <c r="AL458" s="1422"/>
      <c r="AM458" s="1422"/>
      <c r="AN458" s="1422"/>
      <c r="AO458" s="1422"/>
      <c r="AP458" s="1422"/>
      <c r="AQ458" s="1422"/>
      <c r="AR458" s="1422"/>
      <c r="AS458" s="1422"/>
      <c r="AT458" s="1422"/>
      <c r="AU458" s="1422"/>
      <c r="AV458" s="1422"/>
      <c r="AW458" s="1422"/>
      <c r="AX458" s="1422"/>
      <c r="AY458" s="1422"/>
      <c r="AZ458" s="1422"/>
      <c r="BA458" s="1422"/>
      <c r="BB458" s="1422"/>
      <c r="BC458" s="1422"/>
      <c r="BD458" s="1422"/>
      <c r="BE458" s="1422"/>
      <c r="BF458" s="1422"/>
      <c r="BG458" s="1422"/>
      <c r="BH458" s="1422"/>
      <c r="BI458" s="1422"/>
      <c r="BJ458" s="1422"/>
      <c r="BK458" s="1422"/>
      <c r="BL458" s="1422"/>
      <c r="BM458" s="1422"/>
      <c r="BN458" s="1422"/>
      <c r="BO458" s="1422"/>
      <c r="BP458" s="1422"/>
      <c r="BQ458" s="1422"/>
      <c r="BR458" s="1422"/>
      <c r="BS458" s="1422"/>
      <c r="BT458" s="1422"/>
      <c r="BU458" s="1422"/>
      <c r="BV458" s="1422"/>
      <c r="BW458" s="1422"/>
      <c r="BX458" s="1422"/>
      <c r="BY458" s="1422"/>
      <c r="BZ458" s="1422"/>
      <c r="CA458" s="1422"/>
    </row>
    <row r="459" spans="9:79" x14ac:dyDescent="0.3">
      <c r="I459" s="1422"/>
      <c r="J459" s="1422"/>
      <c r="K459" s="1422"/>
      <c r="L459" s="1422"/>
      <c r="M459" s="1422"/>
      <c r="N459" s="1422"/>
      <c r="O459" s="1422"/>
      <c r="P459" s="1422"/>
      <c r="Q459" s="1422"/>
      <c r="R459" s="1422"/>
      <c r="S459" s="1422"/>
      <c r="T459" s="1422"/>
      <c r="U459" s="1422"/>
      <c r="V459" s="1422"/>
      <c r="W459" s="1422"/>
      <c r="X459" s="1422"/>
      <c r="Y459" s="1422"/>
      <c r="Z459" s="1422"/>
      <c r="AA459" s="1422"/>
      <c r="AB459" s="1422"/>
      <c r="AC459" s="1422"/>
      <c r="AD459" s="1422"/>
      <c r="AE459" s="1422"/>
      <c r="AF459" s="1422"/>
      <c r="AG459" s="1422"/>
      <c r="AH459" s="1422"/>
      <c r="AI459" s="1422"/>
      <c r="AJ459" s="1422"/>
      <c r="AK459" s="1422"/>
      <c r="AL459" s="1422"/>
      <c r="AM459" s="1422"/>
      <c r="AN459" s="1422"/>
      <c r="AO459" s="1422"/>
      <c r="AP459" s="1422"/>
      <c r="AQ459" s="1422"/>
      <c r="AR459" s="1422"/>
      <c r="AS459" s="1422"/>
      <c r="AT459" s="1422"/>
      <c r="AU459" s="1422"/>
      <c r="AV459" s="1422"/>
      <c r="AW459" s="1422"/>
      <c r="AX459" s="1422"/>
      <c r="AY459" s="1422"/>
      <c r="AZ459" s="1422"/>
      <c r="BA459" s="1422"/>
      <c r="BB459" s="1422"/>
      <c r="BC459" s="1422"/>
      <c r="BD459" s="1422"/>
      <c r="BE459" s="1422"/>
      <c r="BF459" s="1422"/>
      <c r="BG459" s="1422"/>
      <c r="BH459" s="1422"/>
      <c r="BI459" s="1422"/>
      <c r="BJ459" s="1422"/>
      <c r="BK459" s="1422"/>
      <c r="BL459" s="1422"/>
      <c r="BM459" s="1422"/>
      <c r="BN459" s="1422"/>
      <c r="BO459" s="1422"/>
      <c r="BP459" s="1422"/>
      <c r="BQ459" s="1422"/>
      <c r="BR459" s="1422"/>
      <c r="BS459" s="1422"/>
      <c r="BT459" s="1422"/>
      <c r="BU459" s="1422"/>
      <c r="BV459" s="1422"/>
      <c r="BW459" s="1422"/>
      <c r="BX459" s="1422"/>
      <c r="BY459" s="1422"/>
      <c r="BZ459" s="1422"/>
      <c r="CA459" s="1422"/>
    </row>
    <row r="460" spans="9:79" x14ac:dyDescent="0.3">
      <c r="I460" s="1422"/>
      <c r="J460" s="1422"/>
      <c r="K460" s="1422"/>
      <c r="L460" s="1422"/>
      <c r="M460" s="1422"/>
      <c r="N460" s="1422"/>
      <c r="O460" s="1422"/>
      <c r="P460" s="1422"/>
      <c r="Q460" s="1422"/>
      <c r="R460" s="1422"/>
      <c r="S460" s="1422"/>
      <c r="T460" s="1422"/>
      <c r="U460" s="1422"/>
      <c r="V460" s="1422"/>
      <c r="W460" s="1422"/>
      <c r="X460" s="1422"/>
      <c r="Y460" s="1422"/>
      <c r="Z460" s="1422"/>
      <c r="AA460" s="1422"/>
      <c r="AB460" s="1422"/>
      <c r="AC460" s="1422"/>
      <c r="AD460" s="1422"/>
      <c r="AE460" s="1422"/>
      <c r="AF460" s="1422"/>
      <c r="AG460" s="1422"/>
      <c r="AH460" s="1422"/>
      <c r="AI460" s="1422"/>
      <c r="AJ460" s="1422"/>
      <c r="AK460" s="1422"/>
      <c r="AL460" s="1422"/>
      <c r="AM460" s="1422"/>
      <c r="AN460" s="1422"/>
      <c r="AO460" s="1422"/>
      <c r="AP460" s="1422"/>
      <c r="AQ460" s="1422"/>
      <c r="AR460" s="1422"/>
      <c r="AS460" s="1422"/>
      <c r="AT460" s="1422"/>
      <c r="AU460" s="1422"/>
      <c r="AV460" s="1422"/>
      <c r="AW460" s="1422"/>
      <c r="AX460" s="1422"/>
      <c r="AY460" s="1422"/>
      <c r="AZ460" s="1422"/>
      <c r="BA460" s="1422"/>
      <c r="BB460" s="1422"/>
      <c r="BC460" s="1422"/>
      <c r="BD460" s="1422"/>
      <c r="BE460" s="1422"/>
      <c r="BF460" s="1422"/>
      <c r="BG460" s="1422"/>
      <c r="BH460" s="1422"/>
      <c r="BI460" s="1422"/>
      <c r="BJ460" s="1422"/>
      <c r="BK460" s="1422"/>
      <c r="BL460" s="1422"/>
      <c r="BM460" s="1422"/>
      <c r="BN460" s="1422"/>
      <c r="BO460" s="1422"/>
      <c r="BP460" s="1422"/>
      <c r="BQ460" s="1422"/>
      <c r="BR460" s="1422"/>
      <c r="BS460" s="1422"/>
      <c r="BT460" s="1422"/>
      <c r="BU460" s="1422"/>
      <c r="BV460" s="1422"/>
      <c r="BW460" s="1422"/>
      <c r="BX460" s="1422"/>
      <c r="BY460" s="1422"/>
      <c r="BZ460" s="1422"/>
      <c r="CA460" s="1422"/>
    </row>
    <row r="461" spans="9:79" x14ac:dyDescent="0.3">
      <c r="I461" s="1422"/>
      <c r="J461" s="1422"/>
      <c r="K461" s="1422"/>
      <c r="L461" s="1422"/>
      <c r="M461" s="1422"/>
      <c r="N461" s="1422"/>
      <c r="O461" s="1422"/>
      <c r="P461" s="1422"/>
      <c r="Q461" s="1422"/>
      <c r="R461" s="1422"/>
      <c r="S461" s="1422"/>
      <c r="T461" s="1422"/>
      <c r="U461" s="1422"/>
      <c r="V461" s="1422"/>
      <c r="W461" s="1422"/>
      <c r="X461" s="1422"/>
      <c r="Y461" s="1422"/>
      <c r="Z461" s="1422"/>
      <c r="AA461" s="1422"/>
      <c r="AB461" s="1422"/>
      <c r="AC461" s="1422"/>
      <c r="AD461" s="1422"/>
      <c r="AE461" s="1422"/>
      <c r="AF461" s="1422"/>
      <c r="AG461" s="1422"/>
      <c r="AH461" s="1422"/>
      <c r="AI461" s="1422"/>
      <c r="AJ461" s="1422"/>
      <c r="AK461" s="1422"/>
      <c r="AL461" s="1422"/>
      <c r="AM461" s="1422"/>
      <c r="AN461" s="1422"/>
      <c r="AO461" s="1422"/>
      <c r="AP461" s="1422"/>
      <c r="AQ461" s="1422"/>
      <c r="AR461" s="1422"/>
      <c r="AS461" s="1422"/>
      <c r="AT461" s="1422"/>
      <c r="AU461" s="1422"/>
      <c r="AV461" s="1422"/>
      <c r="AW461" s="1422"/>
      <c r="AX461" s="1422"/>
      <c r="AY461" s="1422"/>
      <c r="AZ461" s="1422"/>
      <c r="BA461" s="1422"/>
      <c r="BB461" s="1422"/>
      <c r="BC461" s="1422"/>
      <c r="BD461" s="1422"/>
      <c r="BE461" s="1422"/>
      <c r="BF461" s="1422"/>
      <c r="BG461" s="1422"/>
      <c r="BH461" s="1422"/>
      <c r="BI461" s="1422"/>
      <c r="BJ461" s="1422"/>
      <c r="BK461" s="1422"/>
      <c r="BL461" s="1422"/>
      <c r="BM461" s="1422"/>
      <c r="BN461" s="1422"/>
      <c r="BO461" s="1422"/>
      <c r="BP461" s="1422"/>
      <c r="BQ461" s="1422"/>
      <c r="BR461" s="1422"/>
      <c r="BS461" s="1422"/>
      <c r="BT461" s="1422"/>
      <c r="BU461" s="1422"/>
      <c r="BV461" s="1422"/>
      <c r="BW461" s="1422"/>
      <c r="BX461" s="1422"/>
      <c r="BY461" s="1422"/>
      <c r="BZ461" s="1422"/>
      <c r="CA461" s="1422"/>
    </row>
    <row r="462" spans="9:79" x14ac:dyDescent="0.3">
      <c r="I462" s="1422"/>
      <c r="J462" s="1422"/>
      <c r="K462" s="1422"/>
      <c r="L462" s="1422"/>
      <c r="M462" s="1422"/>
      <c r="N462" s="1422"/>
      <c r="O462" s="1422"/>
      <c r="P462" s="1422"/>
      <c r="Q462" s="1422"/>
      <c r="R462" s="1422"/>
      <c r="S462" s="1422"/>
      <c r="T462" s="1422"/>
      <c r="U462" s="1422"/>
      <c r="V462" s="1422"/>
      <c r="W462" s="1422"/>
      <c r="X462" s="1422"/>
      <c r="Y462" s="1422"/>
      <c r="Z462" s="1422"/>
      <c r="AA462" s="1422"/>
      <c r="AB462" s="1422"/>
      <c r="AC462" s="1422"/>
      <c r="AD462" s="1422"/>
      <c r="AE462" s="1422"/>
      <c r="AF462" s="1422"/>
      <c r="AG462" s="1422"/>
      <c r="AH462" s="1422"/>
      <c r="AI462" s="1422"/>
      <c r="AJ462" s="1422"/>
      <c r="AK462" s="1422"/>
      <c r="AL462" s="1422"/>
      <c r="AM462" s="1422"/>
      <c r="AN462" s="1422"/>
      <c r="AO462" s="1422"/>
      <c r="AP462" s="1422"/>
      <c r="AQ462" s="1422"/>
      <c r="AR462" s="1422"/>
      <c r="AS462" s="1422"/>
      <c r="AT462" s="1422"/>
      <c r="AU462" s="1422"/>
      <c r="AV462" s="1422"/>
      <c r="AW462" s="1422"/>
      <c r="AX462" s="1422"/>
      <c r="AY462" s="1422"/>
      <c r="AZ462" s="1422"/>
      <c r="BA462" s="1422"/>
      <c r="BB462" s="1422"/>
      <c r="BC462" s="1422"/>
      <c r="BD462" s="1422"/>
      <c r="BE462" s="1422"/>
      <c r="BF462" s="1422"/>
      <c r="BG462" s="1422"/>
      <c r="BH462" s="1422"/>
      <c r="BI462" s="1422"/>
      <c r="BJ462" s="1422"/>
      <c r="BK462" s="1422"/>
      <c r="BL462" s="1422"/>
      <c r="BM462" s="1422"/>
      <c r="BN462" s="1422"/>
      <c r="BO462" s="1422"/>
      <c r="BP462" s="1422"/>
      <c r="BQ462" s="1422"/>
      <c r="BR462" s="1422"/>
      <c r="BS462" s="1422"/>
      <c r="BT462" s="1422"/>
      <c r="BU462" s="1422"/>
      <c r="BV462" s="1422"/>
      <c r="BW462" s="1422"/>
      <c r="BX462" s="1422"/>
      <c r="BY462" s="1422"/>
      <c r="BZ462" s="1422"/>
      <c r="CA462" s="1422"/>
    </row>
    <row r="463" spans="9:79" x14ac:dyDescent="0.3">
      <c r="I463" s="1422"/>
      <c r="J463" s="1422"/>
      <c r="K463" s="1422"/>
      <c r="L463" s="1422"/>
      <c r="M463" s="1422"/>
      <c r="N463" s="1422"/>
      <c r="O463" s="1422"/>
      <c r="P463" s="1422"/>
      <c r="Q463" s="1422"/>
      <c r="R463" s="1422"/>
      <c r="S463" s="1422"/>
      <c r="T463" s="1422"/>
      <c r="U463" s="1422"/>
      <c r="V463" s="1422"/>
      <c r="W463" s="1422"/>
      <c r="X463" s="1422"/>
      <c r="Y463" s="1422"/>
      <c r="Z463" s="1422"/>
      <c r="AA463" s="1422"/>
      <c r="AB463" s="1422"/>
      <c r="AC463" s="1422"/>
      <c r="AD463" s="1422"/>
      <c r="AE463" s="1422"/>
      <c r="AF463" s="1422"/>
      <c r="AG463" s="1422"/>
      <c r="AH463" s="1422"/>
      <c r="AI463" s="1422"/>
      <c r="AJ463" s="1422"/>
      <c r="AK463" s="1422"/>
      <c r="AL463" s="1422"/>
      <c r="AM463" s="1422"/>
      <c r="AN463" s="1422"/>
      <c r="AO463" s="1422"/>
      <c r="AP463" s="1422"/>
      <c r="AQ463" s="1422"/>
      <c r="AR463" s="1422"/>
      <c r="AS463" s="1422"/>
      <c r="AT463" s="1422"/>
      <c r="AU463" s="1422"/>
      <c r="AV463" s="1422"/>
      <c r="AW463" s="1422"/>
      <c r="AX463" s="1422"/>
      <c r="AY463" s="1422"/>
      <c r="AZ463" s="1422"/>
      <c r="BA463" s="1422"/>
      <c r="BB463" s="1422"/>
      <c r="BC463" s="1422"/>
      <c r="BD463" s="1422"/>
      <c r="BE463" s="1422"/>
      <c r="BF463" s="1422"/>
      <c r="BG463" s="1422"/>
      <c r="BH463" s="1422"/>
      <c r="BI463" s="1422"/>
      <c r="BJ463" s="1422"/>
      <c r="BK463" s="1422"/>
      <c r="BL463" s="1422"/>
      <c r="BM463" s="1422"/>
      <c r="BN463" s="1422"/>
      <c r="BO463" s="1422"/>
      <c r="BP463" s="1422"/>
      <c r="BQ463" s="1422"/>
      <c r="BR463" s="1422"/>
      <c r="BS463" s="1422"/>
      <c r="BT463" s="1422"/>
      <c r="BU463" s="1422"/>
      <c r="BV463" s="1422"/>
      <c r="BW463" s="1422"/>
      <c r="BX463" s="1422"/>
      <c r="BY463" s="1422"/>
      <c r="BZ463" s="1422"/>
      <c r="CA463" s="1422"/>
    </row>
    <row r="464" spans="9:79" x14ac:dyDescent="0.3">
      <c r="I464" s="1422"/>
      <c r="J464" s="1422"/>
      <c r="K464" s="1422"/>
      <c r="L464" s="1422"/>
      <c r="M464" s="1422"/>
      <c r="N464" s="1422"/>
      <c r="O464" s="1422"/>
      <c r="P464" s="1422"/>
      <c r="Q464" s="1422"/>
      <c r="R464" s="1422"/>
      <c r="S464" s="1422"/>
      <c r="T464" s="1422"/>
      <c r="U464" s="1422"/>
      <c r="V464" s="1422"/>
      <c r="W464" s="1422"/>
      <c r="X464" s="1422"/>
      <c r="Y464" s="1422"/>
      <c r="Z464" s="1422"/>
      <c r="AA464" s="1422"/>
      <c r="AB464" s="1422"/>
      <c r="AC464" s="1422"/>
      <c r="AD464" s="1422"/>
      <c r="AE464" s="1422"/>
      <c r="AF464" s="1422"/>
      <c r="AG464" s="1422"/>
      <c r="AH464" s="1422"/>
      <c r="AI464" s="1422"/>
      <c r="AJ464" s="1422"/>
      <c r="AK464" s="1422"/>
      <c r="AL464" s="1422"/>
      <c r="AM464" s="1422"/>
      <c r="AN464" s="1422"/>
      <c r="AO464" s="1422"/>
      <c r="AP464" s="1422"/>
      <c r="AQ464" s="1422"/>
      <c r="AR464" s="1422"/>
      <c r="AS464" s="1422"/>
      <c r="AT464" s="1422"/>
      <c r="AU464" s="1422"/>
      <c r="AV464" s="1422"/>
      <c r="AW464" s="1422"/>
      <c r="AX464" s="1422"/>
      <c r="AY464" s="1422"/>
      <c r="AZ464" s="1422"/>
      <c r="BA464" s="1422"/>
      <c r="BB464" s="1422"/>
      <c r="BC464" s="1422"/>
      <c r="BD464" s="1422"/>
      <c r="BE464" s="1422"/>
      <c r="BF464" s="1422"/>
      <c r="BG464" s="1422"/>
      <c r="BH464" s="1422"/>
      <c r="BI464" s="1422"/>
      <c r="BJ464" s="1422"/>
      <c r="BK464" s="1422"/>
      <c r="BL464" s="1422"/>
      <c r="BM464" s="1422"/>
      <c r="BN464" s="1422"/>
      <c r="BO464" s="1422"/>
      <c r="BP464" s="1422"/>
      <c r="BQ464" s="1422"/>
      <c r="BR464" s="1422"/>
      <c r="BS464" s="1422"/>
      <c r="BT464" s="1422"/>
      <c r="BU464" s="1422"/>
      <c r="BV464" s="1422"/>
      <c r="BW464" s="1422"/>
      <c r="BX464" s="1422"/>
      <c r="BY464" s="1422"/>
      <c r="BZ464" s="1422"/>
      <c r="CA464" s="1422"/>
    </row>
    <row r="465" spans="9:79" x14ac:dyDescent="0.3">
      <c r="I465" s="1422"/>
      <c r="J465" s="1422"/>
      <c r="K465" s="1422"/>
      <c r="L465" s="1422"/>
      <c r="M465" s="1422"/>
      <c r="N465" s="1422"/>
      <c r="O465" s="1422"/>
      <c r="P465" s="1422"/>
      <c r="Q465" s="1422"/>
      <c r="R465" s="1422"/>
      <c r="S465" s="1422"/>
      <c r="T465" s="1422"/>
      <c r="U465" s="1422"/>
      <c r="V465" s="1422"/>
      <c r="W465" s="1422"/>
      <c r="X465" s="1422"/>
      <c r="Y465" s="1422"/>
      <c r="Z465" s="1422"/>
      <c r="AA465" s="1422"/>
      <c r="AB465" s="1422"/>
      <c r="AC465" s="1422"/>
      <c r="AD465" s="1422"/>
      <c r="AE465" s="1422"/>
      <c r="AF465" s="1422"/>
      <c r="AG465" s="1422"/>
      <c r="AH465" s="1422"/>
      <c r="AI465" s="1422"/>
      <c r="AJ465" s="1422"/>
      <c r="AK465" s="1422"/>
      <c r="AL465" s="1422"/>
      <c r="AM465" s="1422"/>
      <c r="AN465" s="1422"/>
      <c r="AO465" s="1422"/>
      <c r="AP465" s="1422"/>
      <c r="AQ465" s="1422"/>
      <c r="AR465" s="1422"/>
      <c r="AS465" s="1422"/>
      <c r="AT465" s="1422"/>
      <c r="AU465" s="1422"/>
      <c r="AV465" s="1422"/>
      <c r="AW465" s="1422"/>
      <c r="AX465" s="1422"/>
      <c r="AY465" s="1422"/>
      <c r="AZ465" s="1422"/>
      <c r="BA465" s="1422"/>
      <c r="BB465" s="1422"/>
      <c r="BC465" s="1422"/>
      <c r="BD465" s="1422"/>
      <c r="BE465" s="1422"/>
      <c r="BF465" s="1422"/>
      <c r="BG465" s="1422"/>
      <c r="BH465" s="1422"/>
      <c r="BI465" s="1422"/>
      <c r="BJ465" s="1422"/>
      <c r="BK465" s="1422"/>
      <c r="BL465" s="1422"/>
      <c r="BM465" s="1422"/>
      <c r="BN465" s="1422"/>
      <c r="BO465" s="1422"/>
      <c r="BP465" s="1422"/>
      <c r="BQ465" s="1422"/>
      <c r="BR465" s="1422"/>
      <c r="BS465" s="1422"/>
      <c r="BT465" s="1422"/>
      <c r="BU465" s="1422"/>
      <c r="BV465" s="1422"/>
      <c r="BW465" s="1422"/>
      <c r="BX465" s="1422"/>
      <c r="BY465" s="1422"/>
      <c r="BZ465" s="1422"/>
      <c r="CA465" s="1422"/>
    </row>
    <row r="466" spans="9:79" x14ac:dyDescent="0.3">
      <c r="I466" s="1422"/>
      <c r="J466" s="1422"/>
      <c r="K466" s="1422"/>
      <c r="L466" s="1422"/>
      <c r="M466" s="1422"/>
      <c r="N466" s="1422"/>
      <c r="O466" s="1422"/>
      <c r="P466" s="1422"/>
      <c r="Q466" s="1422"/>
      <c r="R466" s="1422"/>
      <c r="S466" s="1422"/>
      <c r="T466" s="1422"/>
      <c r="U466" s="1422"/>
      <c r="V466" s="1422"/>
      <c r="W466" s="1422"/>
      <c r="X466" s="1422"/>
      <c r="Y466" s="1422"/>
      <c r="Z466" s="1422"/>
      <c r="AA466" s="1422"/>
      <c r="AB466" s="1422"/>
      <c r="AC466" s="1422"/>
      <c r="AD466" s="1422"/>
      <c r="AE466" s="1422"/>
      <c r="AF466" s="1422"/>
      <c r="AG466" s="1422"/>
      <c r="AH466" s="1422"/>
      <c r="AI466" s="1422"/>
      <c r="AJ466" s="1422"/>
      <c r="AK466" s="1422"/>
      <c r="AL466" s="1422"/>
      <c r="AM466" s="1422"/>
      <c r="AN466" s="1422"/>
      <c r="AO466" s="1422"/>
      <c r="AP466" s="1422"/>
      <c r="AQ466" s="1422"/>
      <c r="AR466" s="1422"/>
      <c r="AS466" s="1422"/>
      <c r="AT466" s="1422"/>
      <c r="AU466" s="1422"/>
      <c r="AV466" s="1422"/>
      <c r="AW466" s="1422"/>
      <c r="AX466" s="1422"/>
      <c r="AY466" s="1422"/>
      <c r="AZ466" s="1422"/>
      <c r="BA466" s="1422"/>
      <c r="BB466" s="1422"/>
      <c r="BC466" s="1422"/>
      <c r="BD466" s="1422"/>
      <c r="BE466" s="1422"/>
      <c r="BF466" s="1422"/>
      <c r="BG466" s="1422"/>
      <c r="BH466" s="1422"/>
      <c r="BI466" s="1422"/>
      <c r="BJ466" s="1422"/>
      <c r="BK466" s="1422"/>
      <c r="BL466" s="1422"/>
      <c r="BM466" s="1422"/>
      <c r="BN466" s="1422"/>
      <c r="BO466" s="1422"/>
      <c r="BP466" s="1422"/>
      <c r="BQ466" s="1422"/>
      <c r="BR466" s="1422"/>
      <c r="BS466" s="1422"/>
      <c r="BT466" s="1422"/>
      <c r="BU466" s="1422"/>
      <c r="BV466" s="1422"/>
      <c r="BW466" s="1422"/>
      <c r="BX466" s="1422"/>
      <c r="BY466" s="1422"/>
      <c r="BZ466" s="1422"/>
      <c r="CA466" s="1422"/>
    </row>
    <row r="467" spans="9:79" x14ac:dyDescent="0.3">
      <c r="I467" s="1422"/>
      <c r="J467" s="1422"/>
      <c r="K467" s="1422"/>
      <c r="L467" s="1422"/>
      <c r="M467" s="1422"/>
      <c r="N467" s="1422"/>
      <c r="O467" s="1422"/>
      <c r="P467" s="1422"/>
      <c r="Q467" s="1422"/>
      <c r="R467" s="1422"/>
      <c r="S467" s="1422"/>
      <c r="T467" s="1422"/>
      <c r="U467" s="1422"/>
      <c r="V467" s="1422"/>
      <c r="W467" s="1422"/>
      <c r="X467" s="1422"/>
      <c r="Y467" s="1422"/>
      <c r="Z467" s="1422"/>
      <c r="AA467" s="1422"/>
      <c r="AB467" s="1422"/>
      <c r="AC467" s="1422"/>
      <c r="AD467" s="1422"/>
      <c r="AE467" s="1422"/>
      <c r="AF467" s="1422"/>
      <c r="AG467" s="1422"/>
      <c r="AH467" s="1422"/>
      <c r="AI467" s="1422"/>
      <c r="AJ467" s="1422"/>
      <c r="AK467" s="1422"/>
      <c r="AL467" s="1422"/>
      <c r="AM467" s="1422"/>
      <c r="AN467" s="1422"/>
      <c r="AO467" s="1422"/>
      <c r="AP467" s="1422"/>
      <c r="AQ467" s="1422"/>
      <c r="AR467" s="1422"/>
      <c r="AS467" s="1422"/>
      <c r="AT467" s="1422"/>
      <c r="AU467" s="1422"/>
      <c r="AV467" s="1422"/>
      <c r="AW467" s="1422"/>
      <c r="AX467" s="1422"/>
      <c r="AY467" s="1422"/>
      <c r="AZ467" s="1422"/>
      <c r="BA467" s="1422"/>
      <c r="BB467" s="1422"/>
      <c r="BC467" s="1422"/>
      <c r="BD467" s="1422"/>
      <c r="BE467" s="1422"/>
      <c r="BF467" s="1422"/>
      <c r="BG467" s="1422"/>
      <c r="BH467" s="1422"/>
      <c r="BI467" s="1422"/>
      <c r="BJ467" s="1422"/>
      <c r="BK467" s="1422"/>
      <c r="BL467" s="1422"/>
      <c r="BM467" s="1422"/>
      <c r="BN467" s="1422"/>
      <c r="BO467" s="1422"/>
      <c r="BP467" s="1422"/>
      <c r="BQ467" s="1422"/>
      <c r="BR467" s="1422"/>
      <c r="BS467" s="1422"/>
      <c r="BT467" s="1422"/>
      <c r="BU467" s="1422"/>
      <c r="BV467" s="1422"/>
      <c r="BW467" s="1422"/>
      <c r="BX467" s="1422"/>
      <c r="BY467" s="1422"/>
      <c r="BZ467" s="1422"/>
      <c r="CA467" s="1422"/>
    </row>
    <row r="468" spans="9:79" x14ac:dyDescent="0.3">
      <c r="I468" s="1422"/>
      <c r="J468" s="1422"/>
      <c r="K468" s="1422"/>
      <c r="L468" s="1422"/>
      <c r="M468" s="1422"/>
      <c r="N468" s="1422"/>
      <c r="O468" s="1422"/>
      <c r="P468" s="1422"/>
      <c r="Q468" s="1422"/>
      <c r="R468" s="1422"/>
      <c r="S468" s="1422"/>
      <c r="T468" s="1422"/>
      <c r="U468" s="1422"/>
      <c r="V468" s="1422"/>
      <c r="W468" s="1422"/>
      <c r="X468" s="1422"/>
      <c r="Y468" s="1422"/>
      <c r="Z468" s="1422"/>
      <c r="AA468" s="1422"/>
      <c r="AB468" s="1422"/>
      <c r="AC468" s="1422"/>
      <c r="AD468" s="1422"/>
      <c r="AE468" s="1422"/>
      <c r="AF468" s="1422"/>
      <c r="AG468" s="1422"/>
      <c r="AH468" s="1422"/>
      <c r="AI468" s="1422"/>
      <c r="AJ468" s="1422"/>
      <c r="AK468" s="1422"/>
      <c r="AL468" s="1422"/>
      <c r="AM468" s="1422"/>
      <c r="AN468" s="1422"/>
      <c r="AO468" s="1422"/>
      <c r="AP468" s="1422"/>
      <c r="AQ468" s="1422"/>
      <c r="AR468" s="1422"/>
      <c r="AS468" s="1422"/>
      <c r="AT468" s="1422"/>
      <c r="AU468" s="1422"/>
      <c r="AV468" s="1422"/>
      <c r="AW468" s="1422"/>
      <c r="AX468" s="1422"/>
      <c r="AY468" s="1422"/>
      <c r="AZ468" s="1422"/>
      <c r="BA468" s="1422"/>
      <c r="BB468" s="1422"/>
      <c r="BC468" s="1422"/>
      <c r="BD468" s="1422"/>
      <c r="BE468" s="1422"/>
      <c r="BF468" s="1422"/>
      <c r="BG468" s="1422"/>
      <c r="BH468" s="1422"/>
      <c r="BI468" s="1422"/>
      <c r="BJ468" s="1422"/>
      <c r="BK468" s="1422"/>
      <c r="BL468" s="1422"/>
      <c r="BM468" s="1422"/>
      <c r="BN468" s="1422"/>
      <c r="BO468" s="1422"/>
      <c r="BP468" s="1422"/>
      <c r="BQ468" s="1422"/>
      <c r="BR468" s="1422"/>
      <c r="BS468" s="1422"/>
      <c r="BT468" s="1422"/>
      <c r="BU468" s="1422"/>
      <c r="BV468" s="1422"/>
      <c r="BW468" s="1422"/>
      <c r="BX468" s="1422"/>
      <c r="BY468" s="1422"/>
      <c r="BZ468" s="1422"/>
      <c r="CA468" s="1422"/>
    </row>
    <row r="469" spans="9:79" x14ac:dyDescent="0.3">
      <c r="I469" s="1422"/>
      <c r="J469" s="1422"/>
      <c r="K469" s="1422"/>
      <c r="L469" s="1422"/>
      <c r="M469" s="1422"/>
      <c r="N469" s="1422"/>
      <c r="O469" s="1422"/>
      <c r="P469" s="1422"/>
      <c r="Q469" s="1422"/>
      <c r="R469" s="1422"/>
      <c r="S469" s="1422"/>
      <c r="T469" s="1422"/>
      <c r="U469" s="1422"/>
      <c r="V469" s="1422"/>
      <c r="W469" s="1422"/>
      <c r="X469" s="1422"/>
      <c r="Y469" s="1422"/>
      <c r="Z469" s="1422"/>
      <c r="AA469" s="1422"/>
      <c r="AB469" s="1422"/>
      <c r="AC469" s="1422"/>
      <c r="AD469" s="1422"/>
      <c r="AE469" s="1422"/>
      <c r="AF469" s="1422"/>
      <c r="AG469" s="1422"/>
      <c r="AH469" s="1422"/>
      <c r="AI469" s="1422"/>
      <c r="AJ469" s="1422"/>
      <c r="AK469" s="1422"/>
      <c r="AL469" s="1422"/>
      <c r="AM469" s="1422"/>
      <c r="AN469" s="1422"/>
      <c r="AO469" s="1422"/>
      <c r="AP469" s="1422"/>
      <c r="AQ469" s="1422"/>
      <c r="AR469" s="1422"/>
      <c r="AS469" s="1422"/>
      <c r="AT469" s="1422"/>
      <c r="AU469" s="1422"/>
      <c r="AV469" s="1422"/>
      <c r="AW469" s="1422"/>
      <c r="AX469" s="1422"/>
      <c r="AY469" s="1422"/>
      <c r="AZ469" s="1422"/>
      <c r="BA469" s="1422"/>
      <c r="BB469" s="1422"/>
      <c r="BC469" s="1422"/>
      <c r="BD469" s="1422"/>
      <c r="BE469" s="1422"/>
      <c r="BF469" s="1422"/>
      <c r="BG469" s="1422"/>
      <c r="BH469" s="1422"/>
      <c r="BI469" s="1422"/>
      <c r="BJ469" s="1422"/>
      <c r="BK469" s="1422"/>
      <c r="BL469" s="1422"/>
      <c r="BM469" s="1422"/>
      <c r="BN469" s="1422"/>
      <c r="BO469" s="1422"/>
      <c r="BP469" s="1422"/>
      <c r="BQ469" s="1422"/>
      <c r="BR469" s="1422"/>
      <c r="BS469" s="1422"/>
      <c r="BT469" s="1422"/>
      <c r="BU469" s="1422"/>
      <c r="BV469" s="1422"/>
      <c r="BW469" s="1422"/>
      <c r="BX469" s="1422"/>
      <c r="BY469" s="1422"/>
      <c r="BZ469" s="1422"/>
      <c r="CA469" s="1422"/>
    </row>
    <row r="470" spans="9:79" x14ac:dyDescent="0.3">
      <c r="I470" s="1422"/>
      <c r="J470" s="1422"/>
      <c r="K470" s="1422"/>
      <c r="L470" s="1422"/>
      <c r="M470" s="1422"/>
      <c r="N470" s="1422"/>
      <c r="O470" s="1422"/>
      <c r="P470" s="1422"/>
      <c r="Q470" s="1422"/>
      <c r="R470" s="1422"/>
      <c r="S470" s="1422"/>
      <c r="T470" s="1422"/>
      <c r="U470" s="1422"/>
      <c r="V470" s="1422"/>
      <c r="W470" s="1422"/>
      <c r="X470" s="1422"/>
      <c r="Y470" s="1422"/>
      <c r="Z470" s="1422"/>
      <c r="AA470" s="1422"/>
      <c r="AB470" s="1422"/>
      <c r="AC470" s="1422"/>
      <c r="AD470" s="1422"/>
      <c r="AE470" s="1422"/>
      <c r="AF470" s="1422"/>
      <c r="AG470" s="1422"/>
      <c r="AH470" s="1422"/>
      <c r="AI470" s="1422"/>
      <c r="AJ470" s="1422"/>
      <c r="AK470" s="1422"/>
      <c r="AL470" s="1422"/>
      <c r="AM470" s="1422"/>
      <c r="AN470" s="1422"/>
      <c r="AO470" s="1422"/>
      <c r="AP470" s="1422"/>
      <c r="AQ470" s="1422"/>
      <c r="AR470" s="1422"/>
      <c r="AS470" s="1422"/>
      <c r="AT470" s="1422"/>
      <c r="AU470" s="1422"/>
      <c r="AV470" s="1422"/>
      <c r="AW470" s="1422"/>
      <c r="AX470" s="1422"/>
      <c r="AY470" s="1422"/>
      <c r="AZ470" s="1422"/>
      <c r="BA470" s="1422"/>
      <c r="BB470" s="1422"/>
      <c r="BC470" s="1422"/>
      <c r="BD470" s="1422"/>
      <c r="BE470" s="1422"/>
      <c r="BF470" s="1422"/>
      <c r="BG470" s="1422"/>
      <c r="BH470" s="1422"/>
      <c r="BI470" s="1422"/>
      <c r="BJ470" s="1422"/>
      <c r="BK470" s="1422"/>
      <c r="BL470" s="1422"/>
      <c r="BM470" s="1422"/>
      <c r="BN470" s="1422"/>
      <c r="BO470" s="1422"/>
      <c r="BP470" s="1422"/>
      <c r="BQ470" s="1422"/>
      <c r="BR470" s="1422"/>
      <c r="BS470" s="1422"/>
      <c r="BT470" s="1422"/>
      <c r="BU470" s="1422"/>
      <c r="BV470" s="1422"/>
      <c r="BW470" s="1422"/>
      <c r="BX470" s="1422"/>
      <c r="BY470" s="1422"/>
      <c r="BZ470" s="1422"/>
      <c r="CA470" s="1422"/>
    </row>
    <row r="471" spans="9:79" x14ac:dyDescent="0.3">
      <c r="I471" s="1422"/>
      <c r="J471" s="1422"/>
      <c r="K471" s="1422"/>
      <c r="L471" s="1422"/>
      <c r="M471" s="1422"/>
      <c r="N471" s="1422"/>
      <c r="O471" s="1422"/>
      <c r="P471" s="1422"/>
      <c r="Q471" s="1422"/>
      <c r="R471" s="1422"/>
      <c r="S471" s="1422"/>
      <c r="T471" s="1422"/>
      <c r="U471" s="1422"/>
      <c r="V471" s="1422"/>
      <c r="W471" s="1422"/>
      <c r="X471" s="1422"/>
      <c r="Y471" s="1422"/>
      <c r="Z471" s="1422"/>
      <c r="AA471" s="1422"/>
      <c r="AB471" s="1422"/>
      <c r="AC471" s="1422"/>
      <c r="AD471" s="1422"/>
      <c r="AE471" s="1422"/>
      <c r="AF471" s="1422"/>
      <c r="AG471" s="1422"/>
      <c r="AH471" s="1422"/>
      <c r="AI471" s="1422"/>
      <c r="AJ471" s="1422"/>
      <c r="AK471" s="1422"/>
      <c r="AL471" s="1422"/>
      <c r="AM471" s="1422"/>
      <c r="AN471" s="1422"/>
      <c r="AO471" s="1422"/>
      <c r="AP471" s="1422"/>
      <c r="AQ471" s="1422"/>
      <c r="AR471" s="1422"/>
      <c r="AS471" s="1422"/>
      <c r="AT471" s="1422"/>
      <c r="AU471" s="1422"/>
      <c r="AV471" s="1422"/>
      <c r="AW471" s="1422"/>
      <c r="AX471" s="1422"/>
      <c r="AY471" s="1422"/>
      <c r="AZ471" s="1422"/>
      <c r="BA471" s="1422"/>
      <c r="BB471" s="1422"/>
      <c r="BC471" s="1422"/>
      <c r="BD471" s="1422"/>
      <c r="BE471" s="1422"/>
      <c r="BF471" s="1422"/>
      <c r="BG471" s="1422"/>
      <c r="BH471" s="1422"/>
      <c r="BI471" s="1422"/>
      <c r="BJ471" s="1422"/>
      <c r="BK471" s="1422"/>
      <c r="BL471" s="1422"/>
      <c r="BM471" s="1422"/>
      <c r="BN471" s="1422"/>
      <c r="BO471" s="1422"/>
      <c r="BP471" s="1422"/>
      <c r="BQ471" s="1422"/>
      <c r="BR471" s="1422"/>
      <c r="BS471" s="1422"/>
      <c r="BT471" s="1422"/>
      <c r="BU471" s="1422"/>
      <c r="BV471" s="1422"/>
      <c r="BW471" s="1422"/>
      <c r="BX471" s="1422"/>
      <c r="BY471" s="1422"/>
      <c r="BZ471" s="1422"/>
      <c r="CA471" s="1422"/>
    </row>
    <row r="472" spans="9:79" x14ac:dyDescent="0.3">
      <c r="I472" s="1422"/>
      <c r="J472" s="1422"/>
      <c r="K472" s="1422"/>
      <c r="L472" s="1422"/>
      <c r="M472" s="1422"/>
      <c r="N472" s="1422"/>
      <c r="O472" s="1422"/>
      <c r="P472" s="1422"/>
      <c r="Q472" s="1422"/>
      <c r="R472" s="1422"/>
      <c r="S472" s="1422"/>
      <c r="T472" s="1422"/>
      <c r="U472" s="1422"/>
      <c r="V472" s="1422"/>
      <c r="W472" s="1422"/>
      <c r="X472" s="1422"/>
      <c r="Y472" s="1422"/>
      <c r="Z472" s="1422"/>
      <c r="AA472" s="1422"/>
      <c r="AB472" s="1422"/>
      <c r="AC472" s="1422"/>
      <c r="AD472" s="1422"/>
      <c r="AE472" s="1422"/>
      <c r="AF472" s="1422"/>
      <c r="AG472" s="1422"/>
      <c r="AH472" s="1422"/>
      <c r="AI472" s="1422"/>
      <c r="AJ472" s="1422"/>
      <c r="AK472" s="1422"/>
      <c r="AL472" s="1422"/>
      <c r="AM472" s="1422"/>
      <c r="AN472" s="1422"/>
      <c r="AO472" s="1422"/>
      <c r="AP472" s="1422"/>
      <c r="AQ472" s="1422"/>
      <c r="AR472" s="1422"/>
      <c r="AS472" s="1422"/>
      <c r="AT472" s="1422"/>
      <c r="AU472" s="1422"/>
      <c r="AV472" s="1422"/>
      <c r="AW472" s="1422"/>
      <c r="AX472" s="1422"/>
      <c r="AY472" s="1422"/>
      <c r="AZ472" s="1422"/>
      <c r="BA472" s="1422"/>
      <c r="BB472" s="1422"/>
      <c r="BC472" s="1422"/>
      <c r="BD472" s="1422"/>
      <c r="BE472" s="1422"/>
      <c r="BF472" s="1422"/>
      <c r="BG472" s="1422"/>
      <c r="BH472" s="1422"/>
      <c r="BI472" s="1422"/>
      <c r="BJ472" s="1422"/>
      <c r="BK472" s="1422"/>
      <c r="BL472" s="1422"/>
      <c r="BM472" s="1422"/>
      <c r="BN472" s="1422"/>
      <c r="BO472" s="1422"/>
      <c r="BP472" s="1422"/>
      <c r="BQ472" s="1422"/>
      <c r="BR472" s="1422"/>
      <c r="BS472" s="1422"/>
      <c r="BT472" s="1422"/>
      <c r="BU472" s="1422"/>
      <c r="BV472" s="1422"/>
      <c r="BW472" s="1422"/>
      <c r="BX472" s="1422"/>
      <c r="BY472" s="1422"/>
      <c r="BZ472" s="1422"/>
      <c r="CA472" s="1422"/>
    </row>
    <row r="473" spans="9:79" x14ac:dyDescent="0.3">
      <c r="I473" s="1422"/>
      <c r="J473" s="1422"/>
      <c r="K473" s="1422"/>
      <c r="L473" s="1422"/>
      <c r="M473" s="1422"/>
      <c r="N473" s="1422"/>
      <c r="O473" s="1422"/>
      <c r="P473" s="1422"/>
      <c r="Q473" s="1422"/>
      <c r="R473" s="1422"/>
      <c r="S473" s="1422"/>
      <c r="T473" s="1422"/>
      <c r="U473" s="1422"/>
      <c r="V473" s="1422"/>
      <c r="W473" s="1422"/>
      <c r="X473" s="1422"/>
      <c r="Y473" s="1422"/>
      <c r="Z473" s="1422"/>
      <c r="AA473" s="1422"/>
      <c r="AB473" s="1422"/>
      <c r="AC473" s="1422"/>
      <c r="AD473" s="1422"/>
      <c r="AE473" s="1422"/>
      <c r="AF473" s="1422"/>
      <c r="AG473" s="1422"/>
      <c r="AH473" s="1422"/>
      <c r="AI473" s="1422"/>
      <c r="AJ473" s="1422"/>
      <c r="AK473" s="1422"/>
      <c r="AL473" s="1422"/>
      <c r="AM473" s="1422"/>
      <c r="AN473" s="1422"/>
      <c r="AO473" s="1422"/>
      <c r="AP473" s="1422"/>
      <c r="AQ473" s="1422"/>
      <c r="AR473" s="1422"/>
      <c r="AS473" s="1422"/>
      <c r="AT473" s="1422"/>
      <c r="AU473" s="1422"/>
      <c r="AV473" s="1422"/>
      <c r="AW473" s="1422"/>
      <c r="AX473" s="1422"/>
      <c r="AY473" s="1422"/>
      <c r="AZ473" s="1422"/>
      <c r="BA473" s="1422"/>
      <c r="BB473" s="1422"/>
      <c r="BC473" s="1422"/>
      <c r="BD473" s="1422"/>
      <c r="BE473" s="1422"/>
      <c r="BF473" s="1422"/>
      <c r="BG473" s="1422"/>
      <c r="BH473" s="1422"/>
      <c r="BI473" s="1422"/>
      <c r="BJ473" s="1422"/>
      <c r="BK473" s="1422"/>
      <c r="BL473" s="1422"/>
      <c r="BM473" s="1422"/>
      <c r="BN473" s="1422"/>
      <c r="BO473" s="1422"/>
      <c r="BP473" s="1422"/>
      <c r="BQ473" s="1422"/>
      <c r="BR473" s="1422"/>
      <c r="BS473" s="1422"/>
      <c r="BT473" s="1422"/>
      <c r="BU473" s="1422"/>
      <c r="BV473" s="1422"/>
      <c r="BW473" s="1422"/>
      <c r="BX473" s="1422"/>
      <c r="BY473" s="1422"/>
      <c r="BZ473" s="1422"/>
      <c r="CA473" s="1422"/>
    </row>
    <row r="474" spans="9:79" x14ac:dyDescent="0.3">
      <c r="I474" s="1422"/>
      <c r="J474" s="1422"/>
      <c r="K474" s="1422"/>
      <c r="L474" s="1422"/>
      <c r="M474" s="1422"/>
      <c r="N474" s="1422"/>
      <c r="O474" s="1422"/>
      <c r="P474" s="1422"/>
      <c r="Q474" s="1422"/>
      <c r="R474" s="1422"/>
      <c r="S474" s="1422"/>
      <c r="T474" s="1422"/>
      <c r="U474" s="1422"/>
      <c r="V474" s="1422"/>
      <c r="W474" s="1422"/>
      <c r="X474" s="1422"/>
      <c r="Y474" s="1422"/>
      <c r="Z474" s="1422"/>
      <c r="AA474" s="1422"/>
      <c r="AB474" s="1422"/>
      <c r="AC474" s="1422"/>
      <c r="AD474" s="1422"/>
      <c r="AE474" s="1422"/>
      <c r="AF474" s="1422"/>
      <c r="AG474" s="1422"/>
      <c r="AH474" s="1422"/>
      <c r="AI474" s="1422"/>
      <c r="AJ474" s="1422"/>
      <c r="AK474" s="1422"/>
      <c r="AL474" s="1422"/>
      <c r="AM474" s="1422"/>
      <c r="AN474" s="1422"/>
      <c r="AO474" s="1422"/>
      <c r="AP474" s="1422"/>
      <c r="AQ474" s="1422"/>
      <c r="AR474" s="1422"/>
      <c r="AS474" s="1422"/>
      <c r="AT474" s="1422"/>
      <c r="AU474" s="1422"/>
      <c r="AV474" s="1422"/>
      <c r="AW474" s="1422"/>
      <c r="AX474" s="1422"/>
      <c r="AY474" s="1422"/>
      <c r="AZ474" s="1422"/>
      <c r="BA474" s="1422"/>
      <c r="BB474" s="1422"/>
      <c r="BC474" s="1422"/>
      <c r="BD474" s="1422"/>
      <c r="BE474" s="1422"/>
      <c r="BF474" s="1422"/>
      <c r="BG474" s="1422"/>
      <c r="BH474" s="1422"/>
      <c r="BI474" s="1422"/>
      <c r="BJ474" s="1422"/>
      <c r="BK474" s="1422"/>
      <c r="BL474" s="1422"/>
      <c r="BM474" s="1422"/>
      <c r="BN474" s="1422"/>
      <c r="BO474" s="1422"/>
      <c r="BP474" s="1422"/>
      <c r="BQ474" s="1422"/>
      <c r="BR474" s="1422"/>
      <c r="BS474" s="1422"/>
      <c r="BT474" s="1422"/>
      <c r="BU474" s="1422"/>
      <c r="BV474" s="1422"/>
      <c r="BW474" s="1422"/>
      <c r="BX474" s="1422"/>
      <c r="BY474" s="1422"/>
      <c r="BZ474" s="1422"/>
      <c r="CA474" s="1422"/>
    </row>
    <row r="475" spans="9:79" x14ac:dyDescent="0.3">
      <c r="I475" s="1422"/>
      <c r="J475" s="1422"/>
      <c r="K475" s="1422"/>
      <c r="L475" s="1422"/>
      <c r="M475" s="1422"/>
      <c r="N475" s="1422"/>
      <c r="O475" s="1422"/>
      <c r="P475" s="1422"/>
      <c r="Q475" s="1422"/>
      <c r="R475" s="1422"/>
      <c r="S475" s="1422"/>
      <c r="T475" s="1422"/>
      <c r="U475" s="1422"/>
      <c r="V475" s="1422"/>
      <c r="W475" s="1422"/>
      <c r="X475" s="1422"/>
      <c r="Y475" s="1422"/>
      <c r="Z475" s="1422"/>
      <c r="AA475" s="1422"/>
      <c r="AB475" s="1422"/>
      <c r="AC475" s="1422"/>
      <c r="AD475" s="1422"/>
      <c r="AE475" s="1422"/>
      <c r="AF475" s="1422"/>
      <c r="AG475" s="1422"/>
      <c r="AH475" s="1422"/>
      <c r="AI475" s="1422"/>
      <c r="AJ475" s="1422"/>
      <c r="AK475" s="1422"/>
      <c r="AL475" s="1422"/>
      <c r="AM475" s="1422"/>
      <c r="AN475" s="1422"/>
      <c r="AO475" s="1422"/>
      <c r="AP475" s="1422"/>
      <c r="AQ475" s="1422"/>
      <c r="AR475" s="1422"/>
      <c r="AS475" s="1422"/>
      <c r="AT475" s="1422"/>
      <c r="AU475" s="1422"/>
      <c r="AV475" s="1422"/>
      <c r="AW475" s="1422"/>
      <c r="AX475" s="1422"/>
      <c r="AY475" s="1422"/>
      <c r="AZ475" s="1422"/>
      <c r="BA475" s="1422"/>
      <c r="BB475" s="1422"/>
      <c r="BC475" s="1422"/>
      <c r="BD475" s="1422"/>
      <c r="BE475" s="1422"/>
      <c r="BF475" s="1422"/>
      <c r="BG475" s="1422"/>
      <c r="BH475" s="1422"/>
      <c r="BI475" s="1422"/>
      <c r="BJ475" s="1422"/>
      <c r="BK475" s="1422"/>
      <c r="BL475" s="1422"/>
      <c r="BM475" s="1422"/>
      <c r="BN475" s="1422"/>
      <c r="BO475" s="1422"/>
      <c r="BP475" s="1422"/>
      <c r="BQ475" s="1422"/>
      <c r="BR475" s="1422"/>
      <c r="BS475" s="1422"/>
      <c r="BT475" s="1422"/>
      <c r="BU475" s="1422"/>
      <c r="BV475" s="1422"/>
      <c r="BW475" s="1422"/>
      <c r="BX475" s="1422"/>
      <c r="BY475" s="1422"/>
      <c r="BZ475" s="1422"/>
      <c r="CA475" s="1422"/>
    </row>
    <row r="476" spans="9:79" x14ac:dyDescent="0.3">
      <c r="I476" s="1422"/>
      <c r="J476" s="1422"/>
      <c r="K476" s="1422"/>
      <c r="L476" s="1422"/>
      <c r="M476" s="1422"/>
      <c r="N476" s="1422"/>
      <c r="O476" s="1422"/>
      <c r="P476" s="1422"/>
      <c r="Q476" s="1422"/>
      <c r="R476" s="1422"/>
      <c r="S476" s="1422"/>
      <c r="T476" s="1422"/>
      <c r="U476" s="1422"/>
      <c r="V476" s="1422"/>
      <c r="W476" s="1422"/>
      <c r="X476" s="1422"/>
      <c r="Y476" s="1422"/>
      <c r="Z476" s="1422"/>
      <c r="AA476" s="1422"/>
      <c r="AB476" s="1422"/>
      <c r="AC476" s="1422"/>
      <c r="AD476" s="1422"/>
      <c r="AE476" s="1422"/>
      <c r="AF476" s="1422"/>
      <c r="AG476" s="1422"/>
      <c r="AH476" s="1422"/>
      <c r="AI476" s="1422"/>
      <c r="AJ476" s="1422"/>
      <c r="AK476" s="1422"/>
      <c r="AL476" s="1422"/>
      <c r="AM476" s="1422"/>
      <c r="AN476" s="1422"/>
      <c r="AO476" s="1422"/>
      <c r="AP476" s="1422"/>
      <c r="AQ476" s="1422"/>
      <c r="AR476" s="1422"/>
      <c r="AS476" s="1422"/>
      <c r="AT476" s="1422"/>
      <c r="AU476" s="1422"/>
      <c r="AV476" s="1422"/>
      <c r="AW476" s="1422"/>
      <c r="AX476" s="1422"/>
      <c r="AY476" s="1422"/>
      <c r="AZ476" s="1422"/>
      <c r="BA476" s="1422"/>
      <c r="BB476" s="1422"/>
      <c r="BC476" s="1422"/>
      <c r="BD476" s="1422"/>
      <c r="BE476" s="1422"/>
      <c r="BF476" s="1422"/>
      <c r="BG476" s="1422"/>
      <c r="BH476" s="1422"/>
      <c r="BI476" s="1422"/>
      <c r="BJ476" s="1422"/>
      <c r="BK476" s="1422"/>
      <c r="BL476" s="1422"/>
      <c r="BM476" s="1422"/>
      <c r="BN476" s="1422"/>
      <c r="BO476" s="1422"/>
      <c r="BP476" s="1422"/>
      <c r="BQ476" s="1422"/>
      <c r="BR476" s="1422"/>
      <c r="BS476" s="1422"/>
      <c r="BT476" s="1422"/>
      <c r="BU476" s="1422"/>
      <c r="BV476" s="1422"/>
      <c r="BW476" s="1422"/>
      <c r="BX476" s="1422"/>
      <c r="BY476" s="1422"/>
      <c r="BZ476" s="1422"/>
      <c r="CA476" s="1422"/>
    </row>
    <row r="477" spans="9:79" x14ac:dyDescent="0.3">
      <c r="I477" s="1422"/>
      <c r="J477" s="1422"/>
      <c r="K477" s="1422"/>
      <c r="L477" s="1422"/>
      <c r="M477" s="1422"/>
      <c r="N477" s="1422"/>
      <c r="O477" s="1422"/>
      <c r="P477" s="1422"/>
      <c r="Q477" s="1422"/>
      <c r="R477" s="1422"/>
      <c r="S477" s="1422"/>
      <c r="T477" s="1422"/>
      <c r="U477" s="1422"/>
      <c r="V477" s="1422"/>
      <c r="W477" s="1422"/>
      <c r="X477" s="1422"/>
      <c r="Y477" s="1422"/>
      <c r="Z477" s="1422"/>
      <c r="AA477" s="1422"/>
      <c r="AB477" s="1422"/>
      <c r="AC477" s="1422"/>
      <c r="AD477" s="1422"/>
      <c r="AE477" s="1422"/>
      <c r="AF477" s="1422"/>
      <c r="AG477" s="1422"/>
      <c r="AH477" s="1422"/>
      <c r="AI477" s="1422"/>
      <c r="AJ477" s="1422"/>
      <c r="AK477" s="1422"/>
      <c r="AL477" s="1422"/>
      <c r="AM477" s="1422"/>
      <c r="AN477" s="1422"/>
      <c r="AO477" s="1422"/>
      <c r="AP477" s="1422"/>
      <c r="AQ477" s="1422"/>
      <c r="AR477" s="1422"/>
      <c r="AS477" s="1422"/>
      <c r="AT477" s="1422"/>
      <c r="AU477" s="1422"/>
      <c r="AV477" s="1422"/>
      <c r="AW477" s="1422"/>
      <c r="AX477" s="1422"/>
      <c r="AY477" s="1422"/>
      <c r="AZ477" s="1422"/>
      <c r="BA477" s="1422"/>
      <c r="BB477" s="1422"/>
      <c r="BC477" s="1422"/>
      <c r="BD477" s="1422"/>
      <c r="BE477" s="1422"/>
      <c r="BF477" s="1422"/>
      <c r="BG477" s="1422"/>
      <c r="BH477" s="1422"/>
      <c r="BI477" s="1422"/>
      <c r="BJ477" s="1422"/>
      <c r="BK477" s="1422"/>
      <c r="BL477" s="1422"/>
      <c r="BM477" s="1422"/>
      <c r="BN477" s="1422"/>
      <c r="BO477" s="1422"/>
      <c r="BP477" s="1422"/>
      <c r="BQ477" s="1422"/>
      <c r="BR477" s="1422"/>
      <c r="BS477" s="1422"/>
      <c r="BT477" s="1422"/>
      <c r="BU477" s="1422"/>
      <c r="BV477" s="1422"/>
      <c r="BW477" s="1422"/>
      <c r="BX477" s="1422"/>
      <c r="BY477" s="1422"/>
      <c r="BZ477" s="1422"/>
      <c r="CA477" s="1422"/>
    </row>
    <row r="478" spans="9:79" x14ac:dyDescent="0.3">
      <c r="I478" s="1422"/>
      <c r="J478" s="1422"/>
      <c r="K478" s="1422"/>
      <c r="L478" s="1422"/>
      <c r="M478" s="1422"/>
      <c r="N478" s="1422"/>
      <c r="O478" s="1422"/>
      <c r="P478" s="1422"/>
      <c r="Q478" s="1422"/>
      <c r="R478" s="1422"/>
      <c r="S478" s="1422"/>
      <c r="T478" s="1422"/>
      <c r="U478" s="1422"/>
      <c r="V478" s="1422"/>
      <c r="W478" s="1422"/>
      <c r="X478" s="1422"/>
      <c r="Y478" s="1422"/>
      <c r="Z478" s="1422"/>
      <c r="AA478" s="1422"/>
      <c r="AB478" s="1422"/>
      <c r="AC478" s="1422"/>
      <c r="AD478" s="1422"/>
      <c r="AE478" s="1422"/>
      <c r="AF478" s="1422"/>
      <c r="AG478" s="1422"/>
      <c r="AH478" s="1422"/>
      <c r="AI478" s="1422"/>
      <c r="AJ478" s="1422"/>
      <c r="AK478" s="1422"/>
      <c r="AL478" s="1422"/>
      <c r="AM478" s="1422"/>
      <c r="AN478" s="1422"/>
      <c r="AO478" s="1422"/>
      <c r="AP478" s="1422"/>
      <c r="AQ478" s="1422"/>
      <c r="AR478" s="1422"/>
      <c r="AS478" s="1422"/>
      <c r="AT478" s="1422"/>
      <c r="AU478" s="1422"/>
      <c r="AV478" s="1422"/>
      <c r="AW478" s="1422"/>
      <c r="AX478" s="1422"/>
      <c r="AY478" s="1422"/>
      <c r="AZ478" s="1422"/>
      <c r="BA478" s="1422"/>
      <c r="BB478" s="1422"/>
      <c r="BC478" s="1422"/>
      <c r="BD478" s="1422"/>
      <c r="BE478" s="1422"/>
      <c r="BF478" s="1422"/>
      <c r="BG478" s="1422"/>
      <c r="BH478" s="1422"/>
      <c r="BI478" s="1422"/>
      <c r="BJ478" s="1422"/>
      <c r="BK478" s="1422"/>
      <c r="BL478" s="1422"/>
      <c r="BM478" s="1422"/>
      <c r="BN478" s="1422"/>
      <c r="BO478" s="1422"/>
      <c r="BP478" s="1422"/>
      <c r="BQ478" s="1422"/>
      <c r="BR478" s="1422"/>
      <c r="BS478" s="1422"/>
      <c r="BT478" s="1422"/>
      <c r="BU478" s="1422"/>
      <c r="BV478" s="1422"/>
      <c r="BW478" s="1422"/>
      <c r="BX478" s="1422"/>
      <c r="BY478" s="1422"/>
      <c r="BZ478" s="1422"/>
      <c r="CA478" s="1422"/>
    </row>
    <row r="479" spans="9:79" x14ac:dyDescent="0.3">
      <c r="I479" s="1422"/>
      <c r="J479" s="1422"/>
      <c r="K479" s="1422"/>
      <c r="L479" s="1422"/>
      <c r="M479" s="1422"/>
      <c r="N479" s="1422"/>
      <c r="O479" s="1422"/>
      <c r="P479" s="1422"/>
      <c r="Q479" s="1422"/>
      <c r="R479" s="1422"/>
      <c r="S479" s="1422"/>
      <c r="T479" s="1422"/>
      <c r="U479" s="1422"/>
      <c r="V479" s="1422"/>
      <c r="W479" s="1422"/>
      <c r="X479" s="1422"/>
      <c r="Y479" s="1422"/>
      <c r="Z479" s="1422"/>
      <c r="AA479" s="1422"/>
      <c r="AB479" s="1422"/>
      <c r="AC479" s="1422"/>
      <c r="AD479" s="1422"/>
      <c r="AE479" s="1422"/>
      <c r="AF479" s="1422"/>
      <c r="AG479" s="1422"/>
      <c r="AH479" s="1422"/>
      <c r="AI479" s="1422"/>
      <c r="AJ479" s="1422"/>
      <c r="AK479" s="1422"/>
      <c r="AL479" s="1422"/>
      <c r="AM479" s="1422"/>
      <c r="AN479" s="1422"/>
      <c r="AO479" s="1422"/>
      <c r="AP479" s="1422"/>
      <c r="AQ479" s="1422"/>
      <c r="AR479" s="1422"/>
      <c r="AS479" s="1422"/>
      <c r="AT479" s="1422"/>
      <c r="AU479" s="1422"/>
      <c r="AV479" s="1422"/>
      <c r="AW479" s="1422"/>
      <c r="AX479" s="1422"/>
      <c r="AY479" s="1422"/>
      <c r="AZ479" s="1422"/>
      <c r="BA479" s="1422"/>
      <c r="BB479" s="1422"/>
      <c r="BC479" s="1422"/>
      <c r="BD479" s="1422"/>
      <c r="BE479" s="1422"/>
      <c r="BF479" s="1422"/>
      <c r="BG479" s="1422"/>
      <c r="BH479" s="1422"/>
      <c r="BI479" s="1422"/>
      <c r="BJ479" s="1422"/>
      <c r="BK479" s="1422"/>
      <c r="BL479" s="1422"/>
      <c r="BM479" s="1422"/>
      <c r="BN479" s="1422"/>
      <c r="BO479" s="1422"/>
      <c r="BP479" s="1422"/>
      <c r="BQ479" s="1422"/>
      <c r="BR479" s="1422"/>
      <c r="BS479" s="1422"/>
      <c r="BT479" s="1422"/>
      <c r="BU479" s="1422"/>
      <c r="BV479" s="1422"/>
      <c r="BW479" s="1422"/>
      <c r="BX479" s="1422"/>
      <c r="BY479" s="1422"/>
      <c r="BZ479" s="1422"/>
      <c r="CA479" s="1422"/>
    </row>
    <row r="480" spans="9:79" x14ac:dyDescent="0.3">
      <c r="I480" s="1422"/>
      <c r="J480" s="1422"/>
      <c r="K480" s="1422"/>
      <c r="L480" s="1422"/>
      <c r="M480" s="1422"/>
      <c r="N480" s="1422"/>
      <c r="O480" s="1422"/>
      <c r="P480" s="1422"/>
      <c r="Q480" s="1422"/>
      <c r="R480" s="1422"/>
      <c r="S480" s="1422"/>
      <c r="T480" s="1422"/>
      <c r="U480" s="1422"/>
      <c r="V480" s="1422"/>
      <c r="W480" s="1422"/>
      <c r="X480" s="1422"/>
      <c r="Y480" s="1422"/>
      <c r="Z480" s="1422"/>
      <c r="AA480" s="1422"/>
      <c r="AB480" s="1422"/>
      <c r="AC480" s="1422"/>
      <c r="AD480" s="1422"/>
      <c r="AE480" s="1422"/>
      <c r="AF480" s="1422"/>
      <c r="AG480" s="1422"/>
      <c r="AH480" s="1422"/>
      <c r="AI480" s="1422"/>
      <c r="AJ480" s="1422"/>
      <c r="AK480" s="1422"/>
      <c r="AL480" s="1422"/>
      <c r="AM480" s="1422"/>
      <c r="AN480" s="1422"/>
      <c r="AO480" s="1422"/>
      <c r="AP480" s="1422"/>
      <c r="AQ480" s="1422"/>
      <c r="AR480" s="1422"/>
      <c r="AS480" s="1422"/>
      <c r="AT480" s="1422"/>
      <c r="AU480" s="1422"/>
      <c r="AV480" s="1422"/>
      <c r="AW480" s="1422"/>
      <c r="AX480" s="1422"/>
      <c r="AY480" s="1422"/>
      <c r="AZ480" s="1422"/>
      <c r="BA480" s="1422"/>
      <c r="BB480" s="1422"/>
      <c r="BC480" s="1422"/>
      <c r="BD480" s="1422"/>
      <c r="BE480" s="1422"/>
      <c r="BF480" s="1422"/>
      <c r="BG480" s="1422"/>
      <c r="BH480" s="1422"/>
      <c r="BI480" s="1422"/>
      <c r="BJ480" s="1422"/>
      <c r="BK480" s="1422"/>
      <c r="BL480" s="1422"/>
      <c r="BM480" s="1422"/>
      <c r="BN480" s="1422"/>
      <c r="BO480" s="1422"/>
      <c r="BP480" s="1422"/>
      <c r="BQ480" s="1422"/>
      <c r="BR480" s="1422"/>
      <c r="BS480" s="1422"/>
      <c r="BT480" s="1422"/>
      <c r="BU480" s="1422"/>
      <c r="BV480" s="1422"/>
      <c r="BW480" s="1422"/>
      <c r="BX480" s="1422"/>
      <c r="BY480" s="1422"/>
      <c r="BZ480" s="1422"/>
      <c r="CA480" s="1422"/>
    </row>
    <row r="481" spans="9:79" x14ac:dyDescent="0.3">
      <c r="I481" s="1422"/>
      <c r="J481" s="1422"/>
      <c r="K481" s="1422"/>
      <c r="L481" s="1422"/>
      <c r="M481" s="1422"/>
      <c r="N481" s="1422"/>
      <c r="O481" s="1422"/>
      <c r="P481" s="1422"/>
      <c r="Q481" s="1422"/>
      <c r="R481" s="1422"/>
      <c r="S481" s="1422"/>
      <c r="T481" s="1422"/>
      <c r="U481" s="1422"/>
      <c r="V481" s="1422"/>
      <c r="W481" s="1422"/>
      <c r="X481" s="1422"/>
      <c r="Y481" s="1422"/>
      <c r="Z481" s="1422"/>
      <c r="AA481" s="1422"/>
      <c r="AB481" s="1422"/>
      <c r="AC481" s="1422"/>
      <c r="AD481" s="1422"/>
      <c r="AE481" s="1422"/>
      <c r="AF481" s="1422"/>
      <c r="AG481" s="1422"/>
      <c r="AH481" s="1422"/>
      <c r="AI481" s="1422"/>
      <c r="AJ481" s="1422"/>
      <c r="AK481" s="1422"/>
      <c r="AL481" s="1422"/>
      <c r="AM481" s="1422"/>
      <c r="AN481" s="1422"/>
      <c r="AO481" s="1422"/>
      <c r="AP481" s="1422"/>
      <c r="AQ481" s="1422"/>
      <c r="AR481" s="1422"/>
      <c r="AS481" s="1422"/>
      <c r="AT481" s="1422"/>
      <c r="AU481" s="1422"/>
      <c r="AV481" s="1422"/>
      <c r="AW481" s="1422"/>
      <c r="AX481" s="1422"/>
      <c r="AY481" s="1422"/>
      <c r="AZ481" s="1422"/>
      <c r="BA481" s="1422"/>
      <c r="BB481" s="1422"/>
      <c r="BC481" s="1422"/>
      <c r="BD481" s="1422"/>
      <c r="BE481" s="1422"/>
      <c r="BF481" s="1422"/>
      <c r="BG481" s="1422"/>
      <c r="BH481" s="1422"/>
      <c r="BI481" s="1422"/>
      <c r="BJ481" s="1422"/>
      <c r="BK481" s="1422"/>
      <c r="BL481" s="1422"/>
      <c r="BM481" s="1422"/>
      <c r="BN481" s="1422"/>
      <c r="BO481" s="1422"/>
      <c r="BP481" s="1422"/>
      <c r="BQ481" s="1422"/>
      <c r="BR481" s="1422"/>
      <c r="BS481" s="1422"/>
      <c r="BT481" s="1422"/>
      <c r="BU481" s="1422"/>
      <c r="BV481" s="1422"/>
      <c r="BW481" s="1422"/>
      <c r="BX481" s="1422"/>
      <c r="BY481" s="1422"/>
      <c r="BZ481" s="1422"/>
      <c r="CA481" s="1422"/>
    </row>
    <row r="482" spans="9:79" x14ac:dyDescent="0.3">
      <c r="I482" s="1422"/>
      <c r="J482" s="1422"/>
      <c r="K482" s="1422"/>
      <c r="L482" s="1422"/>
      <c r="M482" s="1422"/>
      <c r="N482" s="1422"/>
      <c r="O482" s="1422"/>
      <c r="P482" s="1422"/>
      <c r="Q482" s="1422"/>
      <c r="R482" s="1422"/>
      <c r="S482" s="1422"/>
      <c r="T482" s="1422"/>
      <c r="U482" s="1422"/>
      <c r="V482" s="1422"/>
      <c r="W482" s="1422"/>
      <c r="X482" s="1422"/>
      <c r="Y482" s="1422"/>
      <c r="Z482" s="1422"/>
      <c r="AA482" s="1422"/>
      <c r="AB482" s="1422"/>
      <c r="AC482" s="1422"/>
      <c r="AD482" s="1422"/>
      <c r="AE482" s="1422"/>
      <c r="AF482" s="1422"/>
      <c r="AG482" s="1422"/>
      <c r="AH482" s="1422"/>
      <c r="AI482" s="1422"/>
      <c r="AJ482" s="1422"/>
      <c r="AK482" s="1422"/>
      <c r="AL482" s="1422"/>
      <c r="AM482" s="1422"/>
      <c r="AN482" s="1422"/>
      <c r="AO482" s="1422"/>
      <c r="AP482" s="1422"/>
      <c r="AQ482" s="1422"/>
      <c r="AR482" s="1422"/>
      <c r="AS482" s="1422"/>
      <c r="AT482" s="1422"/>
      <c r="AU482" s="1422"/>
      <c r="AV482" s="1422"/>
      <c r="AW482" s="1422"/>
      <c r="AX482" s="1422"/>
      <c r="AY482" s="1422"/>
      <c r="AZ482" s="1422"/>
      <c r="BA482" s="1422"/>
      <c r="BB482" s="1422"/>
      <c r="BC482" s="1422"/>
      <c r="BD482" s="1422"/>
      <c r="BE482" s="1422"/>
      <c r="BF482" s="1422"/>
      <c r="BG482" s="1422"/>
      <c r="BH482" s="1422"/>
      <c r="BI482" s="1422"/>
      <c r="BJ482" s="1422"/>
      <c r="BK482" s="1422"/>
      <c r="BL482" s="1422"/>
      <c r="BM482" s="1422"/>
      <c r="BN482" s="1422"/>
      <c r="BO482" s="1422"/>
      <c r="BP482" s="1422"/>
      <c r="BQ482" s="1422"/>
      <c r="BR482" s="1422"/>
      <c r="BS482" s="1422"/>
      <c r="BT482" s="1422"/>
      <c r="BU482" s="1422"/>
      <c r="BV482" s="1422"/>
      <c r="BW482" s="1422"/>
      <c r="BX482" s="1422"/>
      <c r="BY482" s="1422"/>
      <c r="BZ482" s="1422"/>
      <c r="CA482" s="1422"/>
    </row>
    <row r="483" spans="9:79" x14ac:dyDescent="0.3">
      <c r="I483" s="1422"/>
      <c r="J483" s="1422"/>
      <c r="K483" s="1422"/>
      <c r="L483" s="1422"/>
      <c r="M483" s="1422"/>
      <c r="N483" s="1422"/>
      <c r="O483" s="1422"/>
      <c r="P483" s="1422"/>
      <c r="Q483" s="1422"/>
      <c r="R483" s="1422"/>
      <c r="S483" s="1422"/>
      <c r="T483" s="1422"/>
      <c r="U483" s="1422"/>
      <c r="V483" s="1422"/>
      <c r="W483" s="1422"/>
      <c r="X483" s="1422"/>
      <c r="Y483" s="1422"/>
      <c r="Z483" s="1422"/>
      <c r="AA483" s="1422"/>
      <c r="AB483" s="1422"/>
      <c r="AC483" s="1422"/>
      <c r="AD483" s="1422"/>
      <c r="AE483" s="1422"/>
      <c r="AF483" s="1422"/>
      <c r="AG483" s="1422"/>
      <c r="AH483" s="1422"/>
      <c r="AI483" s="1422"/>
      <c r="AJ483" s="1422"/>
      <c r="AK483" s="1422"/>
      <c r="AL483" s="1422"/>
      <c r="AM483" s="1422"/>
      <c r="AN483" s="1422"/>
      <c r="AO483" s="1422"/>
      <c r="AP483" s="1422"/>
      <c r="AQ483" s="1422"/>
      <c r="AR483" s="1422"/>
      <c r="AS483" s="1422"/>
      <c r="AT483" s="1422"/>
      <c r="AU483" s="1422"/>
      <c r="AV483" s="1422"/>
      <c r="AW483" s="1422"/>
      <c r="AX483" s="1422"/>
      <c r="AY483" s="1422"/>
      <c r="AZ483" s="1422"/>
      <c r="BA483" s="1422"/>
      <c r="BB483" s="1422"/>
      <c r="BC483" s="1422"/>
      <c r="BD483" s="1422"/>
      <c r="BE483" s="1422"/>
      <c r="BF483" s="1422"/>
      <c r="BG483" s="1422"/>
      <c r="BH483" s="1422"/>
      <c r="BI483" s="1422"/>
      <c r="BJ483" s="1422"/>
      <c r="BK483" s="1422"/>
      <c r="BL483" s="1422"/>
      <c r="BM483" s="1422"/>
      <c r="BN483" s="1422"/>
      <c r="BO483" s="1422"/>
      <c r="BP483" s="1422"/>
      <c r="BQ483" s="1422"/>
      <c r="BR483" s="1422"/>
      <c r="BS483" s="1422"/>
      <c r="BT483" s="1422"/>
      <c r="BU483" s="1422"/>
      <c r="BV483" s="1422"/>
      <c r="BW483" s="1422"/>
      <c r="BX483" s="1422"/>
      <c r="BY483" s="1422"/>
      <c r="BZ483" s="1422"/>
      <c r="CA483" s="1422"/>
    </row>
    <row r="484" spans="9:79" x14ac:dyDescent="0.3">
      <c r="I484" s="1422"/>
      <c r="J484" s="1422"/>
      <c r="K484" s="1422"/>
      <c r="L484" s="1422"/>
      <c r="M484" s="1422"/>
      <c r="N484" s="1422"/>
      <c r="O484" s="1422"/>
      <c r="P484" s="1422"/>
      <c r="Q484" s="1422"/>
      <c r="R484" s="1422"/>
      <c r="S484" s="1422"/>
      <c r="T484" s="1422"/>
      <c r="U484" s="1422"/>
      <c r="V484" s="1422"/>
      <c r="W484" s="1422"/>
      <c r="X484" s="1422"/>
      <c r="Y484" s="1422"/>
      <c r="Z484" s="1422"/>
      <c r="AA484" s="1422"/>
      <c r="AB484" s="1422"/>
      <c r="AC484" s="1422"/>
      <c r="AD484" s="1422"/>
      <c r="AE484" s="1422"/>
      <c r="AF484" s="1422"/>
      <c r="AG484" s="1422"/>
      <c r="AH484" s="1422"/>
      <c r="AI484" s="1422"/>
      <c r="AJ484" s="1422"/>
      <c r="AK484" s="1422"/>
      <c r="AL484" s="1422"/>
      <c r="AM484" s="1422"/>
      <c r="AN484" s="1422"/>
      <c r="AO484" s="1422"/>
      <c r="AP484" s="1422"/>
      <c r="AQ484" s="1422"/>
      <c r="AR484" s="1422"/>
      <c r="AS484" s="1422"/>
      <c r="AT484" s="1422"/>
      <c r="AU484" s="1422"/>
      <c r="AV484" s="1422"/>
      <c r="AW484" s="1422"/>
      <c r="AX484" s="1422"/>
      <c r="AY484" s="1422"/>
      <c r="AZ484" s="1422"/>
      <c r="BA484" s="1422"/>
      <c r="BB484" s="1422"/>
      <c r="BC484" s="1422"/>
      <c r="BD484" s="1422"/>
      <c r="BE484" s="1422"/>
      <c r="BF484" s="1422"/>
      <c r="BG484" s="1422"/>
      <c r="BH484" s="1422"/>
      <c r="BI484" s="1422"/>
      <c r="BJ484" s="1422"/>
      <c r="BK484" s="1422"/>
      <c r="BL484" s="1422"/>
      <c r="BM484" s="1422"/>
      <c r="BN484" s="1422"/>
      <c r="BO484" s="1422"/>
      <c r="BP484" s="1422"/>
      <c r="BQ484" s="1422"/>
      <c r="BR484" s="1422"/>
      <c r="BS484" s="1422"/>
      <c r="BT484" s="1422"/>
      <c r="BU484" s="1422"/>
      <c r="BV484" s="1422"/>
      <c r="BW484" s="1422"/>
      <c r="BX484" s="1422"/>
      <c r="BY484" s="1422"/>
      <c r="BZ484" s="1422"/>
      <c r="CA484" s="1422"/>
    </row>
    <row r="485" spans="9:79" x14ac:dyDescent="0.3">
      <c r="I485" s="1422"/>
      <c r="J485" s="1422"/>
      <c r="K485" s="1422"/>
      <c r="L485" s="1422"/>
      <c r="M485" s="1422"/>
      <c r="N485" s="1422"/>
      <c r="O485" s="1422"/>
      <c r="P485" s="1422"/>
      <c r="Q485" s="1422"/>
      <c r="R485" s="1422"/>
      <c r="S485" s="1422"/>
      <c r="T485" s="1422"/>
      <c r="U485" s="1422"/>
      <c r="V485" s="1422"/>
      <c r="W485" s="1422"/>
      <c r="X485" s="1422"/>
      <c r="Y485" s="1422"/>
      <c r="Z485" s="1422"/>
      <c r="AA485" s="1422"/>
      <c r="AB485" s="1422"/>
      <c r="AC485" s="1422"/>
      <c r="AD485" s="1422"/>
      <c r="AE485" s="1422"/>
      <c r="AF485" s="1422"/>
      <c r="AG485" s="1422"/>
      <c r="AH485" s="1422"/>
      <c r="AI485" s="1422"/>
      <c r="AJ485" s="1422"/>
      <c r="AK485" s="1422"/>
      <c r="AL485" s="1422"/>
      <c r="AM485" s="1422"/>
      <c r="AN485" s="1422"/>
      <c r="AO485" s="1422"/>
      <c r="AP485" s="1422"/>
      <c r="AQ485" s="1422"/>
      <c r="AR485" s="1422"/>
      <c r="AS485" s="1422"/>
      <c r="AT485" s="1422"/>
      <c r="AU485" s="1422"/>
      <c r="AV485" s="1422"/>
      <c r="AW485" s="1422"/>
      <c r="AX485" s="1422"/>
      <c r="AY485" s="1422"/>
      <c r="AZ485" s="1422"/>
      <c r="BA485" s="1422"/>
      <c r="BB485" s="1422"/>
      <c r="BC485" s="1422"/>
      <c r="BD485" s="1422"/>
      <c r="BE485" s="1422"/>
      <c r="BF485" s="1422"/>
      <c r="BG485" s="1422"/>
      <c r="BH485" s="1422"/>
      <c r="BI485" s="1422"/>
      <c r="BJ485" s="1422"/>
      <c r="BK485" s="1422"/>
      <c r="BL485" s="1422"/>
      <c r="BM485" s="1422"/>
      <c r="BN485" s="1422"/>
      <c r="BO485" s="1422"/>
      <c r="BP485" s="1422"/>
      <c r="BQ485" s="1422"/>
      <c r="BR485" s="1422"/>
      <c r="BS485" s="1422"/>
      <c r="BT485" s="1422"/>
      <c r="BU485" s="1422"/>
      <c r="BV485" s="1422"/>
      <c r="BW485" s="1422"/>
      <c r="BX485" s="1422"/>
      <c r="BY485" s="1422"/>
      <c r="BZ485" s="1422"/>
      <c r="CA485" s="1422"/>
    </row>
    <row r="486" spans="9:79" x14ac:dyDescent="0.3">
      <c r="I486" s="1422"/>
      <c r="J486" s="1422"/>
      <c r="K486" s="1422"/>
      <c r="L486" s="1422"/>
      <c r="M486" s="1422"/>
      <c r="N486" s="1422"/>
      <c r="O486" s="1422"/>
      <c r="P486" s="1422"/>
      <c r="Q486" s="1422"/>
      <c r="R486" s="1422"/>
      <c r="S486" s="1422"/>
      <c r="T486" s="1422"/>
      <c r="U486" s="1422"/>
      <c r="V486" s="1422"/>
      <c r="W486" s="1422"/>
      <c r="X486" s="1422"/>
      <c r="Y486" s="1422"/>
      <c r="Z486" s="1422"/>
      <c r="AA486" s="1422"/>
      <c r="AB486" s="1422"/>
      <c r="AC486" s="1422"/>
      <c r="AD486" s="1422"/>
      <c r="AE486" s="1422"/>
      <c r="AF486" s="1422"/>
      <c r="AG486" s="1422"/>
      <c r="AH486" s="1422"/>
      <c r="AI486" s="1422"/>
      <c r="AJ486" s="1422"/>
      <c r="AK486" s="1422"/>
      <c r="AL486" s="1422"/>
      <c r="AM486" s="1422"/>
      <c r="AN486" s="1422"/>
      <c r="AO486" s="1422"/>
      <c r="AP486" s="1422"/>
      <c r="AQ486" s="1422"/>
      <c r="AR486" s="1422"/>
      <c r="AS486" s="1422"/>
      <c r="AT486" s="1422"/>
      <c r="AU486" s="1422"/>
      <c r="AV486" s="1422"/>
      <c r="AW486" s="1422"/>
      <c r="AX486" s="1422"/>
      <c r="AY486" s="1422"/>
      <c r="AZ486" s="1422"/>
      <c r="BA486" s="1422"/>
      <c r="BB486" s="1422"/>
      <c r="BC486" s="1422"/>
      <c r="BD486" s="1422"/>
      <c r="BE486" s="1422"/>
      <c r="BF486" s="1422"/>
      <c r="BG486" s="1422"/>
      <c r="BH486" s="1422"/>
      <c r="BI486" s="1422"/>
      <c r="BJ486" s="1422"/>
      <c r="BK486" s="1422"/>
      <c r="BL486" s="1422"/>
      <c r="BM486" s="1422"/>
      <c r="BN486" s="1422"/>
      <c r="BO486" s="1422"/>
      <c r="BP486" s="1422"/>
      <c r="BQ486" s="1422"/>
      <c r="BR486" s="1422"/>
      <c r="BS486" s="1422"/>
      <c r="BT486" s="1422"/>
      <c r="BU486" s="1422"/>
      <c r="BV486" s="1422"/>
      <c r="BW486" s="1422"/>
      <c r="BX486" s="1422"/>
      <c r="BY486" s="1422"/>
      <c r="BZ486" s="1422"/>
      <c r="CA486" s="1422"/>
    </row>
    <row r="487" spans="9:79" x14ac:dyDescent="0.3">
      <c r="I487" s="1422"/>
      <c r="J487" s="1422"/>
      <c r="K487" s="1422"/>
      <c r="L487" s="1422"/>
      <c r="M487" s="1422"/>
      <c r="N487" s="1422"/>
      <c r="O487" s="1422"/>
      <c r="P487" s="1422"/>
      <c r="Q487" s="1422"/>
      <c r="R487" s="1422"/>
      <c r="S487" s="1422"/>
      <c r="T487" s="1422"/>
      <c r="U487" s="1422"/>
      <c r="V487" s="1422"/>
      <c r="W487" s="1422"/>
      <c r="X487" s="1422"/>
      <c r="Y487" s="1422"/>
      <c r="Z487" s="1422"/>
      <c r="AA487" s="1422"/>
      <c r="AB487" s="1422"/>
      <c r="AC487" s="1422"/>
      <c r="AD487" s="1422"/>
      <c r="AE487" s="1422"/>
      <c r="AF487" s="1422"/>
      <c r="AG487" s="1422"/>
      <c r="AH487" s="1422"/>
      <c r="AI487" s="1422"/>
      <c r="AJ487" s="1422"/>
      <c r="AK487" s="1422"/>
      <c r="AL487" s="1422"/>
      <c r="AM487" s="1422"/>
      <c r="AN487" s="1422"/>
      <c r="AO487" s="1422"/>
      <c r="AP487" s="1422"/>
      <c r="AQ487" s="1422"/>
      <c r="AR487" s="1422"/>
      <c r="AS487" s="1422"/>
      <c r="AT487" s="1422"/>
      <c r="AU487" s="1422"/>
      <c r="AV487" s="1422"/>
      <c r="AW487" s="1422"/>
      <c r="AX487" s="1422"/>
      <c r="AY487" s="1422"/>
      <c r="AZ487" s="1422"/>
      <c r="BA487" s="1422"/>
      <c r="BB487" s="1422"/>
      <c r="BC487" s="1422"/>
      <c r="BD487" s="1422"/>
      <c r="BE487" s="1422"/>
      <c r="BF487" s="1422"/>
      <c r="BG487" s="1422"/>
      <c r="BH487" s="1422"/>
      <c r="BI487" s="1422"/>
      <c r="BJ487" s="1422"/>
      <c r="BK487" s="1422"/>
      <c r="BL487" s="1422"/>
      <c r="BM487" s="1422"/>
      <c r="BN487" s="1422"/>
      <c r="BO487" s="1422"/>
      <c r="BP487" s="1422"/>
      <c r="BQ487" s="1422"/>
      <c r="BR487" s="1422"/>
      <c r="BS487" s="1422"/>
      <c r="BT487" s="1422"/>
      <c r="BU487" s="1422"/>
      <c r="BV487" s="1422"/>
      <c r="BW487" s="1422"/>
      <c r="BX487" s="1422"/>
      <c r="BY487" s="1422"/>
      <c r="BZ487" s="1422"/>
      <c r="CA487" s="1422"/>
    </row>
    <row r="488" spans="9:79" x14ac:dyDescent="0.3">
      <c r="I488" s="1422"/>
      <c r="J488" s="1422"/>
      <c r="K488" s="1422"/>
      <c r="L488" s="1422"/>
      <c r="M488" s="1422"/>
      <c r="N488" s="1422"/>
      <c r="O488" s="1422"/>
      <c r="P488" s="1422"/>
      <c r="Q488" s="1422"/>
      <c r="R488" s="1422"/>
      <c r="S488" s="1422"/>
      <c r="T488" s="1422"/>
      <c r="U488" s="1422"/>
      <c r="V488" s="1422"/>
      <c r="W488" s="1422"/>
      <c r="X488" s="1422"/>
      <c r="Y488" s="1422"/>
      <c r="Z488" s="1422"/>
      <c r="AA488" s="1422"/>
      <c r="AB488" s="1422"/>
      <c r="AC488" s="1422"/>
      <c r="AD488" s="1422"/>
      <c r="AE488" s="1422"/>
      <c r="AF488" s="1422"/>
      <c r="AG488" s="1422"/>
      <c r="AH488" s="1422"/>
      <c r="AI488" s="1422"/>
      <c r="AJ488" s="1422"/>
      <c r="AK488" s="1422"/>
      <c r="AL488" s="1422"/>
      <c r="AM488" s="1422"/>
      <c r="AN488" s="1422"/>
      <c r="AO488" s="1422"/>
      <c r="AP488" s="1422"/>
      <c r="AQ488" s="1422"/>
      <c r="AR488" s="1422"/>
      <c r="AS488" s="1422"/>
      <c r="AT488" s="1422"/>
      <c r="AU488" s="1422"/>
      <c r="AV488" s="1422"/>
      <c r="AW488" s="1422"/>
      <c r="AX488" s="1422"/>
      <c r="AY488" s="1422"/>
      <c r="AZ488" s="1422"/>
      <c r="BA488" s="1422"/>
      <c r="BB488" s="1422"/>
      <c r="BC488" s="1422"/>
      <c r="BD488" s="1422"/>
      <c r="BE488" s="1422"/>
      <c r="BF488" s="1422"/>
      <c r="BG488" s="1422"/>
      <c r="BH488" s="1422"/>
      <c r="BI488" s="1422"/>
      <c r="BJ488" s="1422"/>
      <c r="BK488" s="1422"/>
      <c r="BL488" s="1422"/>
      <c r="BM488" s="1422"/>
      <c r="BN488" s="1422"/>
      <c r="BO488" s="1422"/>
      <c r="BP488" s="1422"/>
      <c r="BQ488" s="1422"/>
      <c r="BR488" s="1422"/>
      <c r="BS488" s="1422"/>
      <c r="BT488" s="1422"/>
      <c r="BU488" s="1422"/>
      <c r="BV488" s="1422"/>
      <c r="BW488" s="1422"/>
      <c r="BX488" s="1422"/>
      <c r="BY488" s="1422"/>
      <c r="BZ488" s="1422"/>
      <c r="CA488" s="1422"/>
    </row>
    <row r="489" spans="9:79" x14ac:dyDescent="0.3">
      <c r="I489" s="1422"/>
      <c r="J489" s="1422"/>
      <c r="K489" s="1422"/>
      <c r="L489" s="1422"/>
      <c r="M489" s="1422"/>
      <c r="N489" s="1422"/>
      <c r="O489" s="1422"/>
      <c r="P489" s="1422"/>
      <c r="Q489" s="1422"/>
      <c r="R489" s="1422"/>
      <c r="S489" s="1422"/>
      <c r="T489" s="1422"/>
      <c r="U489" s="1422"/>
      <c r="V489" s="1422"/>
      <c r="W489" s="1422"/>
      <c r="X489" s="1422"/>
      <c r="Y489" s="1422"/>
      <c r="Z489" s="1422"/>
      <c r="AA489" s="1422"/>
      <c r="AB489" s="1422"/>
      <c r="AC489" s="1422"/>
      <c r="AD489" s="1422"/>
      <c r="AE489" s="1422"/>
      <c r="AF489" s="1422"/>
      <c r="AG489" s="1422"/>
      <c r="AH489" s="1422"/>
      <c r="AI489" s="1422"/>
      <c r="AJ489" s="1422"/>
      <c r="AK489" s="1422"/>
      <c r="AL489" s="1422"/>
      <c r="AM489" s="1422"/>
      <c r="AN489" s="1422"/>
      <c r="AO489" s="1422"/>
      <c r="AP489" s="1422"/>
      <c r="AQ489" s="1422"/>
      <c r="AR489" s="1422"/>
      <c r="AS489" s="1422"/>
      <c r="AT489" s="1422"/>
      <c r="AU489" s="1422"/>
      <c r="AV489" s="1422"/>
      <c r="AW489" s="1422"/>
      <c r="AX489" s="1422"/>
      <c r="AY489" s="1422"/>
      <c r="AZ489" s="1422"/>
      <c r="BA489" s="1422"/>
      <c r="BB489" s="1422"/>
      <c r="BC489" s="1422"/>
      <c r="BD489" s="1422"/>
      <c r="BE489" s="1422"/>
      <c r="BF489" s="1422"/>
      <c r="BG489" s="1422"/>
      <c r="BH489" s="1422"/>
      <c r="BI489" s="1422"/>
      <c r="BJ489" s="1422"/>
      <c r="BK489" s="1422"/>
      <c r="BL489" s="1422"/>
      <c r="BM489" s="1422"/>
      <c r="BN489" s="1422"/>
      <c r="BO489" s="1422"/>
      <c r="BP489" s="1422"/>
      <c r="BQ489" s="1422"/>
      <c r="BR489" s="1422"/>
      <c r="BS489" s="1422"/>
      <c r="BT489" s="1422"/>
      <c r="BU489" s="1422"/>
      <c r="BV489" s="1422"/>
      <c r="BW489" s="1422"/>
      <c r="BX489" s="1422"/>
      <c r="BY489" s="1422"/>
      <c r="BZ489" s="1422"/>
      <c r="CA489" s="1422"/>
    </row>
    <row r="490" spans="9:79" x14ac:dyDescent="0.3">
      <c r="I490" s="1422"/>
      <c r="J490" s="1422"/>
      <c r="K490" s="1422"/>
      <c r="L490" s="1422"/>
      <c r="M490" s="1422"/>
      <c r="N490" s="1422"/>
      <c r="O490" s="1422"/>
      <c r="P490" s="1422"/>
      <c r="Q490" s="1422"/>
      <c r="R490" s="1422"/>
      <c r="S490" s="1422"/>
      <c r="T490" s="1422"/>
      <c r="U490" s="1422"/>
      <c r="V490" s="1422"/>
      <c r="W490" s="1422"/>
      <c r="X490" s="1422"/>
      <c r="Y490" s="1422"/>
      <c r="Z490" s="1422"/>
      <c r="AA490" s="1422"/>
      <c r="AB490" s="1422"/>
      <c r="AC490" s="1422"/>
      <c r="AD490" s="1422"/>
      <c r="AE490" s="1422"/>
      <c r="AF490" s="1422"/>
      <c r="AG490" s="1422"/>
      <c r="AH490" s="1422"/>
      <c r="AI490" s="1422"/>
      <c r="AJ490" s="1422"/>
      <c r="AK490" s="1422"/>
      <c r="AL490" s="1422"/>
      <c r="AM490" s="1422"/>
      <c r="AN490" s="1422"/>
      <c r="AO490" s="1422"/>
      <c r="AP490" s="1422"/>
      <c r="AQ490" s="1422"/>
      <c r="AR490" s="1422"/>
      <c r="AS490" s="1422"/>
      <c r="AT490" s="1422"/>
      <c r="AU490" s="1422"/>
      <c r="AV490" s="1422"/>
      <c r="AW490" s="1422"/>
      <c r="AX490" s="1422"/>
      <c r="AY490" s="1422"/>
      <c r="AZ490" s="1422"/>
      <c r="BA490" s="1422"/>
      <c r="BB490" s="1422"/>
      <c r="BC490" s="1422"/>
      <c r="BD490" s="1422"/>
      <c r="BE490" s="1422"/>
      <c r="BF490" s="1422"/>
      <c r="BG490" s="1422"/>
      <c r="BH490" s="1422"/>
      <c r="BI490" s="1422"/>
      <c r="BJ490" s="1422"/>
      <c r="BK490" s="1422"/>
      <c r="BL490" s="1422"/>
      <c r="BM490" s="1422"/>
      <c r="BN490" s="1422"/>
      <c r="BO490" s="1422"/>
      <c r="BP490" s="1422"/>
      <c r="BQ490" s="1422"/>
      <c r="BR490" s="1422"/>
      <c r="BS490" s="1422"/>
      <c r="BT490" s="1422"/>
      <c r="BU490" s="1422"/>
      <c r="BV490" s="1422"/>
      <c r="BW490" s="1422"/>
      <c r="BX490" s="1422"/>
      <c r="BY490" s="1422"/>
      <c r="BZ490" s="1422"/>
      <c r="CA490" s="1422"/>
    </row>
    <row r="491" spans="9:79" x14ac:dyDescent="0.3">
      <c r="I491" s="1422"/>
      <c r="J491" s="1422"/>
      <c r="K491" s="1422"/>
      <c r="L491" s="1422"/>
      <c r="M491" s="1422"/>
      <c r="N491" s="1422"/>
      <c r="O491" s="1422"/>
      <c r="P491" s="1422"/>
      <c r="Q491" s="1422"/>
      <c r="R491" s="1422"/>
      <c r="S491" s="1422"/>
      <c r="T491" s="1422"/>
      <c r="U491" s="1422"/>
      <c r="V491" s="1422"/>
      <c r="W491" s="1422"/>
      <c r="X491" s="1422"/>
      <c r="Y491" s="1422"/>
      <c r="Z491" s="1422"/>
      <c r="AA491" s="1422"/>
      <c r="AB491" s="1422"/>
      <c r="AC491" s="1422"/>
      <c r="AD491" s="1422"/>
      <c r="AE491" s="1422"/>
      <c r="AF491" s="1422"/>
      <c r="AG491" s="1422"/>
      <c r="AH491" s="1422"/>
      <c r="AI491" s="1422"/>
      <c r="AJ491" s="1422"/>
      <c r="AK491" s="1422"/>
      <c r="AL491" s="1422"/>
      <c r="AM491" s="1422"/>
      <c r="AN491" s="1422"/>
      <c r="AO491" s="1422"/>
      <c r="AP491" s="1422"/>
      <c r="AQ491" s="1422"/>
      <c r="AR491" s="1422"/>
      <c r="AS491" s="1422"/>
      <c r="AT491" s="1422"/>
      <c r="AU491" s="1422"/>
      <c r="AV491" s="1422"/>
      <c r="AW491" s="1422"/>
      <c r="AX491" s="1422"/>
      <c r="AY491" s="1422"/>
      <c r="AZ491" s="1422"/>
      <c r="BA491" s="1422"/>
      <c r="BB491" s="1422"/>
      <c r="BC491" s="1422"/>
      <c r="BD491" s="1422"/>
      <c r="BE491" s="1422"/>
      <c r="BF491" s="1422"/>
      <c r="BG491" s="1422"/>
      <c r="BH491" s="1422"/>
      <c r="BI491" s="1422"/>
      <c r="BJ491" s="1422"/>
      <c r="BK491" s="1422"/>
      <c r="BL491" s="1422"/>
      <c r="BM491" s="1422"/>
      <c r="BN491" s="1422"/>
      <c r="BO491" s="1422"/>
      <c r="BP491" s="1422"/>
      <c r="BQ491" s="1422"/>
      <c r="BR491" s="1422"/>
      <c r="BS491" s="1422"/>
      <c r="BT491" s="1422"/>
      <c r="BU491" s="1422"/>
      <c r="BV491" s="1422"/>
      <c r="BW491" s="1422"/>
      <c r="BX491" s="1422"/>
      <c r="BY491" s="1422"/>
      <c r="BZ491" s="1422"/>
      <c r="CA491" s="1422"/>
    </row>
  </sheetData>
  <mergeCells count="43">
    <mergeCell ref="H1:I1"/>
    <mergeCell ref="H2:I2"/>
    <mergeCell ref="H3:I3"/>
    <mergeCell ref="I6:I7"/>
    <mergeCell ref="J6:J7"/>
    <mergeCell ref="F26:F27"/>
    <mergeCell ref="A5:J5"/>
    <mergeCell ref="G6:G7"/>
    <mergeCell ref="H6:H7"/>
    <mergeCell ref="A6:A7"/>
    <mergeCell ref="B6:B7"/>
    <mergeCell ref="D6:D7"/>
    <mergeCell ref="E6:E7"/>
    <mergeCell ref="A26:A27"/>
    <mergeCell ref="A22:A23"/>
    <mergeCell ref="A24:A25"/>
    <mergeCell ref="G22:J23"/>
    <mergeCell ref="G24:J25"/>
    <mergeCell ref="G26:J27"/>
    <mergeCell ref="G28:J29"/>
    <mergeCell ref="G20:J21"/>
    <mergeCell ref="G36:I36"/>
    <mergeCell ref="B36:E36"/>
    <mergeCell ref="A32:J32"/>
    <mergeCell ref="A19:J19"/>
    <mergeCell ref="A30:J30"/>
    <mergeCell ref="B20:E21"/>
    <mergeCell ref="B22:E23"/>
    <mergeCell ref="B24:E25"/>
    <mergeCell ref="B26:E27"/>
    <mergeCell ref="B28:E29"/>
    <mergeCell ref="F20:F21"/>
    <mergeCell ref="F22:F23"/>
    <mergeCell ref="F24:F25"/>
    <mergeCell ref="A20:A21"/>
    <mergeCell ref="A28:A29"/>
    <mergeCell ref="F28:F29"/>
    <mergeCell ref="A1:F1"/>
    <mergeCell ref="A2:F2"/>
    <mergeCell ref="F6:F7"/>
    <mergeCell ref="C6:C7"/>
    <mergeCell ref="A4:F4"/>
    <mergeCell ref="A3:F3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8"/>
  <sheetViews>
    <sheetView topLeftCell="A16" zoomScale="85" zoomScaleNormal="85" zoomScalePageLayoutView="85" workbookViewId="0">
      <selection activeCell="B33" sqref="B33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50" t="s">
        <v>871</v>
      </c>
      <c r="B1" s="1651"/>
      <c r="C1" s="1651"/>
      <c r="D1" s="1651"/>
      <c r="E1" s="1651"/>
      <c r="F1" s="1652"/>
      <c r="G1" s="665"/>
      <c r="H1" s="666"/>
      <c r="I1" s="667" t="s">
        <v>616</v>
      </c>
      <c r="J1" s="1213" t="str">
        <f>+'DE-05'!H1</f>
        <v>APP-009000959-E455-2017</v>
      </c>
      <c r="K1" s="668"/>
      <c r="L1" s="668"/>
      <c r="M1" s="669" t="s">
        <v>0</v>
      </c>
      <c r="N1" s="670"/>
    </row>
    <row r="2" spans="1:20" ht="17.25" customHeight="1" x14ac:dyDescent="0.3">
      <c r="A2" s="1653" t="s">
        <v>872</v>
      </c>
      <c r="B2" s="1654"/>
      <c r="C2" s="1654"/>
      <c r="D2" s="1654"/>
      <c r="E2" s="1654"/>
      <c r="F2" s="1655"/>
      <c r="G2" s="672"/>
      <c r="H2" s="670"/>
      <c r="I2" s="673" t="s">
        <v>1</v>
      </c>
      <c r="J2" s="674"/>
      <c r="K2" s="674"/>
      <c r="L2" s="674"/>
      <c r="M2" s="675" t="s">
        <v>638</v>
      </c>
      <c r="N2" s="670"/>
    </row>
    <row r="3" spans="1:20" ht="17.25" customHeight="1" x14ac:dyDescent="0.3">
      <c r="A3" s="1653" t="s">
        <v>2</v>
      </c>
      <c r="B3" s="1654"/>
      <c r="C3" s="1654"/>
      <c r="D3" s="1654"/>
      <c r="E3" s="1654"/>
      <c r="F3" s="1655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58" t="str">
        <f>+'DE-05'!A4:F4</f>
        <v>CONCURSO PARA LA ADJUDICACIÓN DEL CONTRATO PLURIANUAL DE PRESTACIÓN DE SERVICIOS APP ARRIAGA - TAPACHULA</v>
      </c>
      <c r="B4" s="1659"/>
      <c r="C4" s="1659"/>
      <c r="D4" s="1659"/>
      <c r="E4" s="1659"/>
      <c r="F4" s="1660"/>
      <c r="G4" s="677"/>
      <c r="H4" s="678"/>
      <c r="I4" s="678"/>
      <c r="J4" s="678"/>
      <c r="K4" s="678"/>
      <c r="L4" s="678"/>
      <c r="M4" s="679" t="s">
        <v>276</v>
      </c>
    </row>
    <row r="5" spans="1:20" ht="17.25" customHeight="1" thickBot="1" x14ac:dyDescent="0.35">
      <c r="A5" s="672"/>
      <c r="B5" s="1661" t="s">
        <v>6</v>
      </c>
      <c r="C5" s="1661"/>
      <c r="D5" s="1661"/>
      <c r="E5" s="1661"/>
      <c r="F5" s="1661"/>
      <c r="G5" s="1661"/>
      <c r="H5" s="1661"/>
      <c r="I5" s="1661"/>
      <c r="J5" s="1661"/>
      <c r="K5" s="1661"/>
      <c r="L5" s="1661"/>
      <c r="M5" s="1662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41" t="s">
        <v>18</v>
      </c>
      <c r="B7" s="1644" t="s">
        <v>19</v>
      </c>
      <c r="C7" s="1634" t="s">
        <v>275</v>
      </c>
      <c r="D7" s="1634" t="s">
        <v>20</v>
      </c>
      <c r="E7" s="1634" t="s">
        <v>27</v>
      </c>
      <c r="F7" s="1630" t="s">
        <v>21</v>
      </c>
      <c r="G7" s="1631"/>
      <c r="H7" s="1630" t="s">
        <v>28</v>
      </c>
      <c r="I7" s="1634" t="s">
        <v>29</v>
      </c>
      <c r="J7" s="1634" t="s">
        <v>30</v>
      </c>
      <c r="K7" s="1634" t="s">
        <v>31</v>
      </c>
      <c r="L7" s="1634" t="s">
        <v>570</v>
      </c>
      <c r="M7" s="1637" t="s">
        <v>87</v>
      </c>
    </row>
    <row r="8" spans="1:20" ht="17.25" customHeight="1" x14ac:dyDescent="0.3">
      <c r="A8" s="1642"/>
      <c r="B8" s="1645"/>
      <c r="C8" s="1635"/>
      <c r="D8" s="1635"/>
      <c r="E8" s="1635"/>
      <c r="F8" s="1632"/>
      <c r="G8" s="1633"/>
      <c r="H8" s="1656"/>
      <c r="I8" s="1635"/>
      <c r="J8" s="1635"/>
      <c r="K8" s="1635"/>
      <c r="L8" s="1635"/>
      <c r="M8" s="1638"/>
    </row>
    <row r="9" spans="1:20" ht="17.25" customHeight="1" x14ac:dyDescent="0.3">
      <c r="A9" s="1642"/>
      <c r="B9" s="1645"/>
      <c r="C9" s="1635"/>
      <c r="D9" s="1635"/>
      <c r="E9" s="1635"/>
      <c r="F9" s="1635" t="s">
        <v>85</v>
      </c>
      <c r="G9" s="1635" t="s">
        <v>86</v>
      </c>
      <c r="H9" s="1656"/>
      <c r="I9" s="1635"/>
      <c r="J9" s="1635"/>
      <c r="K9" s="1635"/>
      <c r="L9" s="1635"/>
      <c r="M9" s="1638"/>
    </row>
    <row r="10" spans="1:20" ht="17.25" customHeight="1" thickBot="1" x14ac:dyDescent="0.35">
      <c r="A10" s="1643"/>
      <c r="B10" s="1646"/>
      <c r="C10" s="1636"/>
      <c r="D10" s="1636"/>
      <c r="E10" s="1636"/>
      <c r="F10" s="1640"/>
      <c r="G10" s="1640"/>
      <c r="H10" s="1657"/>
      <c r="I10" s="1636"/>
      <c r="J10" s="1636"/>
      <c r="K10" s="1636"/>
      <c r="L10" s="1636"/>
      <c r="M10" s="1639"/>
    </row>
    <row r="11" spans="1:20" ht="17.25" customHeight="1" x14ac:dyDescent="0.3">
      <c r="A11" s="1622" t="s">
        <v>32</v>
      </c>
      <c r="B11" s="1623"/>
      <c r="C11" s="1623"/>
      <c r="D11" s="1623"/>
      <c r="E11" s="1623"/>
      <c r="F11" s="1623"/>
      <c r="G11" s="1623"/>
      <c r="H11" s="1623"/>
      <c r="I11" s="1623"/>
      <c r="J11" s="1623"/>
      <c r="K11" s="1623"/>
      <c r="L11" s="1623"/>
      <c r="M11" s="1624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47" t="s">
        <v>22</v>
      </c>
      <c r="B29" s="1648"/>
      <c r="C29" s="1648"/>
      <c r="D29" s="1649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25" t="s">
        <v>23</v>
      </c>
      <c r="B30" s="1626"/>
      <c r="C30" s="1626"/>
      <c r="D30" s="1626"/>
      <c r="E30" s="1626"/>
      <c r="F30" s="1626"/>
      <c r="G30" s="1626"/>
      <c r="H30" s="1626"/>
      <c r="I30" s="1626"/>
      <c r="J30" s="1626"/>
      <c r="K30" s="1626"/>
      <c r="L30" s="1626"/>
      <c r="M30" s="1627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449" t="s">
        <v>874</v>
      </c>
      <c r="C33" s="1134"/>
      <c r="D33" s="1134"/>
      <c r="E33" s="1134"/>
      <c r="F33" s="1134"/>
      <c r="G33" s="1134"/>
      <c r="H33" s="1134"/>
      <c r="I33" s="1134"/>
      <c r="J33" s="1134"/>
      <c r="K33" s="1134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28" t="s">
        <v>618</v>
      </c>
      <c r="C37" s="1628"/>
      <c r="D37" s="1628"/>
      <c r="E37" s="1628"/>
      <c r="F37" s="1628"/>
      <c r="G37" s="670"/>
      <c r="H37" s="670"/>
      <c r="I37" s="670"/>
      <c r="J37" s="1628" t="s">
        <v>26</v>
      </c>
      <c r="K37" s="1628"/>
      <c r="L37" s="1628"/>
      <c r="M37" s="1629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1:F1"/>
    <mergeCell ref="A2:F2"/>
    <mergeCell ref="H7:H10"/>
    <mergeCell ref="L7:L10"/>
    <mergeCell ref="A3:F3"/>
    <mergeCell ref="A4:F4"/>
    <mergeCell ref="K7:K10"/>
    <mergeCell ref="B5:M5"/>
    <mergeCell ref="A11:M11"/>
    <mergeCell ref="A30:M30"/>
    <mergeCell ref="B37:F37"/>
    <mergeCell ref="J37:M37"/>
    <mergeCell ref="F7:G8"/>
    <mergeCell ref="I7:I10"/>
    <mergeCell ref="J7:J10"/>
    <mergeCell ref="M7:M10"/>
    <mergeCell ref="F9:F10"/>
    <mergeCell ref="G9:G10"/>
    <mergeCell ref="A7:A10"/>
    <mergeCell ref="B7:B10"/>
    <mergeCell ref="C7:C10"/>
    <mergeCell ref="D7:D10"/>
    <mergeCell ref="E7:E10"/>
    <mergeCell ref="A29:D29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8"/>
  <sheetViews>
    <sheetView zoomScale="85" zoomScaleNormal="85" zoomScalePageLayoutView="85" workbookViewId="0">
      <selection sqref="A1:F2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50" t="s">
        <v>871</v>
      </c>
      <c r="B1" s="1651"/>
      <c r="C1" s="1651"/>
      <c r="D1" s="1651"/>
      <c r="E1" s="1651"/>
      <c r="F1" s="1652"/>
      <c r="G1" s="665"/>
      <c r="H1" s="666"/>
      <c r="I1" s="667" t="s">
        <v>616</v>
      </c>
      <c r="J1" s="1213" t="str">
        <f>+'DE-05'!H1</f>
        <v>APP-009000959-E455-2017</v>
      </c>
      <c r="K1" s="668"/>
      <c r="L1" s="668"/>
      <c r="M1" s="669" t="s">
        <v>0</v>
      </c>
      <c r="N1" s="670"/>
    </row>
    <row r="2" spans="1:20" ht="17.25" customHeight="1" x14ac:dyDescent="0.3">
      <c r="A2" s="1653" t="s">
        <v>872</v>
      </c>
      <c r="B2" s="1654"/>
      <c r="C2" s="1654"/>
      <c r="D2" s="1654"/>
      <c r="E2" s="1654"/>
      <c r="F2" s="1655"/>
      <c r="G2" s="672"/>
      <c r="H2" s="670"/>
      <c r="I2" s="673" t="s">
        <v>1</v>
      </c>
      <c r="J2" s="674"/>
      <c r="K2" s="674"/>
      <c r="L2" s="674"/>
      <c r="M2" s="675" t="s">
        <v>639</v>
      </c>
      <c r="N2" s="670"/>
    </row>
    <row r="3" spans="1:20" ht="17.25" customHeight="1" x14ac:dyDescent="0.3">
      <c r="A3" s="1653" t="s">
        <v>2</v>
      </c>
      <c r="B3" s="1654"/>
      <c r="C3" s="1654"/>
      <c r="D3" s="1654"/>
      <c r="E3" s="1654"/>
      <c r="F3" s="1655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58" t="str">
        <f>+'DE-05'!A4:F4</f>
        <v>CONCURSO PARA LA ADJUDICACIÓN DEL CONTRATO PLURIANUAL DE PRESTACIÓN DE SERVICIOS APP ARRIAGA - TAPACHULA</v>
      </c>
      <c r="B4" s="1659"/>
      <c r="C4" s="1659"/>
      <c r="D4" s="1659"/>
      <c r="E4" s="1659"/>
      <c r="F4" s="1660"/>
      <c r="G4" s="677"/>
      <c r="H4" s="678"/>
      <c r="I4" s="678"/>
      <c r="J4" s="678"/>
      <c r="K4" s="678"/>
      <c r="L4" s="678"/>
      <c r="M4" s="679" t="s">
        <v>276</v>
      </c>
    </row>
    <row r="5" spans="1:20" ht="17.25" customHeight="1" thickBot="1" x14ac:dyDescent="0.35">
      <c r="A5" s="672"/>
      <c r="B5" s="1661" t="s">
        <v>6</v>
      </c>
      <c r="C5" s="1661"/>
      <c r="D5" s="1661"/>
      <c r="E5" s="1661"/>
      <c r="F5" s="1661"/>
      <c r="G5" s="1661"/>
      <c r="H5" s="1661"/>
      <c r="I5" s="1661"/>
      <c r="J5" s="1661"/>
      <c r="K5" s="1661"/>
      <c r="L5" s="1661"/>
      <c r="M5" s="1662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41" t="s">
        <v>18</v>
      </c>
      <c r="B7" s="1644" t="s">
        <v>19</v>
      </c>
      <c r="C7" s="1634" t="s">
        <v>275</v>
      </c>
      <c r="D7" s="1634" t="s">
        <v>20</v>
      </c>
      <c r="E7" s="1634" t="s">
        <v>27</v>
      </c>
      <c r="F7" s="1630" t="s">
        <v>21</v>
      </c>
      <c r="G7" s="1631"/>
      <c r="H7" s="1630" t="s">
        <v>28</v>
      </c>
      <c r="I7" s="1634" t="s">
        <v>29</v>
      </c>
      <c r="J7" s="1634" t="s">
        <v>30</v>
      </c>
      <c r="K7" s="1634" t="s">
        <v>31</v>
      </c>
      <c r="L7" s="1634" t="s">
        <v>570</v>
      </c>
      <c r="M7" s="1637" t="s">
        <v>87</v>
      </c>
    </row>
    <row r="8" spans="1:20" ht="17.25" customHeight="1" x14ac:dyDescent="0.3">
      <c r="A8" s="1642"/>
      <c r="B8" s="1645"/>
      <c r="C8" s="1635"/>
      <c r="D8" s="1635"/>
      <c r="E8" s="1635"/>
      <c r="F8" s="1632"/>
      <c r="G8" s="1633"/>
      <c r="H8" s="1656"/>
      <c r="I8" s="1635"/>
      <c r="J8" s="1635"/>
      <c r="K8" s="1635"/>
      <c r="L8" s="1635"/>
      <c r="M8" s="1638"/>
    </row>
    <row r="9" spans="1:20" ht="17.25" customHeight="1" x14ac:dyDescent="0.3">
      <c r="A9" s="1642"/>
      <c r="B9" s="1645"/>
      <c r="C9" s="1635"/>
      <c r="D9" s="1635"/>
      <c r="E9" s="1635"/>
      <c r="F9" s="1635" t="s">
        <v>85</v>
      </c>
      <c r="G9" s="1635" t="s">
        <v>86</v>
      </c>
      <c r="H9" s="1656"/>
      <c r="I9" s="1635"/>
      <c r="J9" s="1635"/>
      <c r="K9" s="1635"/>
      <c r="L9" s="1635"/>
      <c r="M9" s="1638"/>
    </row>
    <row r="10" spans="1:20" ht="17.25" customHeight="1" thickBot="1" x14ac:dyDescent="0.35">
      <c r="A10" s="1643"/>
      <c r="B10" s="1646"/>
      <c r="C10" s="1636"/>
      <c r="D10" s="1636"/>
      <c r="E10" s="1636"/>
      <c r="F10" s="1640"/>
      <c r="G10" s="1640"/>
      <c r="H10" s="1657"/>
      <c r="I10" s="1636"/>
      <c r="J10" s="1636"/>
      <c r="K10" s="1636"/>
      <c r="L10" s="1636"/>
      <c r="M10" s="1639"/>
    </row>
    <row r="11" spans="1:20" ht="17.25" customHeight="1" x14ac:dyDescent="0.3">
      <c r="A11" s="1622" t="s">
        <v>34</v>
      </c>
      <c r="B11" s="1623"/>
      <c r="C11" s="1623"/>
      <c r="D11" s="1623"/>
      <c r="E11" s="1623"/>
      <c r="F11" s="1623"/>
      <c r="G11" s="1623"/>
      <c r="H11" s="1623"/>
      <c r="I11" s="1623"/>
      <c r="J11" s="1623"/>
      <c r="K11" s="1623"/>
      <c r="L11" s="1623"/>
      <c r="M11" s="1624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47" t="s">
        <v>22</v>
      </c>
      <c r="B29" s="1648"/>
      <c r="C29" s="1648"/>
      <c r="D29" s="1649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25" t="s">
        <v>23</v>
      </c>
      <c r="B30" s="1626"/>
      <c r="C30" s="1626"/>
      <c r="D30" s="1626"/>
      <c r="E30" s="1626"/>
      <c r="F30" s="1626"/>
      <c r="G30" s="1626"/>
      <c r="H30" s="1626"/>
      <c r="I30" s="1626"/>
      <c r="J30" s="1626"/>
      <c r="K30" s="1626"/>
      <c r="L30" s="1626"/>
      <c r="M30" s="1627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450" t="s">
        <v>874</v>
      </c>
      <c r="C33" s="1134"/>
      <c r="D33" s="1134"/>
      <c r="E33" s="1134"/>
      <c r="F33" s="1134"/>
      <c r="G33" s="1134"/>
      <c r="H33" s="1134"/>
      <c r="I33" s="1134"/>
      <c r="J33" s="1134"/>
      <c r="K33" s="1134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28" t="s">
        <v>618</v>
      </c>
      <c r="C37" s="1628"/>
      <c r="D37" s="1628"/>
      <c r="E37" s="1628"/>
      <c r="F37" s="1628"/>
      <c r="G37" s="670"/>
      <c r="H37" s="670"/>
      <c r="I37" s="670"/>
      <c r="J37" s="1628" t="s">
        <v>26</v>
      </c>
      <c r="K37" s="1628"/>
      <c r="L37" s="1628"/>
      <c r="M37" s="1629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8"/>
  <sheetViews>
    <sheetView zoomScale="85" zoomScaleNormal="85" zoomScalePageLayoutView="85" workbookViewId="0">
      <selection sqref="A1:F2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50" t="s">
        <v>871</v>
      </c>
      <c r="B1" s="1651"/>
      <c r="C1" s="1651"/>
      <c r="D1" s="1651"/>
      <c r="E1" s="1651"/>
      <c r="F1" s="1652"/>
      <c r="G1" s="665"/>
      <c r="H1" s="666"/>
      <c r="I1" s="667" t="s">
        <v>616</v>
      </c>
      <c r="J1" s="1213" t="str">
        <f>+'DE-05'!H1</f>
        <v>APP-009000959-E455-2017</v>
      </c>
      <c r="K1" s="1213"/>
      <c r="L1" s="668"/>
      <c r="M1" s="669" t="s">
        <v>0</v>
      </c>
      <c r="N1" s="670"/>
    </row>
    <row r="2" spans="1:20" ht="17.25" customHeight="1" x14ac:dyDescent="0.3">
      <c r="A2" s="1653" t="s">
        <v>872</v>
      </c>
      <c r="B2" s="1654"/>
      <c r="C2" s="1654"/>
      <c r="D2" s="1654"/>
      <c r="E2" s="1654"/>
      <c r="F2" s="1655"/>
      <c r="G2" s="672"/>
      <c r="H2" s="670"/>
      <c r="I2" s="673" t="s">
        <v>1</v>
      </c>
      <c r="J2" s="674"/>
      <c r="K2" s="674"/>
      <c r="L2" s="674"/>
      <c r="M2" s="675" t="s">
        <v>640</v>
      </c>
      <c r="N2" s="670"/>
    </row>
    <row r="3" spans="1:20" ht="17.25" customHeight="1" x14ac:dyDescent="0.3">
      <c r="A3" s="1653" t="s">
        <v>2</v>
      </c>
      <c r="B3" s="1654"/>
      <c r="C3" s="1654"/>
      <c r="D3" s="1654"/>
      <c r="E3" s="1654"/>
      <c r="F3" s="1655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58" t="str">
        <f>+'DE-05'!A4:F4</f>
        <v>CONCURSO PARA LA ADJUDICACIÓN DEL CONTRATO PLURIANUAL DE PRESTACIÓN DE SERVICIOS APP ARRIAGA - TAPACHULA</v>
      </c>
      <c r="B4" s="1659"/>
      <c r="C4" s="1659"/>
      <c r="D4" s="1659"/>
      <c r="E4" s="1659"/>
      <c r="F4" s="1660"/>
      <c r="G4" s="677"/>
      <c r="H4" s="678"/>
      <c r="I4" s="678"/>
      <c r="J4" s="678"/>
      <c r="K4" s="678"/>
      <c r="L4" s="678"/>
      <c r="M4" s="679" t="s">
        <v>276</v>
      </c>
    </row>
    <row r="5" spans="1:20" ht="17.25" customHeight="1" thickBot="1" x14ac:dyDescent="0.35">
      <c r="A5" s="672"/>
      <c r="B5" s="1661" t="s">
        <v>6</v>
      </c>
      <c r="C5" s="1661"/>
      <c r="D5" s="1661"/>
      <c r="E5" s="1661"/>
      <c r="F5" s="1661"/>
      <c r="G5" s="1661"/>
      <c r="H5" s="1661"/>
      <c r="I5" s="1661"/>
      <c r="J5" s="1661"/>
      <c r="K5" s="1661"/>
      <c r="L5" s="1661"/>
      <c r="M5" s="1662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41" t="s">
        <v>18</v>
      </c>
      <c r="B7" s="1644" t="s">
        <v>19</v>
      </c>
      <c r="C7" s="1634" t="s">
        <v>275</v>
      </c>
      <c r="D7" s="1634" t="s">
        <v>20</v>
      </c>
      <c r="E7" s="1634" t="s">
        <v>27</v>
      </c>
      <c r="F7" s="1630" t="s">
        <v>21</v>
      </c>
      <c r="G7" s="1631"/>
      <c r="H7" s="1630" t="s">
        <v>28</v>
      </c>
      <c r="I7" s="1634" t="s">
        <v>29</v>
      </c>
      <c r="J7" s="1634" t="s">
        <v>30</v>
      </c>
      <c r="K7" s="1634" t="s">
        <v>31</v>
      </c>
      <c r="L7" s="1634" t="s">
        <v>570</v>
      </c>
      <c r="M7" s="1637" t="s">
        <v>87</v>
      </c>
    </row>
    <row r="8" spans="1:20" ht="17.25" customHeight="1" x14ac:dyDescent="0.3">
      <c r="A8" s="1642"/>
      <c r="B8" s="1645"/>
      <c r="C8" s="1635"/>
      <c r="D8" s="1635"/>
      <c r="E8" s="1635"/>
      <c r="F8" s="1632"/>
      <c r="G8" s="1633"/>
      <c r="H8" s="1656"/>
      <c r="I8" s="1635"/>
      <c r="J8" s="1635"/>
      <c r="K8" s="1635"/>
      <c r="L8" s="1635"/>
      <c r="M8" s="1638"/>
    </row>
    <row r="9" spans="1:20" ht="17.25" customHeight="1" x14ac:dyDescent="0.3">
      <c r="A9" s="1642"/>
      <c r="B9" s="1645"/>
      <c r="C9" s="1635"/>
      <c r="D9" s="1635"/>
      <c r="E9" s="1635"/>
      <c r="F9" s="1635" t="s">
        <v>85</v>
      </c>
      <c r="G9" s="1635" t="s">
        <v>86</v>
      </c>
      <c r="H9" s="1656"/>
      <c r="I9" s="1635"/>
      <c r="J9" s="1635"/>
      <c r="K9" s="1635"/>
      <c r="L9" s="1635"/>
      <c r="M9" s="1638"/>
    </row>
    <row r="10" spans="1:20" ht="17.25" customHeight="1" thickBot="1" x14ac:dyDescent="0.35">
      <c r="A10" s="1643"/>
      <c r="B10" s="1646"/>
      <c r="C10" s="1636"/>
      <c r="D10" s="1636"/>
      <c r="E10" s="1636"/>
      <c r="F10" s="1640"/>
      <c r="G10" s="1640"/>
      <c r="H10" s="1657"/>
      <c r="I10" s="1636"/>
      <c r="J10" s="1636"/>
      <c r="K10" s="1636"/>
      <c r="L10" s="1636"/>
      <c r="M10" s="1639"/>
    </row>
    <row r="11" spans="1:20" ht="17.25" customHeight="1" x14ac:dyDescent="0.3">
      <c r="A11" s="1622" t="s">
        <v>35</v>
      </c>
      <c r="B11" s="1623"/>
      <c r="C11" s="1623"/>
      <c r="D11" s="1623"/>
      <c r="E11" s="1623"/>
      <c r="F11" s="1623"/>
      <c r="G11" s="1623"/>
      <c r="H11" s="1623"/>
      <c r="I11" s="1623"/>
      <c r="J11" s="1623"/>
      <c r="K11" s="1623"/>
      <c r="L11" s="1623"/>
      <c r="M11" s="1624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47" t="s">
        <v>22</v>
      </c>
      <c r="B29" s="1648"/>
      <c r="C29" s="1648"/>
      <c r="D29" s="1649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25" t="s">
        <v>23</v>
      </c>
      <c r="B30" s="1626"/>
      <c r="C30" s="1626"/>
      <c r="D30" s="1626"/>
      <c r="E30" s="1626"/>
      <c r="F30" s="1626"/>
      <c r="G30" s="1626"/>
      <c r="H30" s="1626"/>
      <c r="I30" s="1626"/>
      <c r="J30" s="1626"/>
      <c r="K30" s="1626"/>
      <c r="L30" s="1626"/>
      <c r="M30" s="1627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451" t="s">
        <v>874</v>
      </c>
      <c r="C33" s="1134"/>
      <c r="D33" s="1134"/>
      <c r="E33" s="1134"/>
      <c r="F33" s="1134"/>
      <c r="G33" s="1134"/>
      <c r="H33" s="1134"/>
      <c r="I33" s="1134"/>
      <c r="J33" s="1134"/>
      <c r="K33" s="1134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28" t="s">
        <v>618</v>
      </c>
      <c r="C37" s="1628"/>
      <c r="D37" s="1628"/>
      <c r="E37" s="1628"/>
      <c r="F37" s="1628"/>
      <c r="G37" s="670"/>
      <c r="H37" s="670"/>
      <c r="I37" s="670"/>
      <c r="J37" s="1628" t="s">
        <v>26</v>
      </c>
      <c r="K37" s="1628"/>
      <c r="L37" s="1628"/>
      <c r="M37" s="1629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38"/>
  <sheetViews>
    <sheetView zoomScale="85" zoomScaleNormal="85" zoomScalePageLayoutView="85" workbookViewId="0">
      <selection activeCell="A11" sqref="A11:M11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50" t="s">
        <v>871</v>
      </c>
      <c r="B1" s="1651"/>
      <c r="C1" s="1651"/>
      <c r="D1" s="1651"/>
      <c r="E1" s="1651"/>
      <c r="F1" s="1652"/>
      <c r="G1" s="665"/>
      <c r="H1" s="666"/>
      <c r="I1" s="667" t="s">
        <v>616</v>
      </c>
      <c r="J1" s="1213" t="str">
        <f>+'DE-05'!H1</f>
        <v>APP-009000959-E455-2017</v>
      </c>
      <c r="K1" s="668"/>
      <c r="L1" s="668"/>
      <c r="M1" s="669" t="s">
        <v>0</v>
      </c>
      <c r="N1" s="670"/>
    </row>
    <row r="2" spans="1:20" ht="17.25" customHeight="1" x14ac:dyDescent="0.3">
      <c r="A2" s="1653" t="s">
        <v>872</v>
      </c>
      <c r="B2" s="1654"/>
      <c r="C2" s="1654"/>
      <c r="D2" s="1654"/>
      <c r="E2" s="1654"/>
      <c r="F2" s="1655"/>
      <c r="G2" s="672"/>
      <c r="H2" s="670"/>
      <c r="I2" s="673" t="s">
        <v>1</v>
      </c>
      <c r="J2" s="674"/>
      <c r="K2" s="674"/>
      <c r="L2" s="674"/>
      <c r="M2" s="675" t="s">
        <v>641</v>
      </c>
      <c r="N2" s="670"/>
    </row>
    <row r="3" spans="1:20" ht="17.25" customHeight="1" x14ac:dyDescent="0.3">
      <c r="A3" s="1653" t="s">
        <v>2</v>
      </c>
      <c r="B3" s="1654"/>
      <c r="C3" s="1654"/>
      <c r="D3" s="1654"/>
      <c r="E3" s="1654"/>
      <c r="F3" s="1655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58" t="str">
        <f>+'DE-05'!A4:F4</f>
        <v>CONCURSO PARA LA ADJUDICACIÓN DEL CONTRATO PLURIANUAL DE PRESTACIÓN DE SERVICIOS APP ARRIAGA - TAPACHULA</v>
      </c>
      <c r="B4" s="1659"/>
      <c r="C4" s="1659"/>
      <c r="D4" s="1659"/>
      <c r="E4" s="1659"/>
      <c r="F4" s="1660"/>
      <c r="G4" s="677"/>
      <c r="H4" s="678"/>
      <c r="I4" s="678"/>
      <c r="J4" s="678"/>
      <c r="K4" s="678"/>
      <c r="L4" s="678"/>
      <c r="M4" s="679" t="s">
        <v>276</v>
      </c>
    </row>
    <row r="5" spans="1:20" ht="17.25" customHeight="1" thickBot="1" x14ac:dyDescent="0.35">
      <c r="A5" s="672"/>
      <c r="B5" s="1661" t="s">
        <v>6</v>
      </c>
      <c r="C5" s="1661"/>
      <c r="D5" s="1661"/>
      <c r="E5" s="1661"/>
      <c r="F5" s="1661"/>
      <c r="G5" s="1661"/>
      <c r="H5" s="1661"/>
      <c r="I5" s="1661"/>
      <c r="J5" s="1661"/>
      <c r="K5" s="1661"/>
      <c r="L5" s="1661"/>
      <c r="M5" s="1662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41" t="s">
        <v>18</v>
      </c>
      <c r="B7" s="1644" t="s">
        <v>19</v>
      </c>
      <c r="C7" s="1634" t="s">
        <v>275</v>
      </c>
      <c r="D7" s="1634" t="s">
        <v>20</v>
      </c>
      <c r="E7" s="1634" t="s">
        <v>27</v>
      </c>
      <c r="F7" s="1630" t="s">
        <v>21</v>
      </c>
      <c r="G7" s="1631"/>
      <c r="H7" s="1630" t="s">
        <v>28</v>
      </c>
      <c r="I7" s="1634" t="s">
        <v>29</v>
      </c>
      <c r="J7" s="1634" t="s">
        <v>30</v>
      </c>
      <c r="K7" s="1634" t="s">
        <v>31</v>
      </c>
      <c r="L7" s="1634" t="s">
        <v>570</v>
      </c>
      <c r="M7" s="1637" t="s">
        <v>87</v>
      </c>
    </row>
    <row r="8" spans="1:20" ht="17.25" customHeight="1" x14ac:dyDescent="0.3">
      <c r="A8" s="1642"/>
      <c r="B8" s="1645"/>
      <c r="C8" s="1635"/>
      <c r="D8" s="1635"/>
      <c r="E8" s="1635"/>
      <c r="F8" s="1632"/>
      <c r="G8" s="1633"/>
      <c r="H8" s="1656"/>
      <c r="I8" s="1635"/>
      <c r="J8" s="1635"/>
      <c r="K8" s="1635"/>
      <c r="L8" s="1635"/>
      <c r="M8" s="1638"/>
    </row>
    <row r="9" spans="1:20" ht="17.25" customHeight="1" x14ac:dyDescent="0.3">
      <c r="A9" s="1642"/>
      <c r="B9" s="1645"/>
      <c r="C9" s="1635"/>
      <c r="D9" s="1635"/>
      <c r="E9" s="1635"/>
      <c r="F9" s="1635" t="s">
        <v>85</v>
      </c>
      <c r="G9" s="1635" t="s">
        <v>86</v>
      </c>
      <c r="H9" s="1656"/>
      <c r="I9" s="1635"/>
      <c r="J9" s="1635"/>
      <c r="K9" s="1635"/>
      <c r="L9" s="1635"/>
      <c r="M9" s="1638"/>
    </row>
    <row r="10" spans="1:20" ht="17.25" customHeight="1" thickBot="1" x14ac:dyDescent="0.35">
      <c r="A10" s="1643"/>
      <c r="B10" s="1646"/>
      <c r="C10" s="1636"/>
      <c r="D10" s="1636"/>
      <c r="E10" s="1636"/>
      <c r="F10" s="1640"/>
      <c r="G10" s="1640"/>
      <c r="H10" s="1657"/>
      <c r="I10" s="1636"/>
      <c r="J10" s="1636"/>
      <c r="K10" s="1636"/>
      <c r="L10" s="1636"/>
      <c r="M10" s="1639"/>
    </row>
    <row r="11" spans="1:20" ht="17.25" customHeight="1" x14ac:dyDescent="0.3">
      <c r="A11" s="1622" t="s">
        <v>875</v>
      </c>
      <c r="B11" s="1623"/>
      <c r="C11" s="1623"/>
      <c r="D11" s="1623"/>
      <c r="E11" s="1623"/>
      <c r="F11" s="1623"/>
      <c r="G11" s="1623"/>
      <c r="H11" s="1623"/>
      <c r="I11" s="1623"/>
      <c r="J11" s="1623"/>
      <c r="K11" s="1623"/>
      <c r="L11" s="1623"/>
      <c r="M11" s="1624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47" t="s">
        <v>22</v>
      </c>
      <c r="B29" s="1648"/>
      <c r="C29" s="1648"/>
      <c r="D29" s="1649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25" t="s">
        <v>23</v>
      </c>
      <c r="B30" s="1626"/>
      <c r="C30" s="1626"/>
      <c r="D30" s="1626"/>
      <c r="E30" s="1626"/>
      <c r="F30" s="1626"/>
      <c r="G30" s="1626"/>
      <c r="H30" s="1626"/>
      <c r="I30" s="1626"/>
      <c r="J30" s="1626"/>
      <c r="K30" s="1626"/>
      <c r="L30" s="1626"/>
      <c r="M30" s="1627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452" t="s">
        <v>874</v>
      </c>
      <c r="C33" s="1134"/>
      <c r="D33" s="1134"/>
      <c r="E33" s="1134"/>
      <c r="F33" s="1134"/>
      <c r="G33" s="1134"/>
      <c r="H33" s="1134"/>
      <c r="I33" s="1134"/>
      <c r="J33" s="1134"/>
      <c r="K33" s="1134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28" t="s">
        <v>618</v>
      </c>
      <c r="C37" s="1628"/>
      <c r="D37" s="1628"/>
      <c r="E37" s="1628"/>
      <c r="F37" s="1628"/>
      <c r="G37" s="670"/>
      <c r="H37" s="670"/>
      <c r="I37" s="670"/>
      <c r="J37" s="1628" t="s">
        <v>26</v>
      </c>
      <c r="K37" s="1628"/>
      <c r="L37" s="1628"/>
      <c r="M37" s="1629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8"/>
  <sheetViews>
    <sheetView zoomScale="85" zoomScaleNormal="85" zoomScalePageLayoutView="85" workbookViewId="0">
      <selection sqref="A1:F2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50" t="s">
        <v>871</v>
      </c>
      <c r="B1" s="1651"/>
      <c r="C1" s="1651"/>
      <c r="D1" s="1651"/>
      <c r="E1" s="1651"/>
      <c r="F1" s="1652"/>
      <c r="G1" s="665"/>
      <c r="H1" s="666"/>
      <c r="I1" s="667" t="s">
        <v>616</v>
      </c>
      <c r="J1" s="1213" t="str">
        <f>+'DE-05'!H1</f>
        <v>APP-009000959-E455-2017</v>
      </c>
      <c r="K1" s="668"/>
      <c r="L1" s="668"/>
      <c r="M1" s="669" t="s">
        <v>0</v>
      </c>
      <c r="N1" s="670"/>
    </row>
    <row r="2" spans="1:20" ht="17.25" customHeight="1" x14ac:dyDescent="0.3">
      <c r="A2" s="1653" t="s">
        <v>872</v>
      </c>
      <c r="B2" s="1654"/>
      <c r="C2" s="1654"/>
      <c r="D2" s="1654"/>
      <c r="E2" s="1654"/>
      <c r="F2" s="1655"/>
      <c r="G2" s="672"/>
      <c r="H2" s="670"/>
      <c r="I2" s="673" t="s">
        <v>1</v>
      </c>
      <c r="J2" s="674"/>
      <c r="K2" s="674"/>
      <c r="L2" s="674"/>
      <c r="M2" s="675" t="s">
        <v>642</v>
      </c>
      <c r="N2" s="670"/>
    </row>
    <row r="3" spans="1:20" ht="17.25" customHeight="1" x14ac:dyDescent="0.3">
      <c r="A3" s="1653" t="s">
        <v>2</v>
      </c>
      <c r="B3" s="1654"/>
      <c r="C3" s="1654"/>
      <c r="D3" s="1654"/>
      <c r="E3" s="1654"/>
      <c r="F3" s="1655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58" t="str">
        <f>+'DE-05'!A4:F4</f>
        <v>CONCURSO PARA LA ADJUDICACIÓN DEL CONTRATO PLURIANUAL DE PRESTACIÓN DE SERVICIOS APP ARRIAGA - TAPACHULA</v>
      </c>
      <c r="B4" s="1659"/>
      <c r="C4" s="1659"/>
      <c r="D4" s="1659"/>
      <c r="E4" s="1659"/>
      <c r="F4" s="1660"/>
      <c r="G4" s="677"/>
      <c r="H4" s="678"/>
      <c r="I4" s="678"/>
      <c r="J4" s="678"/>
      <c r="K4" s="678"/>
      <c r="L4" s="678"/>
      <c r="M4" s="679" t="s">
        <v>276</v>
      </c>
    </row>
    <row r="5" spans="1:20" ht="17.25" customHeight="1" thickBot="1" x14ac:dyDescent="0.35">
      <c r="A5" s="672"/>
      <c r="B5" s="1661" t="s">
        <v>6</v>
      </c>
      <c r="C5" s="1661"/>
      <c r="D5" s="1661"/>
      <c r="E5" s="1661"/>
      <c r="F5" s="1661"/>
      <c r="G5" s="1661"/>
      <c r="H5" s="1661"/>
      <c r="I5" s="1661"/>
      <c r="J5" s="1661"/>
      <c r="K5" s="1661"/>
      <c r="L5" s="1661"/>
      <c r="M5" s="1662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41" t="s">
        <v>18</v>
      </c>
      <c r="B7" s="1644" t="s">
        <v>19</v>
      </c>
      <c r="C7" s="1634" t="s">
        <v>275</v>
      </c>
      <c r="D7" s="1634" t="s">
        <v>20</v>
      </c>
      <c r="E7" s="1634" t="s">
        <v>27</v>
      </c>
      <c r="F7" s="1630" t="s">
        <v>21</v>
      </c>
      <c r="G7" s="1631"/>
      <c r="H7" s="1630" t="s">
        <v>28</v>
      </c>
      <c r="I7" s="1634" t="s">
        <v>29</v>
      </c>
      <c r="J7" s="1634" t="s">
        <v>30</v>
      </c>
      <c r="K7" s="1634" t="s">
        <v>31</v>
      </c>
      <c r="L7" s="1634" t="s">
        <v>570</v>
      </c>
      <c r="M7" s="1637" t="s">
        <v>87</v>
      </c>
    </row>
    <row r="8" spans="1:20" ht="17.25" customHeight="1" x14ac:dyDescent="0.3">
      <c r="A8" s="1642"/>
      <c r="B8" s="1645"/>
      <c r="C8" s="1635"/>
      <c r="D8" s="1635"/>
      <c r="E8" s="1635"/>
      <c r="F8" s="1632"/>
      <c r="G8" s="1633"/>
      <c r="H8" s="1656"/>
      <c r="I8" s="1635"/>
      <c r="J8" s="1635"/>
      <c r="K8" s="1635"/>
      <c r="L8" s="1635"/>
      <c r="M8" s="1638"/>
    </row>
    <row r="9" spans="1:20" ht="17.25" customHeight="1" x14ac:dyDescent="0.3">
      <c r="A9" s="1642"/>
      <c r="B9" s="1645"/>
      <c r="C9" s="1635"/>
      <c r="D9" s="1635"/>
      <c r="E9" s="1635"/>
      <c r="F9" s="1635" t="s">
        <v>85</v>
      </c>
      <c r="G9" s="1635" t="s">
        <v>86</v>
      </c>
      <c r="H9" s="1656"/>
      <c r="I9" s="1635"/>
      <c r="J9" s="1635"/>
      <c r="K9" s="1635"/>
      <c r="L9" s="1635"/>
      <c r="M9" s="1638"/>
    </row>
    <row r="10" spans="1:20" ht="17.25" customHeight="1" thickBot="1" x14ac:dyDescent="0.35">
      <c r="A10" s="1643"/>
      <c r="B10" s="1646"/>
      <c r="C10" s="1636"/>
      <c r="D10" s="1636"/>
      <c r="E10" s="1636"/>
      <c r="F10" s="1640"/>
      <c r="G10" s="1640"/>
      <c r="H10" s="1657"/>
      <c r="I10" s="1636"/>
      <c r="J10" s="1636"/>
      <c r="K10" s="1636"/>
      <c r="L10" s="1636"/>
      <c r="M10" s="1639"/>
    </row>
    <row r="11" spans="1:20" ht="17.25" customHeight="1" x14ac:dyDescent="0.3">
      <c r="A11" s="1622" t="s">
        <v>781</v>
      </c>
      <c r="B11" s="1623"/>
      <c r="C11" s="1623"/>
      <c r="D11" s="1623"/>
      <c r="E11" s="1623"/>
      <c r="F11" s="1623"/>
      <c r="G11" s="1623"/>
      <c r="H11" s="1623"/>
      <c r="I11" s="1623"/>
      <c r="J11" s="1623"/>
      <c r="K11" s="1623"/>
      <c r="L11" s="1623"/>
      <c r="M11" s="1624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47" t="s">
        <v>22</v>
      </c>
      <c r="B29" s="1648"/>
      <c r="C29" s="1648"/>
      <c r="D29" s="1649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25" t="s">
        <v>23</v>
      </c>
      <c r="B30" s="1626"/>
      <c r="C30" s="1626"/>
      <c r="D30" s="1626"/>
      <c r="E30" s="1626"/>
      <c r="F30" s="1626"/>
      <c r="G30" s="1626"/>
      <c r="H30" s="1626"/>
      <c r="I30" s="1626"/>
      <c r="J30" s="1626"/>
      <c r="K30" s="1626"/>
      <c r="L30" s="1626"/>
      <c r="M30" s="1627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453" t="s">
        <v>874</v>
      </c>
      <c r="C33" s="1134"/>
      <c r="D33" s="1134"/>
      <c r="E33" s="1134"/>
      <c r="F33" s="1134"/>
      <c r="G33" s="1134"/>
      <c r="H33" s="1134"/>
      <c r="I33" s="1134"/>
      <c r="J33" s="1134"/>
      <c r="K33" s="1134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28" t="s">
        <v>618</v>
      </c>
      <c r="C37" s="1628"/>
      <c r="D37" s="1628"/>
      <c r="E37" s="1628"/>
      <c r="F37" s="1628"/>
      <c r="G37" s="670"/>
      <c r="H37" s="670"/>
      <c r="I37" s="670"/>
      <c r="J37" s="1628" t="s">
        <v>26</v>
      </c>
      <c r="K37" s="1628"/>
      <c r="L37" s="1628"/>
      <c r="M37" s="1629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8"/>
  <sheetViews>
    <sheetView zoomScale="85" zoomScaleNormal="85" zoomScalePageLayoutView="85" workbookViewId="0">
      <selection activeCell="D20" sqref="D20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50" t="s">
        <v>871</v>
      </c>
      <c r="B1" s="1651"/>
      <c r="C1" s="1651"/>
      <c r="D1" s="1651"/>
      <c r="E1" s="1651"/>
      <c r="F1" s="1652"/>
      <c r="G1" s="665"/>
      <c r="H1" s="666"/>
      <c r="I1" s="667" t="s">
        <v>616</v>
      </c>
      <c r="J1" s="1213" t="str">
        <f>+'DE-05'!H1</f>
        <v>APP-009000959-E455-2017</v>
      </c>
      <c r="K1" s="668"/>
      <c r="L1" s="668"/>
      <c r="M1" s="669" t="s">
        <v>0</v>
      </c>
      <c r="N1" s="670"/>
    </row>
    <row r="2" spans="1:20" ht="17.25" customHeight="1" x14ac:dyDescent="0.3">
      <c r="A2" s="1653" t="s">
        <v>872</v>
      </c>
      <c r="B2" s="1654"/>
      <c r="C2" s="1654"/>
      <c r="D2" s="1654"/>
      <c r="E2" s="1654"/>
      <c r="F2" s="1655"/>
      <c r="G2" s="672"/>
      <c r="H2" s="670"/>
      <c r="I2" s="673" t="s">
        <v>1</v>
      </c>
      <c r="J2" s="674"/>
      <c r="K2" s="674"/>
      <c r="L2" s="674"/>
      <c r="M2" s="675" t="s">
        <v>643</v>
      </c>
      <c r="N2" s="670"/>
    </row>
    <row r="3" spans="1:20" ht="17.25" customHeight="1" x14ac:dyDescent="0.3">
      <c r="A3" s="1653" t="s">
        <v>2</v>
      </c>
      <c r="B3" s="1654"/>
      <c r="C3" s="1654"/>
      <c r="D3" s="1654"/>
      <c r="E3" s="1654"/>
      <c r="F3" s="1655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58" t="str">
        <f>+'DE-05'!A4:F4</f>
        <v>CONCURSO PARA LA ADJUDICACIÓN DEL CONTRATO PLURIANUAL DE PRESTACIÓN DE SERVICIOS APP ARRIAGA - TAPACHULA</v>
      </c>
      <c r="B4" s="1659"/>
      <c r="C4" s="1659"/>
      <c r="D4" s="1659"/>
      <c r="E4" s="1659"/>
      <c r="F4" s="1660"/>
      <c r="G4" s="677"/>
      <c r="H4" s="678"/>
      <c r="I4" s="678"/>
      <c r="J4" s="678"/>
      <c r="K4" s="678"/>
      <c r="L4" s="678"/>
      <c r="M4" s="679" t="s">
        <v>276</v>
      </c>
    </row>
    <row r="5" spans="1:20" ht="17.25" customHeight="1" thickBot="1" x14ac:dyDescent="0.35">
      <c r="A5" s="672"/>
      <c r="B5" s="1661" t="s">
        <v>6</v>
      </c>
      <c r="C5" s="1661"/>
      <c r="D5" s="1661"/>
      <c r="E5" s="1661"/>
      <c r="F5" s="1661"/>
      <c r="G5" s="1661"/>
      <c r="H5" s="1661"/>
      <c r="I5" s="1661"/>
      <c r="J5" s="1661"/>
      <c r="K5" s="1661"/>
      <c r="L5" s="1661"/>
      <c r="M5" s="1662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41" t="s">
        <v>18</v>
      </c>
      <c r="B7" s="1644" t="s">
        <v>19</v>
      </c>
      <c r="C7" s="1634" t="s">
        <v>275</v>
      </c>
      <c r="D7" s="1634" t="s">
        <v>20</v>
      </c>
      <c r="E7" s="1634" t="s">
        <v>27</v>
      </c>
      <c r="F7" s="1630" t="s">
        <v>21</v>
      </c>
      <c r="G7" s="1631"/>
      <c r="H7" s="1630" t="s">
        <v>28</v>
      </c>
      <c r="I7" s="1634" t="s">
        <v>29</v>
      </c>
      <c r="J7" s="1634" t="s">
        <v>30</v>
      </c>
      <c r="K7" s="1634" t="s">
        <v>31</v>
      </c>
      <c r="L7" s="1634" t="s">
        <v>570</v>
      </c>
      <c r="M7" s="1637" t="s">
        <v>87</v>
      </c>
    </row>
    <row r="8" spans="1:20" ht="17.25" customHeight="1" x14ac:dyDescent="0.3">
      <c r="A8" s="1642"/>
      <c r="B8" s="1645"/>
      <c r="C8" s="1635"/>
      <c r="D8" s="1635"/>
      <c r="E8" s="1635"/>
      <c r="F8" s="1632"/>
      <c r="G8" s="1633"/>
      <c r="H8" s="1656"/>
      <c r="I8" s="1635"/>
      <c r="J8" s="1635"/>
      <c r="K8" s="1635"/>
      <c r="L8" s="1635"/>
      <c r="M8" s="1638"/>
    </row>
    <row r="9" spans="1:20" ht="17.25" customHeight="1" x14ac:dyDescent="0.3">
      <c r="A9" s="1642"/>
      <c r="B9" s="1645"/>
      <c r="C9" s="1635"/>
      <c r="D9" s="1635"/>
      <c r="E9" s="1635"/>
      <c r="F9" s="1635" t="s">
        <v>85</v>
      </c>
      <c r="G9" s="1635" t="s">
        <v>86</v>
      </c>
      <c r="H9" s="1656"/>
      <c r="I9" s="1635"/>
      <c r="J9" s="1635"/>
      <c r="K9" s="1635"/>
      <c r="L9" s="1635"/>
      <c r="M9" s="1638"/>
    </row>
    <row r="10" spans="1:20" ht="17.25" customHeight="1" thickBot="1" x14ac:dyDescent="0.35">
      <c r="A10" s="1643"/>
      <c r="B10" s="1646"/>
      <c r="C10" s="1636"/>
      <c r="D10" s="1636"/>
      <c r="E10" s="1636"/>
      <c r="F10" s="1640"/>
      <c r="G10" s="1640"/>
      <c r="H10" s="1657"/>
      <c r="I10" s="1636"/>
      <c r="J10" s="1636"/>
      <c r="K10" s="1636"/>
      <c r="L10" s="1636"/>
      <c r="M10" s="1639"/>
    </row>
    <row r="11" spans="1:20" ht="17.25" customHeight="1" x14ac:dyDescent="0.3">
      <c r="A11" s="1622" t="s">
        <v>782</v>
      </c>
      <c r="B11" s="1623"/>
      <c r="C11" s="1623"/>
      <c r="D11" s="1623"/>
      <c r="E11" s="1623"/>
      <c r="F11" s="1623"/>
      <c r="G11" s="1623"/>
      <c r="H11" s="1623"/>
      <c r="I11" s="1623"/>
      <c r="J11" s="1623"/>
      <c r="K11" s="1623"/>
      <c r="L11" s="1623"/>
      <c r="M11" s="1624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47" t="s">
        <v>22</v>
      </c>
      <c r="B29" s="1648"/>
      <c r="C29" s="1648"/>
      <c r="D29" s="1649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25" t="s">
        <v>23</v>
      </c>
      <c r="B30" s="1626"/>
      <c r="C30" s="1626"/>
      <c r="D30" s="1626"/>
      <c r="E30" s="1626"/>
      <c r="F30" s="1626"/>
      <c r="G30" s="1626"/>
      <c r="H30" s="1626"/>
      <c r="I30" s="1626"/>
      <c r="J30" s="1626"/>
      <c r="K30" s="1626"/>
      <c r="L30" s="1626"/>
      <c r="M30" s="1627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454" t="s">
        <v>874</v>
      </c>
      <c r="C33" s="1134"/>
      <c r="D33" s="1134"/>
      <c r="E33" s="1134"/>
      <c r="F33" s="1134"/>
      <c r="G33" s="1134"/>
      <c r="H33" s="1134"/>
      <c r="I33" s="1134"/>
      <c r="J33" s="1134"/>
      <c r="K33" s="1134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28" t="s">
        <v>618</v>
      </c>
      <c r="C37" s="1628"/>
      <c r="D37" s="1628"/>
      <c r="E37" s="1628"/>
      <c r="F37" s="1628"/>
      <c r="G37" s="670"/>
      <c r="H37" s="670"/>
      <c r="I37" s="670"/>
      <c r="J37" s="1628" t="s">
        <v>26</v>
      </c>
      <c r="K37" s="1628"/>
      <c r="L37" s="1628"/>
      <c r="M37" s="1629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5"/>
  <sheetViews>
    <sheetView zoomScaleNormal="50" zoomScalePageLayoutView="50" workbookViewId="0">
      <selection activeCell="E2" sqref="E2"/>
    </sheetView>
  </sheetViews>
  <sheetFormatPr baseColWidth="10" defaultColWidth="11" defaultRowHeight="18" customHeight="1" x14ac:dyDescent="0.3"/>
  <cols>
    <col min="1" max="1" width="40.6640625" style="658" customWidth="1"/>
    <col min="2" max="2" width="25.6640625" style="658" customWidth="1"/>
    <col min="3" max="3" width="30.6640625" style="658" customWidth="1"/>
    <col min="4" max="4" width="10.6640625" style="658" customWidth="1"/>
    <col min="5" max="5" width="25.6640625" style="658" customWidth="1"/>
    <col min="6" max="16384" width="11" style="658"/>
  </cols>
  <sheetData>
    <row r="1" spans="1:8" ht="18" customHeight="1" x14ac:dyDescent="0.3">
      <c r="A1" s="1663" t="s">
        <v>871</v>
      </c>
      <c r="B1" s="1664"/>
      <c r="C1" s="1664"/>
      <c r="D1" s="1665"/>
      <c r="E1" s="699" t="s">
        <v>0</v>
      </c>
    </row>
    <row r="2" spans="1:8" ht="18" customHeight="1" x14ac:dyDescent="0.3">
      <c r="A2" s="1666" t="s">
        <v>872</v>
      </c>
      <c r="B2" s="1667"/>
      <c r="C2" s="1667"/>
      <c r="D2" s="1668"/>
      <c r="E2" s="700" t="s">
        <v>644</v>
      </c>
    </row>
    <row r="3" spans="1:8" ht="18" customHeight="1" x14ac:dyDescent="0.3">
      <c r="A3" s="1666" t="s">
        <v>2</v>
      </c>
      <c r="B3" s="1667"/>
      <c r="C3" s="1667"/>
      <c r="D3" s="1668"/>
      <c r="E3" s="701" t="s">
        <v>4</v>
      </c>
    </row>
    <row r="4" spans="1:8" ht="18" customHeight="1" thickBot="1" x14ac:dyDescent="0.35">
      <c r="A4" s="1559" t="str">
        <f>+'DE-05'!A4:F4</f>
        <v>CONCURSO PARA LA ADJUDICACIÓN DEL CONTRATO PLURIANUAL DE PRESTACIÓN DE SERVICIOS APP ARRIAGA - TAPACHULA</v>
      </c>
      <c r="B4" s="1669"/>
      <c r="C4" s="1669"/>
      <c r="D4" s="1670"/>
      <c r="E4" s="702" t="s">
        <v>5</v>
      </c>
    </row>
    <row r="5" spans="1:8" ht="18" customHeight="1" x14ac:dyDescent="0.3">
      <c r="A5" s="703" t="s">
        <v>619</v>
      </c>
      <c r="B5" s="704" t="str">
        <f>+'DE-05'!H1</f>
        <v>APP-009000959-E455-2017</v>
      </c>
      <c r="C5" s="705"/>
      <c r="D5" s="705"/>
      <c r="E5" s="706"/>
    </row>
    <row r="6" spans="1:8" ht="18" customHeight="1" x14ac:dyDescent="0.3">
      <c r="A6" s="707" t="s">
        <v>1</v>
      </c>
      <c r="B6" s="704"/>
      <c r="C6" s="649"/>
      <c r="D6" s="649"/>
      <c r="E6" s="650"/>
    </row>
    <row r="7" spans="1:8" ht="18" customHeight="1" x14ac:dyDescent="0.3">
      <c r="A7" s="707" t="s">
        <v>3</v>
      </c>
      <c r="B7" s="704"/>
      <c r="C7" s="649"/>
      <c r="D7" s="649"/>
      <c r="E7" s="650"/>
    </row>
    <row r="8" spans="1:8" ht="18" customHeight="1" thickBot="1" x14ac:dyDescent="0.35">
      <c r="A8" s="708"/>
      <c r="B8" s="656"/>
      <c r="C8" s="656"/>
      <c r="D8" s="656"/>
      <c r="E8" s="657"/>
    </row>
    <row r="9" spans="1:8" ht="18" customHeight="1" thickBot="1" x14ac:dyDescent="0.35">
      <c r="A9" s="1676" t="s">
        <v>614</v>
      </c>
      <c r="B9" s="1677"/>
      <c r="C9" s="1677"/>
      <c r="D9" s="1677"/>
      <c r="E9" s="1678"/>
    </row>
    <row r="10" spans="1:8" ht="18" customHeight="1" x14ac:dyDescent="0.3">
      <c r="A10" s="1681" t="s">
        <v>36</v>
      </c>
      <c r="B10" s="1683" t="s">
        <v>37</v>
      </c>
      <c r="C10" s="1683" t="s">
        <v>38</v>
      </c>
      <c r="D10" s="1679" t="s">
        <v>89</v>
      </c>
      <c r="E10" s="1680"/>
    </row>
    <row r="11" spans="1:8" ht="18" customHeight="1" thickBot="1" x14ac:dyDescent="0.35">
      <c r="A11" s="1682"/>
      <c r="B11" s="1684"/>
      <c r="C11" s="1684"/>
      <c r="D11" s="709" t="s">
        <v>90</v>
      </c>
      <c r="E11" s="710" t="s">
        <v>88</v>
      </c>
    </row>
    <row r="12" spans="1:8" ht="18" customHeight="1" x14ac:dyDescent="0.3">
      <c r="A12" s="711"/>
      <c r="B12" s="649"/>
      <c r="C12" s="712"/>
      <c r="D12" s="713"/>
      <c r="E12" s="714"/>
    </row>
    <row r="13" spans="1:8" ht="18" customHeight="1" x14ac:dyDescent="0.3">
      <c r="A13" s="715"/>
      <c r="B13" s="716"/>
      <c r="C13" s="716"/>
      <c r="D13" s="717"/>
      <c r="E13" s="718"/>
      <c r="H13" s="719"/>
    </row>
    <row r="14" spans="1:8" ht="18" customHeight="1" x14ac:dyDescent="0.3">
      <c r="A14" s="715"/>
      <c r="B14" s="716"/>
      <c r="C14" s="716"/>
      <c r="D14" s="717"/>
      <c r="E14" s="718"/>
      <c r="H14" s="719"/>
    </row>
    <row r="15" spans="1:8" ht="18" customHeight="1" x14ac:dyDescent="0.3">
      <c r="A15" s="715"/>
      <c r="B15" s="716"/>
      <c r="C15" s="716"/>
      <c r="D15" s="717"/>
      <c r="E15" s="718"/>
      <c r="H15" s="719"/>
    </row>
    <row r="16" spans="1:8" ht="18" customHeight="1" x14ac:dyDescent="0.3">
      <c r="A16" s="715"/>
      <c r="B16" s="716"/>
      <c r="C16" s="716"/>
      <c r="D16" s="717"/>
      <c r="E16" s="718"/>
      <c r="H16" s="719"/>
    </row>
    <row r="17" spans="1:8" ht="18" customHeight="1" x14ac:dyDescent="0.3">
      <c r="A17" s="715"/>
      <c r="B17" s="716"/>
      <c r="C17" s="716"/>
      <c r="D17" s="717"/>
      <c r="E17" s="718"/>
      <c r="H17" s="719"/>
    </row>
    <row r="18" spans="1:8" ht="18" customHeight="1" x14ac:dyDescent="0.3">
      <c r="A18" s="715"/>
      <c r="B18" s="716"/>
      <c r="C18" s="716"/>
      <c r="D18" s="717"/>
      <c r="E18" s="718"/>
      <c r="H18" s="719"/>
    </row>
    <row r="19" spans="1:8" ht="18" customHeight="1" x14ac:dyDescent="0.3">
      <c r="A19" s="715"/>
      <c r="B19" s="720"/>
      <c r="C19" s="716"/>
      <c r="D19" s="717"/>
      <c r="E19" s="718"/>
      <c r="H19" s="719"/>
    </row>
    <row r="20" spans="1:8" ht="18" customHeight="1" x14ac:dyDescent="0.3">
      <c r="A20" s="715"/>
      <c r="B20" s="716"/>
      <c r="C20" s="716"/>
      <c r="D20" s="717"/>
      <c r="E20" s="718"/>
      <c r="H20" s="719"/>
    </row>
    <row r="21" spans="1:8" ht="18" customHeight="1" x14ac:dyDescent="0.3">
      <c r="A21" s="715"/>
      <c r="B21" s="716"/>
      <c r="C21" s="716"/>
      <c r="D21" s="717"/>
      <c r="E21" s="718"/>
      <c r="H21" s="719"/>
    </row>
    <row r="22" spans="1:8" ht="18" customHeight="1" x14ac:dyDescent="0.3">
      <c r="A22" s="715"/>
      <c r="B22" s="716"/>
      <c r="C22" s="716"/>
      <c r="D22" s="717"/>
      <c r="E22" s="718"/>
      <c r="H22" s="719"/>
    </row>
    <row r="23" spans="1:8" ht="18" customHeight="1" x14ac:dyDescent="0.3">
      <c r="A23" s="715"/>
      <c r="B23" s="716"/>
      <c r="C23" s="716"/>
      <c r="D23" s="717"/>
      <c r="E23" s="718"/>
      <c r="H23" s="719"/>
    </row>
    <row r="24" spans="1:8" ht="18" customHeight="1" x14ac:dyDescent="0.3">
      <c r="A24" s="721"/>
      <c r="B24" s="720"/>
      <c r="C24" s="720"/>
      <c r="D24" s="722"/>
      <c r="E24" s="723"/>
      <c r="H24" s="724"/>
    </row>
    <row r="25" spans="1:8" ht="18" customHeight="1" x14ac:dyDescent="0.3">
      <c r="A25" s="721"/>
      <c r="B25" s="720"/>
      <c r="C25" s="720"/>
      <c r="D25" s="722"/>
      <c r="E25" s="723"/>
    </row>
    <row r="26" spans="1:8" ht="18" customHeight="1" thickBot="1" x14ac:dyDescent="0.35">
      <c r="A26" s="725"/>
      <c r="B26" s="726"/>
      <c r="C26" s="726"/>
      <c r="D26" s="727"/>
      <c r="E26" s="728"/>
    </row>
    <row r="27" spans="1:8" ht="18" customHeight="1" x14ac:dyDescent="0.3">
      <c r="A27" s="1671" t="s">
        <v>23</v>
      </c>
      <c r="B27" s="1672"/>
      <c r="C27" s="1672"/>
      <c r="D27" s="1672"/>
      <c r="E27" s="1673"/>
    </row>
    <row r="28" spans="1:8" ht="18" customHeight="1" x14ac:dyDescent="0.3">
      <c r="A28" s="729"/>
      <c r="B28" s="730"/>
      <c r="C28" s="730"/>
      <c r="D28" s="730"/>
      <c r="E28" s="731"/>
    </row>
    <row r="29" spans="1:8" ht="18" customHeight="1" x14ac:dyDescent="0.3">
      <c r="A29" s="729"/>
      <c r="B29" s="730"/>
      <c r="C29" s="730"/>
      <c r="D29" s="730"/>
      <c r="E29" s="731"/>
    </row>
    <row r="30" spans="1:8" ht="18" customHeight="1" x14ac:dyDescent="0.3">
      <c r="A30" s="729"/>
      <c r="B30" s="730"/>
      <c r="C30" s="730"/>
      <c r="D30" s="730"/>
      <c r="E30" s="731"/>
    </row>
    <row r="31" spans="1:8" ht="18" customHeight="1" x14ac:dyDescent="0.3">
      <c r="A31" s="732"/>
      <c r="B31" s="704"/>
      <c r="C31" s="649"/>
      <c r="D31" s="649"/>
      <c r="E31" s="650"/>
    </row>
    <row r="32" spans="1:8" ht="18" customHeight="1" x14ac:dyDescent="0.3">
      <c r="A32" s="651" t="s">
        <v>620</v>
      </c>
      <c r="B32" s="649"/>
      <c r="C32" s="649"/>
      <c r="D32" s="649"/>
      <c r="E32" s="650"/>
    </row>
    <row r="33" spans="1:5" ht="18" customHeight="1" x14ac:dyDescent="0.3">
      <c r="A33" s="648"/>
      <c r="B33" s="649"/>
      <c r="C33" s="704"/>
      <c r="D33" s="704"/>
      <c r="E33" s="661"/>
    </row>
    <row r="34" spans="1:5" ht="18" customHeight="1" x14ac:dyDescent="0.3">
      <c r="A34" s="648"/>
      <c r="B34" s="649"/>
      <c r="C34" s="1674" t="s">
        <v>26</v>
      </c>
      <c r="D34" s="1674"/>
      <c r="E34" s="1675"/>
    </row>
    <row r="35" spans="1:5" ht="18" customHeight="1" thickBot="1" x14ac:dyDescent="0.35">
      <c r="A35" s="733"/>
      <c r="B35" s="734"/>
      <c r="C35" s="734"/>
      <c r="D35" s="656"/>
      <c r="E35" s="657"/>
    </row>
  </sheetData>
  <mergeCells count="11">
    <mergeCell ref="C34:E34"/>
    <mergeCell ref="A9:E9"/>
    <mergeCell ref="D10:E10"/>
    <mergeCell ref="A10:A11"/>
    <mergeCell ref="B10:B11"/>
    <mergeCell ref="C10:C11"/>
    <mergeCell ref="A1:D1"/>
    <mergeCell ref="A2:D2"/>
    <mergeCell ref="A3:D3"/>
    <mergeCell ref="A4:D4"/>
    <mergeCell ref="A27:E27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53"/>
  <sheetViews>
    <sheetView topLeftCell="A22" workbookViewId="0">
      <selection activeCell="A37" sqref="A37:G37"/>
    </sheetView>
  </sheetViews>
  <sheetFormatPr baseColWidth="10" defaultColWidth="11" defaultRowHeight="18" customHeight="1" x14ac:dyDescent="0.3"/>
  <cols>
    <col min="1" max="1" width="25.6640625" style="658" customWidth="1"/>
    <col min="2" max="3" width="15.6640625" style="658" customWidth="1"/>
    <col min="4" max="4" width="18.6640625" style="658" customWidth="1"/>
    <col min="5" max="5" width="10.6640625" style="658" customWidth="1"/>
    <col min="6" max="7" width="15.44140625" style="658" customWidth="1"/>
    <col min="8" max="16384" width="11" style="658"/>
  </cols>
  <sheetData>
    <row r="1" spans="1:10" ht="18" customHeight="1" x14ac:dyDescent="0.3">
      <c r="A1" s="1663" t="s">
        <v>871</v>
      </c>
      <c r="B1" s="1664"/>
      <c r="C1" s="1664"/>
      <c r="D1" s="1664"/>
      <c r="E1" s="1664"/>
      <c r="F1" s="1665"/>
      <c r="G1" s="659" t="s">
        <v>0</v>
      </c>
    </row>
    <row r="2" spans="1:10" ht="18" customHeight="1" x14ac:dyDescent="0.3">
      <c r="A2" s="1666" t="s">
        <v>872</v>
      </c>
      <c r="B2" s="1667"/>
      <c r="C2" s="1667"/>
      <c r="D2" s="1667"/>
      <c r="E2" s="1667"/>
      <c r="F2" s="1668"/>
      <c r="G2" s="662" t="s">
        <v>645</v>
      </c>
    </row>
    <row r="3" spans="1:10" ht="18" customHeight="1" x14ac:dyDescent="0.3">
      <c r="A3" s="1666" t="s">
        <v>2</v>
      </c>
      <c r="B3" s="1667"/>
      <c r="C3" s="1667"/>
      <c r="D3" s="1667"/>
      <c r="E3" s="1667"/>
      <c r="F3" s="1668"/>
      <c r="G3" s="663" t="s">
        <v>4</v>
      </c>
    </row>
    <row r="4" spans="1:10" ht="18" customHeight="1" thickBot="1" x14ac:dyDescent="0.35">
      <c r="A4" s="1697" t="str">
        <f>+'DE-05'!A4:F4</f>
        <v>CONCURSO PARA LA ADJUDICACIÓN DEL CONTRATO PLURIANUAL DE PRESTACIÓN DE SERVICIOS APP ARRIAGA - TAPACHULA</v>
      </c>
      <c r="B4" s="1698"/>
      <c r="C4" s="1698"/>
      <c r="D4" s="1698"/>
      <c r="E4" s="1698"/>
      <c r="F4" s="1699"/>
      <c r="G4" s="663" t="s">
        <v>5</v>
      </c>
    </row>
    <row r="5" spans="1:10" ht="18" customHeight="1" x14ac:dyDescent="0.3">
      <c r="A5" s="1701" t="s">
        <v>619</v>
      </c>
      <c r="B5" s="1702"/>
      <c r="C5" s="735" t="str">
        <f>+'DE-05'!H1</f>
        <v>APP-009000959-E455-2017</v>
      </c>
      <c r="D5" s="735"/>
      <c r="E5" s="736" t="s">
        <v>1</v>
      </c>
      <c r="F5" s="735"/>
      <c r="G5" s="706"/>
    </row>
    <row r="6" spans="1:10" ht="18" customHeight="1" thickBot="1" x14ac:dyDescent="0.35">
      <c r="A6" s="708" t="s">
        <v>3</v>
      </c>
      <c r="B6" s="656"/>
      <c r="C6" s="656"/>
      <c r="D6" s="656"/>
      <c r="E6" s="737"/>
      <c r="F6" s="656"/>
      <c r="G6" s="657"/>
    </row>
    <row r="7" spans="1:10" ht="18" customHeight="1" thickBot="1" x14ac:dyDescent="0.35">
      <c r="A7" s="1676" t="s">
        <v>877</v>
      </c>
      <c r="B7" s="1677"/>
      <c r="C7" s="1677"/>
      <c r="D7" s="1677"/>
      <c r="E7" s="1677"/>
      <c r="F7" s="1677"/>
      <c r="G7" s="1678"/>
    </row>
    <row r="8" spans="1:10" ht="18" customHeight="1" x14ac:dyDescent="0.3">
      <c r="A8" s="738" t="s">
        <v>39</v>
      </c>
      <c r="B8" s="705"/>
      <c r="C8" s="705"/>
      <c r="D8" s="705"/>
      <c r="E8" s="705"/>
      <c r="F8" s="705"/>
      <c r="G8" s="706"/>
    </row>
    <row r="9" spans="1:10" ht="18" customHeight="1" x14ac:dyDescent="0.3">
      <c r="A9" s="739" t="s">
        <v>40</v>
      </c>
      <c r="B9" s="740"/>
      <c r="C9" s="740"/>
      <c r="D9" s="740"/>
      <c r="E9" s="740"/>
      <c r="F9" s="740"/>
      <c r="G9" s="741"/>
      <c r="J9" s="719"/>
    </row>
    <row r="10" spans="1:10" ht="18" customHeight="1" x14ac:dyDescent="0.3">
      <c r="A10" s="739" t="s">
        <v>588</v>
      </c>
      <c r="B10" s="740"/>
      <c r="C10" s="740"/>
      <c r="D10" s="740" t="s">
        <v>41</v>
      </c>
      <c r="E10" s="740"/>
      <c r="F10" s="740"/>
      <c r="G10" s="741"/>
      <c r="J10" s="719"/>
    </row>
    <row r="11" spans="1:10" ht="18" customHeight="1" x14ac:dyDescent="0.3">
      <c r="A11" s="739" t="s">
        <v>42</v>
      </c>
      <c r="B11" s="740"/>
      <c r="C11" s="740"/>
      <c r="D11" s="649" t="s">
        <v>876</v>
      </c>
      <c r="E11" s="649"/>
      <c r="F11" s="649"/>
      <c r="G11" s="741"/>
      <c r="J11" s="719"/>
    </row>
    <row r="12" spans="1:10" ht="18" customHeight="1" x14ac:dyDescent="0.3">
      <c r="A12" s="739" t="s">
        <v>43</v>
      </c>
      <c r="B12" s="740"/>
      <c r="C12" s="740"/>
      <c r="D12" s="740" t="s">
        <v>44</v>
      </c>
      <c r="E12" s="740"/>
      <c r="F12" s="740"/>
      <c r="G12" s="741"/>
      <c r="J12" s="719"/>
    </row>
    <row r="13" spans="1:10" ht="18" customHeight="1" x14ac:dyDescent="0.3">
      <c r="A13" s="739" t="s">
        <v>45</v>
      </c>
      <c r="B13" s="740"/>
      <c r="C13" s="740"/>
      <c r="D13" s="740" t="s">
        <v>46</v>
      </c>
      <c r="E13" s="740"/>
      <c r="F13" s="740"/>
      <c r="G13" s="741"/>
      <c r="J13" s="719"/>
    </row>
    <row r="14" spans="1:10" ht="18" customHeight="1" x14ac:dyDescent="0.3">
      <c r="A14" s="739" t="s">
        <v>47</v>
      </c>
      <c r="B14" s="740"/>
      <c r="C14" s="740"/>
      <c r="D14" s="740"/>
      <c r="E14" s="740"/>
      <c r="F14" s="740"/>
      <c r="G14" s="741"/>
      <c r="J14" s="719"/>
    </row>
    <row r="15" spans="1:10" ht="18" customHeight="1" x14ac:dyDescent="0.3">
      <c r="A15" s="1703" t="s">
        <v>621</v>
      </c>
      <c r="B15" s="1704"/>
      <c r="C15" s="1704"/>
      <c r="D15" s="1704"/>
      <c r="E15" s="1704"/>
      <c r="F15" s="1704"/>
      <c r="G15" s="1705"/>
      <c r="J15" s="719"/>
    </row>
    <row r="16" spans="1:10" ht="18" customHeight="1" x14ac:dyDescent="0.3">
      <c r="A16" s="739"/>
      <c r="B16" s="740"/>
      <c r="C16" s="740"/>
      <c r="D16" s="740"/>
      <c r="E16" s="740"/>
      <c r="F16" s="740"/>
      <c r="G16" s="741"/>
      <c r="J16" s="719"/>
    </row>
    <row r="17" spans="1:10" ht="18" customHeight="1" thickBot="1" x14ac:dyDescent="0.35">
      <c r="A17" s="742"/>
      <c r="B17" s="743"/>
      <c r="C17" s="743"/>
      <c r="D17" s="743"/>
      <c r="E17" s="743"/>
      <c r="F17" s="743"/>
      <c r="G17" s="744"/>
      <c r="J17" s="719"/>
    </row>
    <row r="18" spans="1:10" ht="18" customHeight="1" thickBot="1" x14ac:dyDescent="0.35">
      <c r="A18" s="1706" t="s">
        <v>48</v>
      </c>
      <c r="B18" s="1707"/>
      <c r="C18" s="1707"/>
      <c r="D18" s="1707"/>
      <c r="E18" s="1707"/>
      <c r="F18" s="1707"/>
      <c r="G18" s="1708"/>
      <c r="J18" s="719"/>
    </row>
    <row r="19" spans="1:10" ht="34.5" customHeight="1" thickBot="1" x14ac:dyDescent="0.35">
      <c r="A19" s="745" t="s">
        <v>49</v>
      </c>
      <c r="B19" s="746" t="s">
        <v>50</v>
      </c>
      <c r="C19" s="746" t="s">
        <v>51</v>
      </c>
      <c r="D19" s="1709" t="s">
        <v>52</v>
      </c>
      <c r="E19" s="1709"/>
      <c r="F19" s="1455" t="s">
        <v>878</v>
      </c>
      <c r="G19" s="1456" t="s">
        <v>879</v>
      </c>
      <c r="J19" s="719"/>
    </row>
    <row r="20" spans="1:10" ht="18" customHeight="1" x14ac:dyDescent="0.3">
      <c r="A20" s="748"/>
      <c r="B20" s="749"/>
      <c r="C20" s="749"/>
      <c r="D20" s="1710"/>
      <c r="E20" s="1710"/>
      <c r="F20" s="749"/>
      <c r="G20" s="750"/>
      <c r="J20" s="719"/>
    </row>
    <row r="21" spans="1:10" ht="18" customHeight="1" x14ac:dyDescent="0.3">
      <c r="A21" s="715"/>
      <c r="B21" s="716"/>
      <c r="C21" s="716"/>
      <c r="D21" s="1694"/>
      <c r="E21" s="1694"/>
      <c r="F21" s="716"/>
      <c r="G21" s="718"/>
      <c r="J21" s="719"/>
    </row>
    <row r="22" spans="1:10" ht="18" customHeight="1" x14ac:dyDescent="0.3">
      <c r="A22" s="715"/>
      <c r="B22" s="716"/>
      <c r="C22" s="716"/>
      <c r="D22" s="1694"/>
      <c r="E22" s="1694"/>
      <c r="F22" s="716"/>
      <c r="G22" s="718"/>
      <c r="J22" s="719"/>
    </row>
    <row r="23" spans="1:10" ht="18" customHeight="1" x14ac:dyDescent="0.3">
      <c r="A23" s="715"/>
      <c r="B23" s="716"/>
      <c r="C23" s="716"/>
      <c r="D23" s="1694"/>
      <c r="E23" s="1694"/>
      <c r="F23" s="716"/>
      <c r="G23" s="718"/>
      <c r="J23" s="719"/>
    </row>
    <row r="24" spans="1:10" ht="18" customHeight="1" x14ac:dyDescent="0.3">
      <c r="A24" s="715"/>
      <c r="B24" s="716"/>
      <c r="C24" s="716"/>
      <c r="D24" s="1694"/>
      <c r="E24" s="1694"/>
      <c r="F24" s="716"/>
      <c r="G24" s="718"/>
      <c r="J24" s="719"/>
    </row>
    <row r="25" spans="1:10" ht="18" customHeight="1" x14ac:dyDescent="0.3">
      <c r="A25" s="715"/>
      <c r="B25" s="716"/>
      <c r="C25" s="716"/>
      <c r="D25" s="1694"/>
      <c r="E25" s="1694"/>
      <c r="F25" s="716"/>
      <c r="G25" s="718"/>
      <c r="J25" s="719"/>
    </row>
    <row r="26" spans="1:10" ht="18" customHeight="1" x14ac:dyDescent="0.3">
      <c r="A26" s="715"/>
      <c r="B26" s="716"/>
      <c r="C26" s="716"/>
      <c r="D26" s="1694"/>
      <c r="E26" s="1694"/>
      <c r="F26" s="716"/>
      <c r="G26" s="718"/>
      <c r="J26" s="719"/>
    </row>
    <row r="27" spans="1:10" ht="18" customHeight="1" x14ac:dyDescent="0.3">
      <c r="A27" s="715"/>
      <c r="B27" s="716"/>
      <c r="C27" s="716"/>
      <c r="D27" s="1694"/>
      <c r="E27" s="1694"/>
      <c r="F27" s="716"/>
      <c r="G27" s="718"/>
      <c r="J27" s="719"/>
    </row>
    <row r="28" spans="1:10" ht="18" customHeight="1" x14ac:dyDescent="0.3">
      <c r="A28" s="715"/>
      <c r="B28" s="716"/>
      <c r="C28" s="716"/>
      <c r="D28" s="1694"/>
      <c r="E28" s="1694"/>
      <c r="F28" s="716"/>
      <c r="G28" s="718"/>
      <c r="J28" s="719"/>
    </row>
    <row r="29" spans="1:10" ht="18" customHeight="1" x14ac:dyDescent="0.3">
      <c r="A29" s="715"/>
      <c r="B29" s="716"/>
      <c r="C29" s="716"/>
      <c r="D29" s="1694"/>
      <c r="E29" s="1694"/>
      <c r="F29" s="716"/>
      <c r="G29" s="718"/>
      <c r="J29" s="719"/>
    </row>
    <row r="30" spans="1:10" ht="18" customHeight="1" x14ac:dyDescent="0.3">
      <c r="A30" s="715"/>
      <c r="B30" s="716"/>
      <c r="C30" s="716"/>
      <c r="D30" s="1694"/>
      <c r="E30" s="1694"/>
      <c r="F30" s="716"/>
      <c r="G30" s="718"/>
      <c r="J30" s="719"/>
    </row>
    <row r="31" spans="1:10" ht="18" customHeight="1" x14ac:dyDescent="0.3">
      <c r="A31" s="715"/>
      <c r="B31" s="716"/>
      <c r="C31" s="716"/>
      <c r="D31" s="1694"/>
      <c r="E31" s="1694"/>
      <c r="F31" s="716"/>
      <c r="G31" s="718"/>
      <c r="J31" s="719"/>
    </row>
    <row r="32" spans="1:10" ht="18" customHeight="1" x14ac:dyDescent="0.3">
      <c r="A32" s="715"/>
      <c r="B32" s="716"/>
      <c r="C32" s="716"/>
      <c r="D32" s="1694"/>
      <c r="E32" s="1694"/>
      <c r="F32" s="716"/>
      <c r="G32" s="718"/>
      <c r="J32" s="719"/>
    </row>
    <row r="33" spans="1:10" ht="18" customHeight="1" x14ac:dyDescent="0.3">
      <c r="A33" s="715"/>
      <c r="B33" s="716"/>
      <c r="C33" s="716"/>
      <c r="D33" s="1694"/>
      <c r="E33" s="1694"/>
      <c r="F33" s="716"/>
      <c r="G33" s="718"/>
      <c r="J33" s="719"/>
    </row>
    <row r="34" spans="1:10" ht="18" customHeight="1" x14ac:dyDescent="0.3">
      <c r="A34" s="715"/>
      <c r="B34" s="716"/>
      <c r="C34" s="716"/>
      <c r="D34" s="1694"/>
      <c r="E34" s="1694"/>
      <c r="F34" s="716"/>
      <c r="G34" s="718"/>
      <c r="J34" s="719"/>
    </row>
    <row r="35" spans="1:10" ht="18" customHeight="1" x14ac:dyDescent="0.3">
      <c r="A35" s="715"/>
      <c r="B35" s="716"/>
      <c r="C35" s="716"/>
      <c r="D35" s="1694"/>
      <c r="E35" s="1694"/>
      <c r="F35" s="716"/>
      <c r="G35" s="718"/>
      <c r="J35" s="719"/>
    </row>
    <row r="36" spans="1:10" ht="18" customHeight="1" x14ac:dyDescent="0.3">
      <c r="A36" s="715"/>
      <c r="B36" s="716"/>
      <c r="C36" s="716"/>
      <c r="D36" s="1694"/>
      <c r="E36" s="1694"/>
      <c r="F36" s="716"/>
      <c r="G36" s="718"/>
      <c r="J36" s="719"/>
    </row>
    <row r="37" spans="1:10" ht="18" customHeight="1" x14ac:dyDescent="0.3">
      <c r="A37" s="1685" t="s">
        <v>880</v>
      </c>
      <c r="B37" s="1686"/>
      <c r="C37" s="1686"/>
      <c r="D37" s="1686"/>
      <c r="E37" s="1686"/>
      <c r="F37" s="1686"/>
      <c r="G37" s="1687"/>
      <c r="J37" s="719"/>
    </row>
    <row r="38" spans="1:10" ht="18" customHeight="1" x14ac:dyDescent="0.3">
      <c r="A38" s="739"/>
      <c r="B38" s="740"/>
      <c r="C38" s="740"/>
      <c r="D38" s="740"/>
      <c r="E38" s="740"/>
      <c r="F38" s="740"/>
      <c r="G38" s="741"/>
      <c r="J38" s="719"/>
    </row>
    <row r="39" spans="1:10" ht="18" customHeight="1" thickBot="1" x14ac:dyDescent="0.35">
      <c r="A39" s="742"/>
      <c r="B39" s="743"/>
      <c r="C39" s="743"/>
      <c r="D39" s="743"/>
      <c r="E39" s="743"/>
      <c r="F39" s="743"/>
      <c r="G39" s="744"/>
      <c r="J39" s="719"/>
    </row>
    <row r="40" spans="1:10" ht="18" customHeight="1" x14ac:dyDescent="0.3">
      <c r="A40" s="751"/>
      <c r="B40" s="752"/>
      <c r="C40" s="752"/>
      <c r="D40" s="752"/>
      <c r="E40" s="752"/>
      <c r="F40" s="752"/>
      <c r="G40" s="753"/>
      <c r="J40" s="719"/>
    </row>
    <row r="41" spans="1:10" ht="18" customHeight="1" x14ac:dyDescent="0.3">
      <c r="A41" s="1688" t="s">
        <v>571</v>
      </c>
      <c r="B41" s="1689"/>
      <c r="C41" s="1689"/>
      <c r="D41" s="1689"/>
      <c r="E41" s="1689"/>
      <c r="F41" s="1689"/>
      <c r="G41" s="1690"/>
      <c r="J41" s="719"/>
    </row>
    <row r="42" spans="1:10" ht="18" customHeight="1" x14ac:dyDescent="0.3">
      <c r="A42" s="1691"/>
      <c r="B42" s="1692"/>
      <c r="C42" s="1692"/>
      <c r="D42" s="1692"/>
      <c r="E42" s="1692"/>
      <c r="F42" s="1692"/>
      <c r="G42" s="1693"/>
      <c r="J42" s="719"/>
    </row>
    <row r="43" spans="1:10" ht="18" customHeight="1" x14ac:dyDescent="0.3">
      <c r="A43" s="754"/>
      <c r="B43" s="755"/>
      <c r="C43" s="755"/>
      <c r="D43" s="755"/>
      <c r="E43" s="755"/>
      <c r="F43" s="755"/>
      <c r="G43" s="756"/>
      <c r="J43" s="719"/>
    </row>
    <row r="44" spans="1:10" ht="18" customHeight="1" x14ac:dyDescent="0.3">
      <c r="A44" s="739"/>
      <c r="B44" s="740"/>
      <c r="C44" s="740"/>
      <c r="D44" s="740"/>
      <c r="E44" s="740"/>
      <c r="F44" s="740"/>
      <c r="G44" s="650"/>
      <c r="J44" s="757"/>
    </row>
    <row r="45" spans="1:10" ht="18" customHeight="1" x14ac:dyDescent="0.3">
      <c r="A45" s="732"/>
      <c r="B45" s="704"/>
      <c r="C45" s="704"/>
      <c r="D45" s="649"/>
      <c r="E45" s="704"/>
      <c r="F45" s="704"/>
      <c r="G45" s="661"/>
      <c r="J45" s="719"/>
    </row>
    <row r="46" spans="1:10" ht="18" customHeight="1" x14ac:dyDescent="0.3">
      <c r="A46" s="1695" t="s">
        <v>53</v>
      </c>
      <c r="B46" s="1696"/>
      <c r="C46" s="1696"/>
      <c r="D46" s="649"/>
      <c r="E46" s="1674" t="s">
        <v>54</v>
      </c>
      <c r="F46" s="1674"/>
      <c r="G46" s="1675"/>
      <c r="J46" s="719"/>
    </row>
    <row r="47" spans="1:10" ht="18" customHeight="1" x14ac:dyDescent="0.3">
      <c r="A47" s="729"/>
      <c r="B47" s="730"/>
      <c r="C47" s="730"/>
      <c r="D47" s="649"/>
      <c r="E47" s="730"/>
      <c r="F47" s="730"/>
      <c r="G47" s="731"/>
      <c r="J47" s="719"/>
    </row>
    <row r="48" spans="1:10" ht="18" customHeight="1" x14ac:dyDescent="0.3">
      <c r="A48" s="729"/>
      <c r="B48" s="730"/>
      <c r="C48" s="730"/>
      <c r="D48" s="649"/>
      <c r="E48" s="730"/>
      <c r="F48" s="730"/>
      <c r="G48" s="731"/>
      <c r="J48" s="719"/>
    </row>
    <row r="49" spans="1:8" ht="18" customHeight="1" x14ac:dyDescent="0.3">
      <c r="A49" s="648"/>
      <c r="B49" s="664"/>
      <c r="C49" s="664"/>
      <c r="D49" s="664"/>
      <c r="E49" s="664"/>
      <c r="F49" s="664"/>
      <c r="G49" s="654"/>
      <c r="H49" s="664"/>
    </row>
    <row r="50" spans="1:8" ht="18" customHeight="1" x14ac:dyDescent="0.3">
      <c r="A50" s="732"/>
      <c r="B50" s="704"/>
      <c r="C50" s="704"/>
      <c r="D50" s="664"/>
      <c r="E50" s="758"/>
      <c r="F50" s="759"/>
      <c r="G50" s="661"/>
    </row>
    <row r="51" spans="1:8" ht="18" customHeight="1" x14ac:dyDescent="0.3">
      <c r="A51" s="1700" t="s">
        <v>622</v>
      </c>
      <c r="B51" s="1674"/>
      <c r="C51" s="1674"/>
      <c r="D51" s="649"/>
      <c r="E51" s="652" t="s">
        <v>26</v>
      </c>
      <c r="F51" s="653"/>
      <c r="G51" s="760"/>
    </row>
    <row r="52" spans="1:8" ht="18" customHeight="1" x14ac:dyDescent="0.3">
      <c r="A52" s="1695" t="s">
        <v>277</v>
      </c>
      <c r="B52" s="1696"/>
      <c r="C52" s="1696"/>
      <c r="D52" s="649"/>
      <c r="E52" s="649"/>
      <c r="F52" s="649"/>
      <c r="G52" s="650"/>
    </row>
    <row r="53" spans="1:8" ht="18" customHeight="1" thickBot="1" x14ac:dyDescent="0.35">
      <c r="A53" s="655"/>
      <c r="B53" s="656"/>
      <c r="C53" s="656"/>
      <c r="D53" s="656"/>
      <c r="E53" s="656"/>
      <c r="F53" s="656"/>
      <c r="G53" s="657"/>
    </row>
  </sheetData>
  <mergeCells count="32">
    <mergeCell ref="D29:E29"/>
    <mergeCell ref="A52:C52"/>
    <mergeCell ref="A46:C46"/>
    <mergeCell ref="E46:G46"/>
    <mergeCell ref="A1:F1"/>
    <mergeCell ref="A2:F2"/>
    <mergeCell ref="A3:F3"/>
    <mergeCell ref="A4:F4"/>
    <mergeCell ref="A51:C51"/>
    <mergeCell ref="D22:E22"/>
    <mergeCell ref="A5:B5"/>
    <mergeCell ref="A15:G15"/>
    <mergeCell ref="A18:G18"/>
    <mergeCell ref="D19:E19"/>
    <mergeCell ref="D20:E20"/>
    <mergeCell ref="D21:E21"/>
    <mergeCell ref="A7:G7"/>
    <mergeCell ref="A37:G37"/>
    <mergeCell ref="A41:G42"/>
    <mergeCell ref="D31:E31"/>
    <mergeCell ref="D32:E32"/>
    <mergeCell ref="D33:E33"/>
    <mergeCell ref="D34:E34"/>
    <mergeCell ref="D35:E35"/>
    <mergeCell ref="D36:E36"/>
    <mergeCell ref="D30:E30"/>
    <mergeCell ref="D23:E23"/>
    <mergeCell ref="D24:E24"/>
    <mergeCell ref="D25:E25"/>
    <mergeCell ref="D26:E26"/>
    <mergeCell ref="D27:E27"/>
    <mergeCell ref="D28:E28"/>
  </mergeCells>
  <printOptions horizontalCentered="1"/>
  <pageMargins left="0.19685039370078741" right="0.19685039370078741" top="0.39370078740157483" bottom="7.874015748031496E-2" header="0.31496062992125984" footer="0.31496062992125984"/>
  <pageSetup paperSize="11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30"/>
  <sheetViews>
    <sheetView zoomScaleNormal="50" zoomScalePageLayoutView="50" workbookViewId="0">
      <selection activeCell="D2" sqref="D2"/>
    </sheetView>
  </sheetViews>
  <sheetFormatPr baseColWidth="10" defaultColWidth="11" defaultRowHeight="18" customHeight="1" x14ac:dyDescent="0.3"/>
  <cols>
    <col min="1" max="3" width="32.6640625" style="658" customWidth="1"/>
    <col min="4" max="4" width="40.6640625" style="658" customWidth="1"/>
    <col min="5" max="5" width="15.6640625" style="658" customWidth="1"/>
    <col min="6" max="6" width="20.6640625" style="658" customWidth="1"/>
    <col min="7" max="16384" width="11" style="658"/>
  </cols>
  <sheetData>
    <row r="1" spans="1:9" ht="18" customHeight="1" x14ac:dyDescent="0.3">
      <c r="A1" s="1663" t="s">
        <v>871</v>
      </c>
      <c r="B1" s="1664"/>
      <c r="C1" s="1665"/>
      <c r="D1" s="761" t="s">
        <v>619</v>
      </c>
      <c r="E1" s="1215" t="str">
        <f>+'DE-05'!H1</f>
        <v>APP-009000959-E455-2017</v>
      </c>
      <c r="F1" s="699" t="s">
        <v>0</v>
      </c>
    </row>
    <row r="2" spans="1:9" ht="18" customHeight="1" x14ac:dyDescent="0.3">
      <c r="A2" s="1666" t="s">
        <v>872</v>
      </c>
      <c r="B2" s="1667"/>
      <c r="C2" s="1668"/>
      <c r="D2" s="707" t="s">
        <v>1</v>
      </c>
      <c r="E2" s="704"/>
      <c r="F2" s="700" t="s">
        <v>647</v>
      </c>
    </row>
    <row r="3" spans="1:9" ht="18" customHeight="1" x14ac:dyDescent="0.3">
      <c r="A3" s="1666" t="s">
        <v>2</v>
      </c>
      <c r="B3" s="1667"/>
      <c r="C3" s="1668"/>
      <c r="D3" s="707" t="s">
        <v>3</v>
      </c>
      <c r="E3" s="704"/>
      <c r="F3" s="701" t="s">
        <v>4</v>
      </c>
    </row>
    <row r="4" spans="1:9" ht="18" customHeight="1" thickBot="1" x14ac:dyDescent="0.35">
      <c r="A4" s="1559" t="str">
        <f>+'DE-05'!A4:F4</f>
        <v>CONCURSO PARA LA ADJUDICACIÓN DEL CONTRATO PLURIANUAL DE PRESTACIÓN DE SERVICIOS APP ARRIAGA - TAPACHULA</v>
      </c>
      <c r="B4" s="1669"/>
      <c r="C4" s="1670"/>
      <c r="D4" s="762"/>
      <c r="E4" s="763"/>
      <c r="F4" s="702" t="s">
        <v>5</v>
      </c>
    </row>
    <row r="5" spans="1:9" ht="18" customHeight="1" thickBot="1" x14ac:dyDescent="0.35">
      <c r="A5" s="1676" t="s">
        <v>126</v>
      </c>
      <c r="B5" s="1677"/>
      <c r="C5" s="1677"/>
      <c r="D5" s="1677"/>
      <c r="E5" s="1677"/>
      <c r="F5" s="1678"/>
    </row>
    <row r="6" spans="1:9" ht="18" customHeight="1" x14ac:dyDescent="0.3">
      <c r="A6" s="1681" t="s">
        <v>127</v>
      </c>
      <c r="B6" s="1683" t="s">
        <v>129</v>
      </c>
      <c r="C6" s="1683" t="s">
        <v>128</v>
      </c>
      <c r="D6" s="1679" t="s">
        <v>572</v>
      </c>
      <c r="E6" s="1711"/>
      <c r="F6" s="1680"/>
    </row>
    <row r="7" spans="1:9" ht="18" customHeight="1" thickBot="1" x14ac:dyDescent="0.35">
      <c r="A7" s="1682"/>
      <c r="B7" s="1684"/>
      <c r="C7" s="1684"/>
      <c r="D7" s="709" t="s">
        <v>69</v>
      </c>
      <c r="E7" s="709" t="s">
        <v>90</v>
      </c>
      <c r="F7" s="710" t="s">
        <v>130</v>
      </c>
    </row>
    <row r="8" spans="1:9" ht="18" customHeight="1" x14ac:dyDescent="0.3">
      <c r="A8" s="711"/>
      <c r="B8" s="649"/>
      <c r="C8" s="712"/>
      <c r="D8" s="713"/>
      <c r="E8" s="713"/>
      <c r="F8" s="714"/>
    </row>
    <row r="9" spans="1:9" ht="18" customHeight="1" x14ac:dyDescent="0.3">
      <c r="A9" s="715"/>
      <c r="B9" s="716"/>
      <c r="C9" s="716"/>
      <c r="D9" s="717"/>
      <c r="E9" s="717"/>
      <c r="F9" s="718"/>
      <c r="I9" s="719"/>
    </row>
    <row r="10" spans="1:9" ht="18" customHeight="1" x14ac:dyDescent="0.3">
      <c r="A10" s="715"/>
      <c r="B10" s="716"/>
      <c r="C10" s="716"/>
      <c r="D10" s="717"/>
      <c r="E10" s="717"/>
      <c r="F10" s="718"/>
      <c r="I10" s="719"/>
    </row>
    <row r="11" spans="1:9" ht="18" customHeight="1" x14ac:dyDescent="0.3">
      <c r="A11" s="715"/>
      <c r="B11" s="716"/>
      <c r="C11" s="716"/>
      <c r="D11" s="717"/>
      <c r="E11" s="717"/>
      <c r="F11" s="718"/>
      <c r="I11" s="719"/>
    </row>
    <row r="12" spans="1:9" ht="18" customHeight="1" x14ac:dyDescent="0.3">
      <c r="A12" s="715"/>
      <c r="B12" s="716"/>
      <c r="C12" s="716"/>
      <c r="D12" s="717"/>
      <c r="E12" s="717"/>
      <c r="F12" s="718"/>
      <c r="I12" s="719"/>
    </row>
    <row r="13" spans="1:9" ht="18" customHeight="1" x14ac:dyDescent="0.3">
      <c r="A13" s="715"/>
      <c r="B13" s="716"/>
      <c r="C13" s="716"/>
      <c r="D13" s="717"/>
      <c r="E13" s="717"/>
      <c r="F13" s="718"/>
      <c r="I13" s="719"/>
    </row>
    <row r="14" spans="1:9" ht="18" customHeight="1" x14ac:dyDescent="0.3">
      <c r="A14" s="715"/>
      <c r="B14" s="716"/>
      <c r="C14" s="716"/>
      <c r="D14" s="717"/>
      <c r="E14" s="717"/>
      <c r="F14" s="718"/>
      <c r="I14" s="719"/>
    </row>
    <row r="15" spans="1:9" ht="18" customHeight="1" x14ac:dyDescent="0.3">
      <c r="A15" s="715"/>
      <c r="B15" s="720"/>
      <c r="C15" s="716"/>
      <c r="D15" s="717"/>
      <c r="E15" s="717"/>
      <c r="F15" s="718"/>
      <c r="I15" s="719"/>
    </row>
    <row r="16" spans="1:9" ht="18" customHeight="1" x14ac:dyDescent="0.3">
      <c r="A16" s="715"/>
      <c r="B16" s="716"/>
      <c r="C16" s="716"/>
      <c r="D16" s="717"/>
      <c r="E16" s="717"/>
      <c r="F16" s="718"/>
      <c r="I16" s="719"/>
    </row>
    <row r="17" spans="1:9" ht="18" customHeight="1" x14ac:dyDescent="0.3">
      <c r="A17" s="715"/>
      <c r="B17" s="716"/>
      <c r="C17" s="716"/>
      <c r="D17" s="717"/>
      <c r="E17" s="717"/>
      <c r="F17" s="718"/>
      <c r="I17" s="719"/>
    </row>
    <row r="18" spans="1:9" ht="18" customHeight="1" x14ac:dyDescent="0.3">
      <c r="A18" s="715"/>
      <c r="B18" s="716"/>
      <c r="C18" s="716"/>
      <c r="D18" s="717"/>
      <c r="E18" s="717"/>
      <c r="F18" s="718"/>
      <c r="I18" s="719"/>
    </row>
    <row r="19" spans="1:9" ht="18" customHeight="1" x14ac:dyDescent="0.3">
      <c r="A19" s="715"/>
      <c r="B19" s="716"/>
      <c r="C19" s="716"/>
      <c r="D19" s="717"/>
      <c r="E19" s="717"/>
      <c r="F19" s="718"/>
      <c r="I19" s="719"/>
    </row>
    <row r="20" spans="1:9" ht="18" customHeight="1" x14ac:dyDescent="0.3">
      <c r="A20" s="721"/>
      <c r="B20" s="720"/>
      <c r="C20" s="720"/>
      <c r="D20" s="722"/>
      <c r="E20" s="722"/>
      <c r="F20" s="723"/>
      <c r="I20" s="724"/>
    </row>
    <row r="21" spans="1:9" ht="18" customHeight="1" x14ac:dyDescent="0.3">
      <c r="A21" s="721"/>
      <c r="B21" s="720"/>
      <c r="C21" s="720"/>
      <c r="D21" s="722"/>
      <c r="E21" s="722"/>
      <c r="F21" s="723"/>
    </row>
    <row r="22" spans="1:9" ht="18" customHeight="1" thickBot="1" x14ac:dyDescent="0.35">
      <c r="A22" s="725"/>
      <c r="B22" s="726"/>
      <c r="C22" s="726"/>
      <c r="D22" s="727"/>
      <c r="E22" s="727"/>
      <c r="F22" s="728"/>
    </row>
    <row r="23" spans="1:9" ht="18" customHeight="1" x14ac:dyDescent="0.3">
      <c r="A23" s="648"/>
      <c r="B23" s="649"/>
      <c r="C23" s="649" t="s">
        <v>23</v>
      </c>
      <c r="D23" s="649"/>
      <c r="E23" s="649"/>
      <c r="F23" s="650"/>
    </row>
    <row r="24" spans="1:9" ht="18" customHeight="1" x14ac:dyDescent="0.3">
      <c r="A24" s="648"/>
      <c r="B24" s="649"/>
      <c r="C24" s="649"/>
      <c r="D24" s="649"/>
      <c r="E24" s="649"/>
      <c r="F24" s="650"/>
    </row>
    <row r="25" spans="1:9" ht="18" customHeight="1" x14ac:dyDescent="0.3">
      <c r="A25" s="648"/>
      <c r="B25" s="649"/>
      <c r="C25" s="649"/>
      <c r="D25" s="649"/>
      <c r="E25" s="649"/>
      <c r="F25" s="650"/>
    </row>
    <row r="26" spans="1:9" ht="18" customHeight="1" x14ac:dyDescent="0.3">
      <c r="A26" s="648"/>
      <c r="B26" s="649"/>
      <c r="C26" s="649"/>
      <c r="D26" s="649"/>
      <c r="E26" s="649"/>
      <c r="F26" s="650"/>
    </row>
    <row r="27" spans="1:9" ht="18" customHeight="1" x14ac:dyDescent="0.3">
      <c r="A27" s="648"/>
      <c r="B27" s="649"/>
      <c r="C27" s="649"/>
      <c r="D27" s="649"/>
      <c r="E27" s="649"/>
      <c r="F27" s="650"/>
    </row>
    <row r="28" spans="1:9" ht="18" customHeight="1" x14ac:dyDescent="0.3">
      <c r="A28" s="732"/>
      <c r="B28" s="704"/>
      <c r="C28" s="649"/>
      <c r="D28" s="704"/>
      <c r="E28" s="704"/>
      <c r="F28" s="661"/>
    </row>
    <row r="29" spans="1:9" ht="18" customHeight="1" x14ac:dyDescent="0.3">
      <c r="A29" s="651" t="s">
        <v>620</v>
      </c>
      <c r="B29" s="649"/>
      <c r="C29" s="649"/>
      <c r="D29" s="1674" t="s">
        <v>26</v>
      </c>
      <c r="E29" s="1674"/>
      <c r="F29" s="1675"/>
    </row>
    <row r="30" spans="1:9" ht="18" customHeight="1" thickBot="1" x14ac:dyDescent="0.35">
      <c r="A30" s="733"/>
      <c r="B30" s="734"/>
      <c r="C30" s="656"/>
      <c r="D30" s="656"/>
      <c r="E30" s="656"/>
      <c r="F30" s="657"/>
    </row>
  </sheetData>
  <mergeCells count="10">
    <mergeCell ref="D29:F29"/>
    <mergeCell ref="A1:C1"/>
    <mergeCell ref="A2:C2"/>
    <mergeCell ref="A3:C3"/>
    <mergeCell ref="A4:C4"/>
    <mergeCell ref="A5:F5"/>
    <mergeCell ref="A6:A7"/>
    <mergeCell ref="B6:B7"/>
    <mergeCell ref="C6:C7"/>
    <mergeCell ref="D6:F6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7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39"/>
  <sheetViews>
    <sheetView zoomScale="80" zoomScaleNormal="80" zoomScalePageLayoutView="80" workbookViewId="0">
      <selection activeCell="K6" sqref="K6:K7"/>
    </sheetView>
  </sheetViews>
  <sheetFormatPr baseColWidth="10" defaultColWidth="11" defaultRowHeight="18" customHeight="1" x14ac:dyDescent="0.3"/>
  <cols>
    <col min="1" max="1" width="20.6640625" style="658" customWidth="1"/>
    <col min="2" max="4" width="15.88671875" style="658" customWidth="1"/>
    <col min="5" max="5" width="18.6640625" style="658" customWidth="1"/>
    <col min="6" max="6" width="12.6640625" style="658" customWidth="1"/>
    <col min="7" max="7" width="25.6640625" style="658" customWidth="1"/>
    <col min="8" max="8" width="13.6640625" style="658" customWidth="1"/>
    <col min="9" max="10" width="15.6640625" style="658" customWidth="1"/>
    <col min="11" max="11" width="17.6640625" style="658" customWidth="1"/>
    <col min="12" max="16384" width="11" style="658"/>
  </cols>
  <sheetData>
    <row r="1" spans="1:11" ht="18" customHeight="1" x14ac:dyDescent="0.3">
      <c r="A1" s="1549" t="s">
        <v>871</v>
      </c>
      <c r="B1" s="1550"/>
      <c r="C1" s="1550"/>
      <c r="D1" s="1550"/>
      <c r="E1" s="1550"/>
      <c r="F1" s="1550"/>
      <c r="G1" s="1551"/>
      <c r="H1" s="764"/>
      <c r="I1" s="761" t="s">
        <v>616</v>
      </c>
      <c r="J1" s="1212" t="str">
        <f>+'DE-05'!H1</f>
        <v>APP-009000959-E455-2017</v>
      </c>
      <c r="K1" s="659" t="s">
        <v>0</v>
      </c>
    </row>
    <row r="2" spans="1:11" ht="18" customHeight="1" x14ac:dyDescent="0.3">
      <c r="A2" s="1552" t="s">
        <v>872</v>
      </c>
      <c r="B2" s="1553"/>
      <c r="C2" s="1553"/>
      <c r="D2" s="1553"/>
      <c r="E2" s="1553"/>
      <c r="F2" s="1553"/>
      <c r="G2" s="1554"/>
      <c r="H2" s="648"/>
      <c r="I2" s="660" t="s">
        <v>1</v>
      </c>
      <c r="J2" s="661"/>
      <c r="K2" s="662" t="s">
        <v>646</v>
      </c>
    </row>
    <row r="3" spans="1:11" ht="18" customHeight="1" x14ac:dyDescent="0.3">
      <c r="A3" s="1718" t="s">
        <v>2</v>
      </c>
      <c r="B3" s="1719"/>
      <c r="C3" s="1719"/>
      <c r="D3" s="1719"/>
      <c r="E3" s="1719"/>
      <c r="F3" s="1719"/>
      <c r="G3" s="1720"/>
      <c r="H3" s="648"/>
      <c r="I3" s="660" t="s">
        <v>3</v>
      </c>
      <c r="J3" s="661"/>
      <c r="K3" s="663" t="s">
        <v>4</v>
      </c>
    </row>
    <row r="4" spans="1:11" ht="18" customHeight="1" thickBot="1" x14ac:dyDescent="0.35">
      <c r="A4" s="1559" t="str">
        <f>+'DE-05'!A4:F4</f>
        <v>CONCURSO PARA LA ADJUDICACIÓN DEL CONTRATO PLURIANUAL DE PRESTACIÓN DE SERVICIOS APP ARRIAGA - TAPACHULA</v>
      </c>
      <c r="B4" s="1669"/>
      <c r="C4" s="1669"/>
      <c r="D4" s="1669"/>
      <c r="E4" s="1669"/>
      <c r="F4" s="1669"/>
      <c r="G4" s="1670"/>
      <c r="H4" s="655"/>
      <c r="I4" s="656"/>
      <c r="J4" s="650"/>
      <c r="K4" s="663" t="s">
        <v>5</v>
      </c>
    </row>
    <row r="5" spans="1:11" ht="18" customHeight="1" thickBot="1" x14ac:dyDescent="0.35">
      <c r="A5" s="1676" t="s">
        <v>55</v>
      </c>
      <c r="B5" s="1677"/>
      <c r="C5" s="1677"/>
      <c r="D5" s="1677"/>
      <c r="E5" s="1677"/>
      <c r="F5" s="1677"/>
      <c r="G5" s="1677"/>
      <c r="H5" s="1677"/>
      <c r="I5" s="1677"/>
      <c r="J5" s="1677"/>
      <c r="K5" s="1678"/>
    </row>
    <row r="6" spans="1:11" ht="25.5" customHeight="1" x14ac:dyDescent="0.3">
      <c r="A6" s="1716" t="s">
        <v>56</v>
      </c>
      <c r="B6" s="1712" t="s">
        <v>57</v>
      </c>
      <c r="C6" s="1712" t="s">
        <v>58</v>
      </c>
      <c r="D6" s="1712" t="s">
        <v>59</v>
      </c>
      <c r="E6" s="1712" t="s">
        <v>63</v>
      </c>
      <c r="F6" s="1712" t="s">
        <v>60</v>
      </c>
      <c r="G6" s="1712" t="s">
        <v>61</v>
      </c>
      <c r="H6" s="1712" t="s">
        <v>278</v>
      </c>
      <c r="I6" s="1712" t="s">
        <v>279</v>
      </c>
      <c r="J6" s="1712" t="s">
        <v>62</v>
      </c>
      <c r="K6" s="1714" t="s">
        <v>881</v>
      </c>
    </row>
    <row r="7" spans="1:11" ht="25.5" customHeight="1" thickBot="1" x14ac:dyDescent="0.35">
      <c r="A7" s="1717"/>
      <c r="B7" s="1713"/>
      <c r="C7" s="1713"/>
      <c r="D7" s="1713"/>
      <c r="E7" s="1713"/>
      <c r="F7" s="1713"/>
      <c r="G7" s="1713"/>
      <c r="H7" s="1713"/>
      <c r="I7" s="1713"/>
      <c r="J7" s="1713"/>
      <c r="K7" s="1715"/>
    </row>
    <row r="8" spans="1:11" ht="18" customHeight="1" x14ac:dyDescent="0.3">
      <c r="A8" s="711"/>
      <c r="B8" s="712"/>
      <c r="C8" s="712"/>
      <c r="D8" s="712"/>
      <c r="E8" s="712"/>
      <c r="F8" s="712"/>
      <c r="G8" s="712"/>
      <c r="H8" s="712"/>
      <c r="I8" s="712"/>
      <c r="J8" s="712"/>
      <c r="K8" s="714"/>
    </row>
    <row r="9" spans="1:11" ht="18" customHeight="1" x14ac:dyDescent="0.3">
      <c r="A9" s="721"/>
      <c r="B9" s="720"/>
      <c r="C9" s="720"/>
      <c r="D9" s="720"/>
      <c r="E9" s="720"/>
      <c r="F9" s="720"/>
      <c r="G9" s="720"/>
      <c r="H9" s="720"/>
      <c r="I9" s="720"/>
      <c r="J9" s="720"/>
      <c r="K9" s="723"/>
    </row>
    <row r="10" spans="1:11" ht="18" customHeight="1" x14ac:dyDescent="0.3">
      <c r="A10" s="721"/>
      <c r="B10" s="720"/>
      <c r="C10" s="720"/>
      <c r="D10" s="720"/>
      <c r="E10" s="720"/>
      <c r="F10" s="720"/>
      <c r="G10" s="720"/>
      <c r="H10" s="720"/>
      <c r="I10" s="720"/>
      <c r="J10" s="720"/>
      <c r="K10" s="723"/>
    </row>
    <row r="11" spans="1:11" ht="18" customHeight="1" x14ac:dyDescent="0.3">
      <c r="A11" s="721"/>
      <c r="B11" s="720"/>
      <c r="C11" s="720"/>
      <c r="D11" s="720"/>
      <c r="E11" s="720"/>
      <c r="F11" s="720"/>
      <c r="G11" s="720"/>
      <c r="H11" s="720"/>
      <c r="I11" s="720"/>
      <c r="J11" s="720"/>
      <c r="K11" s="723"/>
    </row>
    <row r="12" spans="1:11" ht="18" customHeight="1" x14ac:dyDescent="0.3">
      <c r="A12" s="721"/>
      <c r="B12" s="720"/>
      <c r="C12" s="720"/>
      <c r="D12" s="720"/>
      <c r="E12" s="720"/>
      <c r="F12" s="720"/>
      <c r="G12" s="720"/>
      <c r="H12" s="720"/>
      <c r="I12" s="720"/>
      <c r="J12" s="720"/>
      <c r="K12" s="723"/>
    </row>
    <row r="13" spans="1:11" ht="18" customHeight="1" x14ac:dyDescent="0.3">
      <c r="A13" s="721"/>
      <c r="B13" s="720"/>
      <c r="C13" s="720"/>
      <c r="D13" s="720"/>
      <c r="E13" s="720"/>
      <c r="F13" s="720"/>
      <c r="G13" s="720"/>
      <c r="H13" s="720"/>
      <c r="I13" s="720"/>
      <c r="J13" s="720"/>
      <c r="K13" s="723"/>
    </row>
    <row r="14" spans="1:11" ht="18" customHeight="1" x14ac:dyDescent="0.3">
      <c r="A14" s="721"/>
      <c r="B14" s="720"/>
      <c r="C14" s="720"/>
      <c r="D14" s="720"/>
      <c r="E14" s="720"/>
      <c r="F14" s="720"/>
      <c r="G14" s="720"/>
      <c r="H14" s="720"/>
      <c r="I14" s="720"/>
      <c r="J14" s="720"/>
      <c r="K14" s="723"/>
    </row>
    <row r="15" spans="1:11" ht="18" customHeight="1" x14ac:dyDescent="0.3">
      <c r="A15" s="721"/>
      <c r="B15" s="720"/>
      <c r="C15" s="720"/>
      <c r="D15" s="720"/>
      <c r="E15" s="720"/>
      <c r="F15" s="720"/>
      <c r="G15" s="720"/>
      <c r="H15" s="720"/>
      <c r="I15" s="720"/>
      <c r="J15" s="720"/>
      <c r="K15" s="723"/>
    </row>
    <row r="16" spans="1:11" ht="18" customHeight="1" x14ac:dyDescent="0.3">
      <c r="A16" s="721"/>
      <c r="B16" s="720"/>
      <c r="C16" s="720"/>
      <c r="D16" s="720"/>
      <c r="E16" s="720"/>
      <c r="F16" s="720"/>
      <c r="G16" s="720"/>
      <c r="H16" s="720"/>
      <c r="I16" s="720"/>
      <c r="J16" s="720"/>
      <c r="K16" s="723"/>
    </row>
    <row r="17" spans="1:11" ht="18" customHeight="1" x14ac:dyDescent="0.3">
      <c r="A17" s="721"/>
      <c r="B17" s="720"/>
      <c r="C17" s="720"/>
      <c r="D17" s="720"/>
      <c r="E17" s="720"/>
      <c r="F17" s="720"/>
      <c r="G17" s="720"/>
      <c r="H17" s="720"/>
      <c r="I17" s="720"/>
      <c r="J17" s="720"/>
      <c r="K17" s="723"/>
    </row>
    <row r="18" spans="1:11" ht="18" customHeight="1" x14ac:dyDescent="0.3">
      <c r="A18" s="721"/>
      <c r="B18" s="720"/>
      <c r="C18" s="720"/>
      <c r="D18" s="720"/>
      <c r="E18" s="720"/>
      <c r="F18" s="720"/>
      <c r="G18" s="720"/>
      <c r="H18" s="720"/>
      <c r="I18" s="720"/>
      <c r="J18" s="720"/>
      <c r="K18" s="723"/>
    </row>
    <row r="19" spans="1:11" ht="18" customHeight="1" x14ac:dyDescent="0.3">
      <c r="A19" s="721"/>
      <c r="B19" s="720"/>
      <c r="C19" s="720"/>
      <c r="D19" s="720"/>
      <c r="E19" s="720"/>
      <c r="F19" s="720"/>
      <c r="G19" s="720"/>
      <c r="H19" s="720"/>
      <c r="I19" s="720"/>
      <c r="J19" s="720"/>
      <c r="K19" s="723"/>
    </row>
    <row r="20" spans="1:11" ht="18" customHeight="1" x14ac:dyDescent="0.3">
      <c r="A20" s="721"/>
      <c r="B20" s="720"/>
      <c r="C20" s="720"/>
      <c r="D20" s="720"/>
      <c r="E20" s="720"/>
      <c r="F20" s="720"/>
      <c r="G20" s="720"/>
      <c r="H20" s="720"/>
      <c r="I20" s="720"/>
      <c r="J20" s="720"/>
      <c r="K20" s="723"/>
    </row>
    <row r="21" spans="1:11" ht="18" customHeight="1" x14ac:dyDescent="0.3">
      <c r="A21" s="721"/>
      <c r="B21" s="720"/>
      <c r="C21" s="720"/>
      <c r="D21" s="720"/>
      <c r="E21" s="720"/>
      <c r="F21" s="720"/>
      <c r="G21" s="720"/>
      <c r="H21" s="720"/>
      <c r="I21" s="720"/>
      <c r="J21" s="720"/>
      <c r="K21" s="723"/>
    </row>
    <row r="22" spans="1:11" ht="18" customHeight="1" x14ac:dyDescent="0.3">
      <c r="A22" s="721"/>
      <c r="B22" s="720"/>
      <c r="C22" s="720"/>
      <c r="D22" s="720"/>
      <c r="E22" s="720"/>
      <c r="F22" s="720"/>
      <c r="G22" s="720"/>
      <c r="H22" s="720"/>
      <c r="I22" s="720"/>
      <c r="J22" s="720"/>
      <c r="K22" s="723"/>
    </row>
    <row r="23" spans="1:11" ht="18" customHeight="1" x14ac:dyDescent="0.3">
      <c r="A23" s="721"/>
      <c r="B23" s="720"/>
      <c r="C23" s="720"/>
      <c r="D23" s="720"/>
      <c r="E23" s="720"/>
      <c r="F23" s="720"/>
      <c r="G23" s="720"/>
      <c r="H23" s="720"/>
      <c r="I23" s="720"/>
      <c r="J23" s="720"/>
      <c r="K23" s="723"/>
    </row>
    <row r="24" spans="1:11" ht="18" customHeight="1" x14ac:dyDescent="0.3">
      <c r="A24" s="721"/>
      <c r="B24" s="720"/>
      <c r="C24" s="720"/>
      <c r="D24" s="720"/>
      <c r="E24" s="720"/>
      <c r="F24" s="720"/>
      <c r="G24" s="720"/>
      <c r="H24" s="720"/>
      <c r="I24" s="720"/>
      <c r="J24" s="720"/>
      <c r="K24" s="723"/>
    </row>
    <row r="25" spans="1:11" ht="18" customHeight="1" x14ac:dyDescent="0.3">
      <c r="A25" s="721"/>
      <c r="B25" s="720"/>
      <c r="C25" s="720"/>
      <c r="D25" s="720"/>
      <c r="E25" s="720"/>
      <c r="F25" s="720"/>
      <c r="G25" s="720"/>
      <c r="H25" s="720"/>
      <c r="I25" s="720"/>
      <c r="J25" s="720"/>
      <c r="K25" s="723"/>
    </row>
    <row r="26" spans="1:11" ht="18" customHeight="1" x14ac:dyDescent="0.3">
      <c r="A26" s="721"/>
      <c r="B26" s="720"/>
      <c r="C26" s="720"/>
      <c r="D26" s="720"/>
      <c r="E26" s="720"/>
      <c r="F26" s="720"/>
      <c r="G26" s="720"/>
      <c r="H26" s="720"/>
      <c r="I26" s="720"/>
      <c r="J26" s="720"/>
      <c r="K26" s="723"/>
    </row>
    <row r="27" spans="1:11" ht="18" customHeight="1" x14ac:dyDescent="0.3">
      <c r="A27" s="721"/>
      <c r="B27" s="720"/>
      <c r="C27" s="720"/>
      <c r="D27" s="720"/>
      <c r="E27" s="720"/>
      <c r="F27" s="720"/>
      <c r="G27" s="720"/>
      <c r="H27" s="720"/>
      <c r="I27" s="720"/>
      <c r="J27" s="720"/>
      <c r="K27" s="723"/>
    </row>
    <row r="28" spans="1:11" ht="18" customHeight="1" x14ac:dyDescent="0.3">
      <c r="A28" s="721"/>
      <c r="B28" s="720"/>
      <c r="C28" s="720"/>
      <c r="D28" s="720"/>
      <c r="E28" s="720"/>
      <c r="F28" s="720"/>
      <c r="G28" s="720"/>
      <c r="H28" s="720"/>
      <c r="I28" s="720"/>
      <c r="J28" s="720"/>
      <c r="K28" s="723"/>
    </row>
    <row r="29" spans="1:11" ht="18" customHeight="1" x14ac:dyDescent="0.3">
      <c r="A29" s="721"/>
      <c r="B29" s="720"/>
      <c r="C29" s="720"/>
      <c r="D29" s="720"/>
      <c r="E29" s="720"/>
      <c r="F29" s="720"/>
      <c r="G29" s="720"/>
      <c r="H29" s="720"/>
      <c r="I29" s="720"/>
      <c r="J29" s="720"/>
      <c r="K29" s="723"/>
    </row>
    <row r="30" spans="1:11" ht="18" customHeight="1" x14ac:dyDescent="0.3">
      <c r="A30" s="721"/>
      <c r="B30" s="720"/>
      <c r="C30" s="720"/>
      <c r="D30" s="720"/>
      <c r="E30" s="720"/>
      <c r="F30" s="720"/>
      <c r="G30" s="720"/>
      <c r="H30" s="720"/>
      <c r="I30" s="720"/>
      <c r="J30" s="720"/>
      <c r="K30" s="723"/>
    </row>
    <row r="31" spans="1:11" ht="18" customHeight="1" x14ac:dyDescent="0.3">
      <c r="A31" s="721"/>
      <c r="B31" s="720"/>
      <c r="C31" s="720"/>
      <c r="D31" s="720"/>
      <c r="E31" s="720"/>
      <c r="F31" s="720"/>
      <c r="G31" s="720"/>
      <c r="H31" s="720"/>
      <c r="I31" s="720"/>
      <c r="J31" s="720"/>
      <c r="K31" s="723"/>
    </row>
    <row r="32" spans="1:11" ht="18" customHeight="1" thickBot="1" x14ac:dyDescent="0.35">
      <c r="A32" s="725"/>
      <c r="B32" s="726"/>
      <c r="C32" s="726"/>
      <c r="D32" s="726"/>
      <c r="E32" s="726"/>
      <c r="F32" s="726"/>
      <c r="G32" s="726"/>
      <c r="H32" s="726"/>
      <c r="I32" s="726"/>
      <c r="J32" s="726"/>
      <c r="K32" s="728"/>
    </row>
    <row r="33" spans="1:14" ht="18" customHeight="1" x14ac:dyDescent="0.3">
      <c r="A33" s="1671" t="s">
        <v>23</v>
      </c>
      <c r="B33" s="1672"/>
      <c r="C33" s="1672"/>
      <c r="D33" s="1672"/>
      <c r="E33" s="1672"/>
      <c r="F33" s="1672"/>
      <c r="G33" s="1672"/>
      <c r="H33" s="1672"/>
      <c r="I33" s="1672"/>
      <c r="J33" s="1672"/>
      <c r="K33" s="1673"/>
    </row>
    <row r="34" spans="1:14" ht="18" customHeight="1" x14ac:dyDescent="0.3">
      <c r="A34" s="648"/>
      <c r="B34" s="649"/>
      <c r="C34" s="649"/>
      <c r="D34" s="649"/>
      <c r="E34" s="649"/>
      <c r="F34" s="649"/>
      <c r="G34" s="649"/>
      <c r="H34" s="649"/>
      <c r="I34" s="649"/>
      <c r="J34" s="649"/>
      <c r="K34" s="650"/>
    </row>
    <row r="35" spans="1:14" ht="18" customHeight="1" x14ac:dyDescent="0.3">
      <c r="A35" s="648"/>
      <c r="B35" s="649"/>
      <c r="C35" s="649"/>
      <c r="D35" s="649"/>
      <c r="E35" s="649"/>
      <c r="F35" s="649"/>
      <c r="G35" s="649"/>
      <c r="H35" s="649"/>
      <c r="I35" s="649"/>
      <c r="J35" s="649"/>
      <c r="K35" s="650"/>
    </row>
    <row r="36" spans="1:14" ht="18" customHeight="1" x14ac:dyDescent="0.3">
      <c r="A36" s="648"/>
      <c r="B36" s="649"/>
      <c r="C36" s="649"/>
      <c r="D36" s="649"/>
      <c r="E36" s="649"/>
      <c r="F36" s="649"/>
      <c r="G36" s="649"/>
      <c r="H36" s="649"/>
      <c r="I36" s="649"/>
      <c r="J36" s="649"/>
      <c r="K36" s="650"/>
    </row>
    <row r="37" spans="1:14" ht="18" customHeight="1" x14ac:dyDescent="0.3">
      <c r="A37" s="648"/>
      <c r="B37" s="649"/>
      <c r="C37" s="649"/>
      <c r="D37" s="649"/>
      <c r="E37" s="649"/>
      <c r="F37" s="649"/>
      <c r="G37" s="649"/>
      <c r="H37" s="649"/>
      <c r="I37" s="649"/>
      <c r="J37" s="649"/>
      <c r="K37" s="650"/>
      <c r="L37" s="649"/>
      <c r="M37" s="649"/>
      <c r="N37" s="649"/>
    </row>
    <row r="38" spans="1:14" ht="18" customHeight="1" x14ac:dyDescent="0.3">
      <c r="A38" s="1700" t="s">
        <v>620</v>
      </c>
      <c r="B38" s="1674"/>
      <c r="C38" s="1674"/>
      <c r="D38" s="1674"/>
      <c r="E38" s="1674"/>
      <c r="F38" s="649"/>
      <c r="G38" s="1674" t="s">
        <v>26</v>
      </c>
      <c r="H38" s="1674"/>
      <c r="I38" s="1674"/>
      <c r="J38" s="1674"/>
      <c r="K38" s="1675"/>
      <c r="L38" s="664"/>
      <c r="M38" s="664"/>
      <c r="N38" s="664"/>
    </row>
    <row r="39" spans="1:14" ht="18" customHeight="1" thickBot="1" x14ac:dyDescent="0.35">
      <c r="A39" s="655"/>
      <c r="B39" s="656"/>
      <c r="C39" s="656"/>
      <c r="D39" s="656"/>
      <c r="E39" s="656"/>
      <c r="F39" s="656"/>
      <c r="G39" s="656"/>
      <c r="H39" s="656"/>
      <c r="I39" s="656"/>
      <c r="J39" s="656"/>
      <c r="K39" s="657"/>
    </row>
  </sheetData>
  <mergeCells count="19">
    <mergeCell ref="A1:G1"/>
    <mergeCell ref="A2:G2"/>
    <mergeCell ref="A3:G3"/>
    <mergeCell ref="A4:G4"/>
    <mergeCell ref="A5:K5"/>
    <mergeCell ref="G38:K38"/>
    <mergeCell ref="H6:H7"/>
    <mergeCell ref="I6:I7"/>
    <mergeCell ref="J6:J7"/>
    <mergeCell ref="K6:K7"/>
    <mergeCell ref="A33:K33"/>
    <mergeCell ref="A38:E38"/>
    <mergeCell ref="G6:G7"/>
    <mergeCell ref="F6:F7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6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96"/>
  <sheetViews>
    <sheetView showZeros="0" topLeftCell="A28" zoomScale="80" zoomScaleNormal="80" zoomScaleSheetLayoutView="100" zoomScalePageLayoutView="80" workbookViewId="0">
      <selection activeCell="B72" sqref="B72"/>
    </sheetView>
  </sheetViews>
  <sheetFormatPr baseColWidth="10" defaultColWidth="10.88671875" defaultRowHeight="21" customHeight="1" x14ac:dyDescent="0.3"/>
  <cols>
    <col min="1" max="1" width="9.44140625" style="766" customWidth="1"/>
    <col min="2" max="2" width="60.6640625" style="766" customWidth="1"/>
    <col min="3" max="3" width="9.44140625" style="766" customWidth="1"/>
    <col min="4" max="4" width="40.6640625" style="812" customWidth="1"/>
    <col min="5" max="5" width="20.6640625" style="812" customWidth="1"/>
    <col min="6" max="6" width="15.6640625" style="766" customWidth="1"/>
    <col min="7" max="7" width="20.88671875" style="766" customWidth="1"/>
    <col min="8" max="8" width="15.6640625" style="766" customWidth="1"/>
    <col min="9" max="9" width="20.6640625" style="766" customWidth="1"/>
    <col min="10" max="14" width="10.88671875" style="766"/>
    <col min="15" max="16" width="11.44140625" style="766" bestFit="1" customWidth="1"/>
    <col min="17" max="17" width="12" style="766" bestFit="1" customWidth="1"/>
    <col min="18" max="16384" width="10.88671875" style="766"/>
  </cols>
  <sheetData>
    <row r="1" spans="1:13" ht="21" customHeight="1" x14ac:dyDescent="0.3">
      <c r="A1" s="1757" t="s">
        <v>871</v>
      </c>
      <c r="B1" s="1757"/>
      <c r="C1" s="1757"/>
      <c r="D1" s="1757"/>
      <c r="E1" s="1757"/>
      <c r="F1" s="1757"/>
      <c r="G1" s="765" t="s">
        <v>616</v>
      </c>
      <c r="H1" s="1216" t="str">
        <f>+'DE-05'!H1</f>
        <v>APP-009000959-E455-2017</v>
      </c>
      <c r="I1" s="699" t="s">
        <v>0</v>
      </c>
    </row>
    <row r="2" spans="1:13" ht="21" customHeight="1" x14ac:dyDescent="0.3">
      <c r="A2" s="1746" t="s">
        <v>872</v>
      </c>
      <c r="B2" s="1746"/>
      <c r="C2" s="1746"/>
      <c r="D2" s="1746"/>
      <c r="E2" s="1746"/>
      <c r="F2" s="1746"/>
      <c r="G2" s="767" t="s">
        <v>1</v>
      </c>
      <c r="H2" s="768"/>
      <c r="I2" s="700" t="s">
        <v>648</v>
      </c>
    </row>
    <row r="3" spans="1:13" ht="21" customHeight="1" x14ac:dyDescent="0.3">
      <c r="A3" s="1746" t="s">
        <v>2</v>
      </c>
      <c r="B3" s="1746"/>
      <c r="C3" s="1746"/>
      <c r="D3" s="1746"/>
      <c r="E3" s="1746"/>
      <c r="F3" s="1746"/>
      <c r="G3" s="767" t="s">
        <v>3</v>
      </c>
      <c r="H3" s="769"/>
      <c r="I3" s="770" t="s">
        <v>297</v>
      </c>
    </row>
    <row r="4" spans="1:13" ht="21" customHeight="1" thickBot="1" x14ac:dyDescent="0.35">
      <c r="A4" s="1747" t="str">
        <f>+'DE-05'!A4:F4</f>
        <v>CONCURSO PARA LA ADJUDICACIÓN DEL CONTRATO PLURIANUAL DE PRESTACIÓN DE SERVICIOS APP ARRIAGA - TAPACHULA</v>
      </c>
      <c r="B4" s="1747"/>
      <c r="C4" s="1747"/>
      <c r="D4" s="1747"/>
      <c r="E4" s="1747"/>
      <c r="F4" s="1747"/>
      <c r="G4" s="771"/>
      <c r="H4" s="772"/>
      <c r="I4" s="773" t="s">
        <v>882</v>
      </c>
    </row>
    <row r="5" spans="1:13" ht="21" customHeight="1" thickBot="1" x14ac:dyDescent="0.35">
      <c r="A5" s="1748" t="s">
        <v>883</v>
      </c>
      <c r="B5" s="1749"/>
      <c r="C5" s="1749"/>
      <c r="D5" s="1749"/>
      <c r="E5" s="1749"/>
      <c r="F5" s="1749"/>
      <c r="G5" s="1749"/>
      <c r="H5" s="1749"/>
      <c r="I5" s="1750"/>
      <c r="K5" s="774"/>
      <c r="L5" s="774"/>
      <c r="M5" s="774"/>
    </row>
    <row r="6" spans="1:13" ht="64.5" customHeight="1" x14ac:dyDescent="0.3">
      <c r="A6" s="1751" t="s">
        <v>18</v>
      </c>
      <c r="B6" s="1753" t="s">
        <v>64</v>
      </c>
      <c r="C6" s="1753" t="s">
        <v>65</v>
      </c>
      <c r="D6" s="1679" t="s">
        <v>590</v>
      </c>
      <c r="E6" s="1755"/>
      <c r="F6" s="1679" t="s">
        <v>623</v>
      </c>
      <c r="G6" s="1755"/>
      <c r="H6" s="1753" t="s">
        <v>624</v>
      </c>
      <c r="I6" s="1756"/>
      <c r="J6" s="775"/>
    </row>
    <row r="7" spans="1:13" ht="21" customHeight="1" x14ac:dyDescent="0.3">
      <c r="A7" s="1752"/>
      <c r="B7" s="1754"/>
      <c r="C7" s="1754"/>
      <c r="D7" s="776" t="s">
        <v>68</v>
      </c>
      <c r="E7" s="776" t="s">
        <v>67</v>
      </c>
      <c r="F7" s="776" t="s">
        <v>567</v>
      </c>
      <c r="G7" s="776" t="s">
        <v>568</v>
      </c>
      <c r="H7" s="776" t="s">
        <v>567</v>
      </c>
      <c r="I7" s="777" t="s">
        <v>568</v>
      </c>
    </row>
    <row r="8" spans="1:13" ht="21" customHeight="1" x14ac:dyDescent="0.3">
      <c r="A8" s="778"/>
      <c r="B8" s="779" t="str">
        <f>+'OE-02b'!B9</f>
        <v>Segmento 1: CH200C1-047.0-073.0A</v>
      </c>
      <c r="C8" s="780"/>
      <c r="D8" s="781"/>
      <c r="E8" s="781"/>
      <c r="F8" s="782"/>
      <c r="G8" s="783"/>
      <c r="H8" s="783"/>
      <c r="I8" s="784">
        <f t="shared" ref="I8:I20" si="0">D8*F8</f>
        <v>0</v>
      </c>
    </row>
    <row r="9" spans="1:13" s="792" customFormat="1" ht="21" customHeight="1" x14ac:dyDescent="0.3">
      <c r="A9" s="785" t="s">
        <v>281</v>
      </c>
      <c r="B9" s="786" t="s">
        <v>93</v>
      </c>
      <c r="C9" s="787" t="s">
        <v>280</v>
      </c>
      <c r="D9" s="788"/>
      <c r="E9" s="788"/>
      <c r="F9" s="789"/>
      <c r="G9" s="790"/>
      <c r="H9" s="790"/>
      <c r="I9" s="791"/>
    </row>
    <row r="10" spans="1:13" s="794" customFormat="1" ht="21" customHeight="1" x14ac:dyDescent="0.3">
      <c r="A10" s="785" t="s">
        <v>282</v>
      </c>
      <c r="B10" s="786" t="s">
        <v>98</v>
      </c>
      <c r="C10" s="787" t="s">
        <v>280</v>
      </c>
      <c r="D10" s="793"/>
      <c r="E10" s="793"/>
      <c r="F10" s="782"/>
      <c r="G10" s="790"/>
      <c r="H10" s="790"/>
      <c r="I10" s="784"/>
    </row>
    <row r="11" spans="1:13" s="794" customFormat="1" ht="21" customHeight="1" x14ac:dyDescent="0.3">
      <c r="A11" s="785" t="s">
        <v>283</v>
      </c>
      <c r="B11" s="786" t="s">
        <v>99</v>
      </c>
      <c r="C11" s="787" t="s">
        <v>280</v>
      </c>
      <c r="D11" s="793"/>
      <c r="E11" s="793"/>
      <c r="F11" s="782"/>
      <c r="G11" s="790"/>
      <c r="H11" s="790"/>
      <c r="I11" s="784"/>
    </row>
    <row r="12" spans="1:13" s="794" customFormat="1" ht="21" customHeight="1" x14ac:dyDescent="0.3">
      <c r="A12" s="785" t="s">
        <v>284</v>
      </c>
      <c r="B12" s="786" t="s">
        <v>94</v>
      </c>
      <c r="C12" s="787" t="s">
        <v>280</v>
      </c>
      <c r="D12" s="793"/>
      <c r="E12" s="793"/>
      <c r="F12" s="782"/>
      <c r="G12" s="790"/>
      <c r="H12" s="790"/>
      <c r="I12" s="784">
        <f t="shared" si="0"/>
        <v>0</v>
      </c>
    </row>
    <row r="13" spans="1:13" s="794" customFormat="1" ht="21" customHeight="1" x14ac:dyDescent="0.4">
      <c r="A13" s="785" t="s">
        <v>285</v>
      </c>
      <c r="B13" s="795" t="s">
        <v>103</v>
      </c>
      <c r="C13" s="787" t="s">
        <v>280</v>
      </c>
      <c r="D13" s="793"/>
      <c r="E13" s="793"/>
      <c r="F13" s="782"/>
      <c r="G13" s="790"/>
      <c r="H13" s="790"/>
      <c r="I13" s="784">
        <f t="shared" si="0"/>
        <v>0</v>
      </c>
    </row>
    <row r="14" spans="1:13" s="794" customFormat="1" ht="21" customHeight="1" x14ac:dyDescent="0.3">
      <c r="A14" s="785" t="s">
        <v>286</v>
      </c>
      <c r="B14" s="786" t="s">
        <v>95</v>
      </c>
      <c r="C14" s="787" t="s">
        <v>280</v>
      </c>
      <c r="D14" s="793"/>
      <c r="E14" s="793"/>
      <c r="F14" s="782"/>
      <c r="G14" s="790"/>
      <c r="H14" s="790"/>
      <c r="I14" s="784">
        <f t="shared" si="0"/>
        <v>0</v>
      </c>
    </row>
    <row r="15" spans="1:13" s="794" customFormat="1" ht="21" customHeight="1" x14ac:dyDescent="0.3">
      <c r="A15" s="785" t="s">
        <v>287</v>
      </c>
      <c r="B15" s="786" t="s">
        <v>100</v>
      </c>
      <c r="C15" s="787" t="s">
        <v>280</v>
      </c>
      <c r="D15" s="781"/>
      <c r="E15" s="781"/>
      <c r="F15" s="1740" t="s">
        <v>594</v>
      </c>
      <c r="G15" s="1741"/>
      <c r="H15" s="796">
        <v>1</v>
      </c>
      <c r="I15" s="784"/>
    </row>
    <row r="16" spans="1:13" s="794" customFormat="1" ht="21" customHeight="1" x14ac:dyDescent="0.3">
      <c r="A16" s="785" t="s">
        <v>288</v>
      </c>
      <c r="B16" s="786" t="s">
        <v>96</v>
      </c>
      <c r="C16" s="787" t="s">
        <v>280</v>
      </c>
      <c r="D16" s="781"/>
      <c r="E16" s="781"/>
      <c r="F16" s="782"/>
      <c r="G16" s="790"/>
      <c r="H16" s="790"/>
      <c r="I16" s="784">
        <f t="shared" si="0"/>
        <v>0</v>
      </c>
    </row>
    <row r="17" spans="1:9" s="794" customFormat="1" ht="21" customHeight="1" x14ac:dyDescent="0.3">
      <c r="A17" s="785" t="s">
        <v>289</v>
      </c>
      <c r="B17" s="797" t="s">
        <v>97</v>
      </c>
      <c r="C17" s="787" t="s">
        <v>280</v>
      </c>
      <c r="D17" s="781"/>
      <c r="E17" s="781"/>
      <c r="F17" s="782"/>
      <c r="G17" s="790"/>
      <c r="H17" s="790"/>
      <c r="I17" s="784">
        <f t="shared" si="0"/>
        <v>0</v>
      </c>
    </row>
    <row r="18" spans="1:9" s="794" customFormat="1" ht="21" customHeight="1" x14ac:dyDescent="0.3">
      <c r="A18" s="785" t="s">
        <v>290</v>
      </c>
      <c r="B18" s="786" t="s">
        <v>101</v>
      </c>
      <c r="C18" s="787" t="s">
        <v>280</v>
      </c>
      <c r="D18" s="781"/>
      <c r="E18" s="781"/>
      <c r="F18" s="782"/>
      <c r="G18" s="790"/>
      <c r="H18" s="790"/>
      <c r="I18" s="784">
        <f t="shared" si="0"/>
        <v>0</v>
      </c>
    </row>
    <row r="19" spans="1:9" s="794" customFormat="1" ht="21" customHeight="1" x14ac:dyDescent="0.3">
      <c r="A19" s="785" t="s">
        <v>291</v>
      </c>
      <c r="B19" s="786" t="s">
        <v>91</v>
      </c>
      <c r="C19" s="787" t="s">
        <v>280</v>
      </c>
      <c r="D19" s="781"/>
      <c r="E19" s="781"/>
      <c r="F19" s="782"/>
      <c r="G19" s="790"/>
      <c r="H19" s="790"/>
      <c r="I19" s="784">
        <f t="shared" si="0"/>
        <v>0</v>
      </c>
    </row>
    <row r="20" spans="1:9" s="794" customFormat="1" ht="21" customHeight="1" x14ac:dyDescent="0.3">
      <c r="A20" s="785" t="s">
        <v>292</v>
      </c>
      <c r="B20" s="786" t="s">
        <v>92</v>
      </c>
      <c r="C20" s="787" t="s">
        <v>280</v>
      </c>
      <c r="D20" s="781"/>
      <c r="E20" s="781"/>
      <c r="F20" s="782"/>
      <c r="G20" s="790"/>
      <c r="H20" s="790"/>
      <c r="I20" s="784">
        <f t="shared" si="0"/>
        <v>0</v>
      </c>
    </row>
    <row r="21" spans="1:9" s="794" customFormat="1" ht="21" customHeight="1" x14ac:dyDescent="0.3">
      <c r="A21" s="785" t="s">
        <v>293</v>
      </c>
      <c r="B21" s="786" t="s">
        <v>102</v>
      </c>
      <c r="C21" s="787" t="s">
        <v>280</v>
      </c>
      <c r="D21" s="781"/>
      <c r="E21" s="781"/>
      <c r="F21" s="782"/>
      <c r="G21" s="790"/>
      <c r="H21" s="790"/>
      <c r="I21" s="784"/>
    </row>
    <row r="22" spans="1:9" s="794" customFormat="1" ht="21" customHeight="1" x14ac:dyDescent="0.3">
      <c r="A22" s="785" t="s">
        <v>294</v>
      </c>
      <c r="B22" s="786" t="s">
        <v>105</v>
      </c>
      <c r="C22" s="787" t="s">
        <v>280</v>
      </c>
      <c r="D22" s="781"/>
      <c r="E22" s="781"/>
      <c r="F22" s="782"/>
      <c r="G22" s="790"/>
      <c r="H22" s="790"/>
      <c r="I22" s="784"/>
    </row>
    <row r="23" spans="1:9" s="794" customFormat="1" ht="21" customHeight="1" thickBot="1" x14ac:dyDescent="0.35">
      <c r="A23" s="785" t="s">
        <v>295</v>
      </c>
      <c r="B23" s="786" t="s">
        <v>104</v>
      </c>
      <c r="C23" s="787" t="s">
        <v>280</v>
      </c>
      <c r="D23" s="781"/>
      <c r="E23" s="781"/>
      <c r="F23" s="1742" t="s">
        <v>594</v>
      </c>
      <c r="G23" s="1743"/>
      <c r="H23" s="798">
        <v>1</v>
      </c>
      <c r="I23" s="784"/>
    </row>
    <row r="24" spans="1:9" ht="21" customHeight="1" x14ac:dyDescent="0.3">
      <c r="A24" s="799"/>
      <c r="B24" s="800"/>
      <c r="C24" s="800"/>
      <c r="D24" s="801"/>
      <c r="E24" s="801"/>
      <c r="F24" s="801"/>
      <c r="G24" s="800"/>
      <c r="H24" s="800"/>
      <c r="I24" s="802"/>
    </row>
    <row r="25" spans="1:9" ht="21" customHeight="1" x14ac:dyDescent="0.3">
      <c r="A25" s="803"/>
      <c r="B25" s="774"/>
      <c r="C25" s="774"/>
      <c r="D25" s="804"/>
      <c r="E25" s="804"/>
      <c r="F25" s="805"/>
      <c r="G25" s="774"/>
      <c r="H25" s="774"/>
      <c r="I25" s="806"/>
    </row>
    <row r="26" spans="1:9" ht="21" customHeight="1" x14ac:dyDescent="0.3">
      <c r="A26" s="803"/>
      <c r="B26" s="774"/>
      <c r="C26" s="774"/>
      <c r="D26" s="804"/>
      <c r="E26" s="804"/>
      <c r="F26" s="805"/>
      <c r="G26" s="774"/>
      <c r="H26" s="774"/>
      <c r="I26" s="806"/>
    </row>
    <row r="27" spans="1:9" ht="21" customHeight="1" x14ac:dyDescent="0.3">
      <c r="A27" s="803"/>
      <c r="B27" s="774"/>
      <c r="C27" s="774"/>
      <c r="D27" s="804"/>
      <c r="E27" s="804"/>
      <c r="F27" s="805"/>
      <c r="G27" s="774"/>
      <c r="H27" s="774"/>
      <c r="I27" s="806"/>
    </row>
    <row r="28" spans="1:9" ht="21" customHeight="1" x14ac:dyDescent="0.3">
      <c r="A28" s="803"/>
      <c r="B28" s="774"/>
      <c r="C28" s="774"/>
      <c r="D28" s="804"/>
      <c r="E28" s="804"/>
      <c r="F28" s="805"/>
      <c r="G28" s="774"/>
      <c r="H28" s="774"/>
      <c r="I28" s="806"/>
    </row>
    <row r="29" spans="1:9" ht="21" customHeight="1" x14ac:dyDescent="0.3">
      <c r="A29" s="803"/>
      <c r="B29" s="774"/>
      <c r="C29" s="774"/>
      <c r="D29" s="807"/>
      <c r="E29" s="807"/>
      <c r="F29" s="774"/>
      <c r="G29" s="774"/>
      <c r="H29" s="774"/>
      <c r="I29" s="806"/>
    </row>
    <row r="30" spans="1:9" ht="21" customHeight="1" x14ac:dyDescent="0.3">
      <c r="A30" s="803"/>
      <c r="B30" s="808"/>
      <c r="C30" s="808"/>
      <c r="D30" s="808"/>
      <c r="E30" s="774"/>
      <c r="F30" s="808"/>
      <c r="G30" s="808"/>
      <c r="H30" s="808"/>
      <c r="I30" s="806"/>
    </row>
    <row r="31" spans="1:9" ht="21" customHeight="1" x14ac:dyDescent="0.3">
      <c r="A31" s="803"/>
      <c r="B31" s="1744" t="s">
        <v>625</v>
      </c>
      <c r="C31" s="1744"/>
      <c r="D31" s="1744"/>
      <c r="E31" s="809"/>
      <c r="F31" s="1745" t="s">
        <v>26</v>
      </c>
      <c r="G31" s="1745"/>
      <c r="H31" s="1745"/>
      <c r="I31" s="806"/>
    </row>
    <row r="32" spans="1:9" ht="21" customHeight="1" thickBot="1" x14ac:dyDescent="0.35">
      <c r="A32" s="771"/>
      <c r="B32" s="810"/>
      <c r="C32" s="810"/>
      <c r="D32" s="811"/>
      <c r="E32" s="811"/>
      <c r="F32" s="810"/>
      <c r="G32" s="810"/>
      <c r="H32" s="810"/>
      <c r="I32" s="772"/>
    </row>
    <row r="33" spans="1:13" ht="21" customHeight="1" x14ac:dyDescent="0.3">
      <c r="A33" s="1757" t="s">
        <v>871</v>
      </c>
      <c r="B33" s="1757"/>
      <c r="C33" s="1757"/>
      <c r="D33" s="1757"/>
      <c r="E33" s="1757"/>
      <c r="F33" s="1757"/>
      <c r="G33" s="765" t="str">
        <f>+G1</f>
        <v>Concurso Público Int. No.:</v>
      </c>
      <c r="H33" s="1216" t="str">
        <f>+H1</f>
        <v>APP-009000959-E455-2017</v>
      </c>
      <c r="I33" s="699" t="s">
        <v>0</v>
      </c>
    </row>
    <row r="34" spans="1:13" ht="21" customHeight="1" x14ac:dyDescent="0.3">
      <c r="A34" s="1746" t="s">
        <v>872</v>
      </c>
      <c r="B34" s="1746"/>
      <c r="C34" s="1746"/>
      <c r="D34" s="1746"/>
      <c r="E34" s="1746"/>
      <c r="F34" s="1746"/>
      <c r="G34" s="767" t="s">
        <v>1</v>
      </c>
      <c r="H34" s="768"/>
      <c r="I34" s="905" t="s">
        <v>648</v>
      </c>
    </row>
    <row r="35" spans="1:13" ht="21" customHeight="1" x14ac:dyDescent="0.3">
      <c r="A35" s="1746" t="s">
        <v>2</v>
      </c>
      <c r="B35" s="1746"/>
      <c r="C35" s="1746"/>
      <c r="D35" s="1746"/>
      <c r="E35" s="1746"/>
      <c r="F35" s="1746"/>
      <c r="G35" s="767" t="s">
        <v>3</v>
      </c>
      <c r="H35" s="769"/>
      <c r="I35" s="770" t="s">
        <v>866</v>
      </c>
    </row>
    <row r="36" spans="1:13" ht="21" customHeight="1" thickBot="1" x14ac:dyDescent="0.35">
      <c r="A36" s="1747" t="s">
        <v>884</v>
      </c>
      <c r="B36" s="1747"/>
      <c r="C36" s="1747"/>
      <c r="D36" s="1747"/>
      <c r="E36" s="1747"/>
      <c r="F36" s="1747"/>
      <c r="G36" s="771"/>
      <c r="H36" s="772"/>
      <c r="I36" s="1457" t="s">
        <v>882</v>
      </c>
    </row>
    <row r="37" spans="1:13" ht="21" customHeight="1" thickBot="1" x14ac:dyDescent="0.35">
      <c r="A37" s="1748" t="s">
        <v>883</v>
      </c>
      <c r="B37" s="1749"/>
      <c r="C37" s="1749"/>
      <c r="D37" s="1749"/>
      <c r="E37" s="1749"/>
      <c r="F37" s="1749"/>
      <c r="G37" s="1749"/>
      <c r="H37" s="1749"/>
      <c r="I37" s="1750"/>
      <c r="K37" s="774"/>
      <c r="L37" s="774"/>
      <c r="M37" s="774"/>
    </row>
    <row r="38" spans="1:13" ht="64.5" customHeight="1" x14ac:dyDescent="0.3">
      <c r="A38" s="1751" t="s">
        <v>18</v>
      </c>
      <c r="B38" s="1753" t="s">
        <v>64</v>
      </c>
      <c r="C38" s="1753" t="s">
        <v>65</v>
      </c>
      <c r="D38" s="1679" t="s">
        <v>590</v>
      </c>
      <c r="E38" s="1755"/>
      <c r="F38" s="1679" t="s">
        <v>623</v>
      </c>
      <c r="G38" s="1755"/>
      <c r="H38" s="1753" t="s">
        <v>624</v>
      </c>
      <c r="I38" s="1756"/>
      <c r="J38" s="775"/>
    </row>
    <row r="39" spans="1:13" ht="21" customHeight="1" x14ac:dyDescent="0.3">
      <c r="A39" s="1752"/>
      <c r="B39" s="1754"/>
      <c r="C39" s="1754"/>
      <c r="D39" s="776" t="s">
        <v>68</v>
      </c>
      <c r="E39" s="776" t="s">
        <v>67</v>
      </c>
      <c r="F39" s="776" t="s">
        <v>567</v>
      </c>
      <c r="G39" s="776" t="s">
        <v>568</v>
      </c>
      <c r="H39" s="776" t="s">
        <v>567</v>
      </c>
      <c r="I39" s="777" t="s">
        <v>568</v>
      </c>
    </row>
    <row r="40" spans="1:13" ht="21" customHeight="1" x14ac:dyDescent="0.3">
      <c r="A40" s="778"/>
      <c r="B40" s="779" t="str">
        <f>+'OE-02b'!B22</f>
        <v>Segmento 14: CH200C1-250.0-283.5B</v>
      </c>
      <c r="C40" s="780"/>
      <c r="D40" s="781"/>
      <c r="E40" s="781"/>
      <c r="F40" s="782"/>
      <c r="G40" s="783"/>
      <c r="H40" s="783"/>
      <c r="I40" s="784">
        <f t="shared" ref="I40" si="1">D40*F40</f>
        <v>0</v>
      </c>
    </row>
    <row r="41" spans="1:13" s="792" customFormat="1" ht="21" customHeight="1" x14ac:dyDescent="0.3">
      <c r="A41" s="785" t="s">
        <v>851</v>
      </c>
      <c r="B41" s="786" t="s">
        <v>93</v>
      </c>
      <c r="C41" s="787" t="s">
        <v>280</v>
      </c>
      <c r="D41" s="788"/>
      <c r="E41" s="788"/>
      <c r="F41" s="789"/>
      <c r="G41" s="790"/>
      <c r="H41" s="790"/>
      <c r="I41" s="791"/>
    </row>
    <row r="42" spans="1:13" s="794" customFormat="1" ht="21" customHeight="1" x14ac:dyDescent="0.3">
      <c r="A42" s="785" t="s">
        <v>852</v>
      </c>
      <c r="B42" s="786" t="s">
        <v>98</v>
      </c>
      <c r="C42" s="787" t="s">
        <v>280</v>
      </c>
      <c r="D42" s="793"/>
      <c r="E42" s="793"/>
      <c r="F42" s="782"/>
      <c r="G42" s="790"/>
      <c r="H42" s="790"/>
      <c r="I42" s="784"/>
    </row>
    <row r="43" spans="1:13" s="794" customFormat="1" ht="21" customHeight="1" x14ac:dyDescent="0.3">
      <c r="A43" s="785" t="s">
        <v>853</v>
      </c>
      <c r="B43" s="786" t="s">
        <v>99</v>
      </c>
      <c r="C43" s="787" t="s">
        <v>280</v>
      </c>
      <c r="D43" s="793"/>
      <c r="E43" s="793"/>
      <c r="F43" s="782"/>
      <c r="G43" s="790"/>
      <c r="H43" s="790"/>
      <c r="I43" s="784"/>
    </row>
    <row r="44" spans="1:13" s="794" customFormat="1" ht="21" customHeight="1" x14ac:dyDescent="0.3">
      <c r="A44" s="785" t="s">
        <v>854</v>
      </c>
      <c r="B44" s="786" t="s">
        <v>94</v>
      </c>
      <c r="C44" s="787" t="s">
        <v>280</v>
      </c>
      <c r="D44" s="793"/>
      <c r="E44" s="793"/>
      <c r="F44" s="782"/>
      <c r="G44" s="790"/>
      <c r="H44" s="790"/>
      <c r="I44" s="784">
        <f t="shared" ref="I44:I46" si="2">D44*F44</f>
        <v>0</v>
      </c>
    </row>
    <row r="45" spans="1:13" s="794" customFormat="1" ht="21" customHeight="1" x14ac:dyDescent="0.4">
      <c r="A45" s="785" t="s">
        <v>855</v>
      </c>
      <c r="B45" s="795" t="s">
        <v>103</v>
      </c>
      <c r="C45" s="787" t="s">
        <v>280</v>
      </c>
      <c r="D45" s="793"/>
      <c r="E45" s="793"/>
      <c r="F45" s="782"/>
      <c r="G45" s="790"/>
      <c r="H45" s="790"/>
      <c r="I45" s="784">
        <f t="shared" si="2"/>
        <v>0</v>
      </c>
    </row>
    <row r="46" spans="1:13" s="794" customFormat="1" ht="21" customHeight="1" x14ac:dyDescent="0.3">
      <c r="A46" s="785" t="s">
        <v>856</v>
      </c>
      <c r="B46" s="786" t="s">
        <v>95</v>
      </c>
      <c r="C46" s="787" t="s">
        <v>280</v>
      </c>
      <c r="D46" s="793"/>
      <c r="E46" s="793"/>
      <c r="F46" s="782"/>
      <c r="G46" s="790"/>
      <c r="H46" s="790"/>
      <c r="I46" s="784">
        <f t="shared" si="2"/>
        <v>0</v>
      </c>
    </row>
    <row r="47" spans="1:13" s="794" customFormat="1" ht="21" customHeight="1" x14ac:dyDescent="0.3">
      <c r="A47" s="785" t="s">
        <v>857</v>
      </c>
      <c r="B47" s="786" t="s">
        <v>100</v>
      </c>
      <c r="C47" s="787" t="s">
        <v>280</v>
      </c>
      <c r="D47" s="781"/>
      <c r="E47" s="781"/>
      <c r="F47" s="1740" t="s">
        <v>594</v>
      </c>
      <c r="G47" s="1741"/>
      <c r="H47" s="796">
        <v>1</v>
      </c>
      <c r="I47" s="784"/>
    </row>
    <row r="48" spans="1:13" s="794" customFormat="1" ht="21" customHeight="1" x14ac:dyDescent="0.3">
      <c r="A48" s="785" t="s">
        <v>858</v>
      </c>
      <c r="B48" s="786" t="s">
        <v>96</v>
      </c>
      <c r="C48" s="787" t="s">
        <v>280</v>
      </c>
      <c r="D48" s="781"/>
      <c r="E48" s="781"/>
      <c r="F48" s="782"/>
      <c r="G48" s="790"/>
      <c r="H48" s="790"/>
      <c r="I48" s="784">
        <f t="shared" ref="I48:I52" si="3">D48*F48</f>
        <v>0</v>
      </c>
    </row>
    <row r="49" spans="1:9" s="794" customFormat="1" ht="21" customHeight="1" x14ac:dyDescent="0.3">
      <c r="A49" s="785" t="s">
        <v>859</v>
      </c>
      <c r="B49" s="797" t="s">
        <v>97</v>
      </c>
      <c r="C49" s="787" t="s">
        <v>280</v>
      </c>
      <c r="D49" s="781"/>
      <c r="E49" s="781"/>
      <c r="F49" s="782"/>
      <c r="G49" s="790"/>
      <c r="H49" s="790"/>
      <c r="I49" s="784">
        <f t="shared" si="3"/>
        <v>0</v>
      </c>
    </row>
    <row r="50" spans="1:9" s="794" customFormat="1" ht="21" customHeight="1" x14ac:dyDescent="0.3">
      <c r="A50" s="785" t="s">
        <v>860</v>
      </c>
      <c r="B50" s="786" t="s">
        <v>101</v>
      </c>
      <c r="C50" s="787" t="s">
        <v>280</v>
      </c>
      <c r="D50" s="781"/>
      <c r="E50" s="781"/>
      <c r="F50" s="782"/>
      <c r="G50" s="790"/>
      <c r="H50" s="790"/>
      <c r="I50" s="784">
        <f t="shared" si="3"/>
        <v>0</v>
      </c>
    </row>
    <row r="51" spans="1:9" s="794" customFormat="1" ht="21" customHeight="1" x14ac:dyDescent="0.3">
      <c r="A51" s="785" t="s">
        <v>861</v>
      </c>
      <c r="B51" s="786" t="s">
        <v>91</v>
      </c>
      <c r="C51" s="787" t="s">
        <v>280</v>
      </c>
      <c r="D51" s="781"/>
      <c r="E51" s="781"/>
      <c r="F51" s="782"/>
      <c r="G51" s="790"/>
      <c r="H51" s="790"/>
      <c r="I51" s="784">
        <f t="shared" si="3"/>
        <v>0</v>
      </c>
    </row>
    <row r="52" spans="1:9" s="794" customFormat="1" ht="21" customHeight="1" x14ac:dyDescent="0.3">
      <c r="A52" s="785" t="s">
        <v>862</v>
      </c>
      <c r="B52" s="786" t="s">
        <v>92</v>
      </c>
      <c r="C52" s="787" t="s">
        <v>280</v>
      </c>
      <c r="D52" s="781"/>
      <c r="E52" s="781"/>
      <c r="F52" s="782"/>
      <c r="G52" s="790"/>
      <c r="H52" s="790"/>
      <c r="I52" s="784">
        <f t="shared" si="3"/>
        <v>0</v>
      </c>
    </row>
    <row r="53" spans="1:9" s="794" customFormat="1" ht="21" customHeight="1" x14ac:dyDescent="0.3">
      <c r="A53" s="785" t="s">
        <v>863</v>
      </c>
      <c r="B53" s="786" t="s">
        <v>102</v>
      </c>
      <c r="C53" s="787" t="s">
        <v>280</v>
      </c>
      <c r="D53" s="781"/>
      <c r="E53" s="781"/>
      <c r="F53" s="782"/>
      <c r="G53" s="790"/>
      <c r="H53" s="790"/>
      <c r="I53" s="784"/>
    </row>
    <row r="54" spans="1:9" s="794" customFormat="1" ht="21" customHeight="1" x14ac:dyDescent="0.3">
      <c r="A54" s="785" t="s">
        <v>864</v>
      </c>
      <c r="B54" s="786" t="s">
        <v>105</v>
      </c>
      <c r="C54" s="787" t="s">
        <v>280</v>
      </c>
      <c r="D54" s="781"/>
      <c r="E54" s="781"/>
      <c r="F54" s="782"/>
      <c r="G54" s="790"/>
      <c r="H54" s="790"/>
      <c r="I54" s="784"/>
    </row>
    <row r="55" spans="1:9" s="794" customFormat="1" ht="21" customHeight="1" thickBot="1" x14ac:dyDescent="0.35">
      <c r="A55" s="785" t="s">
        <v>865</v>
      </c>
      <c r="B55" s="786" t="s">
        <v>104</v>
      </c>
      <c r="C55" s="787" t="s">
        <v>280</v>
      </c>
      <c r="D55" s="781"/>
      <c r="E55" s="781"/>
      <c r="F55" s="1742" t="s">
        <v>594</v>
      </c>
      <c r="G55" s="1743"/>
      <c r="H55" s="798">
        <v>1</v>
      </c>
      <c r="I55" s="784"/>
    </row>
    <row r="56" spans="1:9" ht="21" customHeight="1" x14ac:dyDescent="0.3">
      <c r="A56" s="799"/>
      <c r="B56" s="800"/>
      <c r="C56" s="800"/>
      <c r="D56" s="801"/>
      <c r="E56" s="801"/>
      <c r="F56" s="801"/>
      <c r="G56" s="800"/>
      <c r="H56" s="800"/>
      <c r="I56" s="802"/>
    </row>
    <row r="57" spans="1:9" ht="21" customHeight="1" x14ac:dyDescent="0.3">
      <c r="A57" s="803"/>
      <c r="B57" s="774"/>
      <c r="C57" s="774"/>
      <c r="D57" s="804"/>
      <c r="E57" s="804"/>
      <c r="F57" s="805"/>
      <c r="G57" s="774"/>
      <c r="H57" s="774"/>
      <c r="I57" s="806"/>
    </row>
    <row r="58" spans="1:9" ht="21" customHeight="1" x14ac:dyDescent="0.3">
      <c r="A58" s="803"/>
      <c r="B58" s="774"/>
      <c r="C58" s="774"/>
      <c r="D58" s="804"/>
      <c r="E58" s="804"/>
      <c r="F58" s="805"/>
      <c r="G58" s="774"/>
      <c r="H58" s="774"/>
      <c r="I58" s="806"/>
    </row>
    <row r="59" spans="1:9" ht="21" customHeight="1" x14ac:dyDescent="0.3">
      <c r="A59" s="803"/>
      <c r="B59" s="774"/>
      <c r="C59" s="774"/>
      <c r="D59" s="804"/>
      <c r="E59" s="804"/>
      <c r="F59" s="805"/>
      <c r="G59" s="774"/>
      <c r="H59" s="774"/>
      <c r="I59" s="806"/>
    </row>
    <row r="60" spans="1:9" ht="21" customHeight="1" x14ac:dyDescent="0.3">
      <c r="A60" s="803"/>
      <c r="B60" s="774"/>
      <c r="C60" s="774"/>
      <c r="D60" s="804"/>
      <c r="E60" s="804"/>
      <c r="F60" s="805"/>
      <c r="G60" s="774"/>
      <c r="H60" s="774"/>
      <c r="I60" s="806"/>
    </row>
    <row r="61" spans="1:9" ht="21" customHeight="1" x14ac:dyDescent="0.3">
      <c r="A61" s="803"/>
      <c r="B61" s="774"/>
      <c r="C61" s="774"/>
      <c r="D61" s="807"/>
      <c r="E61" s="807"/>
      <c r="F61" s="774"/>
      <c r="G61" s="774"/>
      <c r="H61" s="774"/>
      <c r="I61" s="806"/>
    </row>
    <row r="62" spans="1:9" ht="21" customHeight="1" x14ac:dyDescent="0.3">
      <c r="A62" s="803"/>
      <c r="B62" s="808"/>
      <c r="C62" s="808"/>
      <c r="D62" s="808"/>
      <c r="E62" s="774"/>
      <c r="F62" s="808"/>
      <c r="G62" s="808"/>
      <c r="H62" s="808"/>
      <c r="I62" s="806"/>
    </row>
    <row r="63" spans="1:9" ht="21" customHeight="1" x14ac:dyDescent="0.3">
      <c r="A63" s="803"/>
      <c r="B63" s="1744" t="s">
        <v>625</v>
      </c>
      <c r="C63" s="1744"/>
      <c r="D63" s="1744"/>
      <c r="E63" s="809"/>
      <c r="F63" s="1745" t="s">
        <v>26</v>
      </c>
      <c r="G63" s="1745"/>
      <c r="H63" s="1745"/>
      <c r="I63" s="806"/>
    </row>
    <row r="64" spans="1:9" ht="21" customHeight="1" thickBot="1" x14ac:dyDescent="0.35">
      <c r="A64" s="771"/>
      <c r="B64" s="810"/>
      <c r="C64" s="810"/>
      <c r="D64" s="811"/>
      <c r="E64" s="811"/>
      <c r="F64" s="810"/>
      <c r="G64" s="810"/>
      <c r="H64" s="810"/>
      <c r="I64" s="772"/>
    </row>
    <row r="65" spans="1:13" s="1468" customFormat="1" ht="21" customHeight="1" x14ac:dyDescent="0.3">
      <c r="A65" s="1734" t="s">
        <v>871</v>
      </c>
      <c r="B65" s="1734"/>
      <c r="C65" s="1734"/>
      <c r="D65" s="1734"/>
      <c r="E65" s="1734"/>
      <c r="F65" s="1734"/>
      <c r="G65" s="1465" t="str">
        <f>+G33</f>
        <v>Concurso Público Int. No.:</v>
      </c>
      <c r="H65" s="1466" t="str">
        <f>+H33</f>
        <v>APP-009000959-E455-2017</v>
      </c>
      <c r="I65" s="1467" t="s">
        <v>0</v>
      </c>
    </row>
    <row r="66" spans="1:13" s="1468" customFormat="1" ht="21" customHeight="1" x14ac:dyDescent="0.3">
      <c r="A66" s="1735" t="s">
        <v>872</v>
      </c>
      <c r="B66" s="1735"/>
      <c r="C66" s="1735"/>
      <c r="D66" s="1735"/>
      <c r="E66" s="1735"/>
      <c r="F66" s="1735"/>
      <c r="G66" s="1469" t="s">
        <v>1</v>
      </c>
      <c r="H66" s="1470"/>
      <c r="I66" s="1471" t="s">
        <v>648</v>
      </c>
    </row>
    <row r="67" spans="1:13" s="1468" customFormat="1" ht="21" customHeight="1" x14ac:dyDescent="0.3">
      <c r="A67" s="1735" t="s">
        <v>2</v>
      </c>
      <c r="B67" s="1735"/>
      <c r="C67" s="1735"/>
      <c r="D67" s="1735"/>
      <c r="E67" s="1735"/>
      <c r="F67" s="1735"/>
      <c r="G67" s="1469" t="s">
        <v>3</v>
      </c>
      <c r="H67" s="1472"/>
      <c r="I67" s="1473" t="s">
        <v>891</v>
      </c>
    </row>
    <row r="68" spans="1:13" s="1468" customFormat="1" ht="21" customHeight="1" thickBot="1" x14ac:dyDescent="0.35">
      <c r="A68" s="1736" t="s">
        <v>888</v>
      </c>
      <c r="B68" s="1736"/>
      <c r="C68" s="1736"/>
      <c r="D68" s="1736"/>
      <c r="E68" s="1736"/>
      <c r="F68" s="1736"/>
      <c r="G68" s="1474"/>
      <c r="H68" s="1475"/>
      <c r="I68" s="1476" t="s">
        <v>890</v>
      </c>
    </row>
    <row r="69" spans="1:13" s="1468" customFormat="1" ht="21" customHeight="1" thickBot="1" x14ac:dyDescent="0.35">
      <c r="A69" s="1737" t="s">
        <v>889</v>
      </c>
      <c r="B69" s="1738"/>
      <c r="C69" s="1738"/>
      <c r="D69" s="1738"/>
      <c r="E69" s="1738"/>
      <c r="F69" s="1738"/>
      <c r="G69" s="1738"/>
      <c r="H69" s="1738"/>
      <c r="I69" s="1739"/>
      <c r="K69" s="1477"/>
      <c r="L69" s="1477"/>
      <c r="M69" s="1477"/>
    </row>
    <row r="70" spans="1:13" s="1468" customFormat="1" ht="64.5" customHeight="1" x14ac:dyDescent="0.3">
      <c r="A70" s="1729" t="s">
        <v>18</v>
      </c>
      <c r="B70" s="1721" t="s">
        <v>64</v>
      </c>
      <c r="C70" s="1721" t="s">
        <v>65</v>
      </c>
      <c r="D70" s="1732" t="s">
        <v>590</v>
      </c>
      <c r="E70" s="1733"/>
      <c r="F70" s="1732" t="s">
        <v>885</v>
      </c>
      <c r="G70" s="1733"/>
      <c r="H70" s="1721" t="s">
        <v>886</v>
      </c>
      <c r="I70" s="1722"/>
      <c r="J70" s="1478"/>
    </row>
    <row r="71" spans="1:13" s="1468" customFormat="1" ht="21" customHeight="1" x14ac:dyDescent="0.3">
      <c r="A71" s="1730"/>
      <c r="B71" s="1731"/>
      <c r="C71" s="1731"/>
      <c r="D71" s="1479" t="s">
        <v>68</v>
      </c>
      <c r="E71" s="1479" t="s">
        <v>67</v>
      </c>
      <c r="F71" s="1479" t="s">
        <v>567</v>
      </c>
      <c r="G71" s="1479" t="s">
        <v>568</v>
      </c>
      <c r="H71" s="1479" t="s">
        <v>567</v>
      </c>
      <c r="I71" s="1480" t="s">
        <v>568</v>
      </c>
    </row>
    <row r="72" spans="1:13" s="1468" customFormat="1" ht="21" customHeight="1" x14ac:dyDescent="0.3">
      <c r="A72" s="1481"/>
      <c r="B72" s="1482" t="str">
        <f>+'OE-02b'!B23</f>
        <v>Segmento 15: DISTRIBUIDORES</v>
      </c>
      <c r="C72" s="1483"/>
      <c r="D72" s="1484"/>
      <c r="E72" s="1484"/>
      <c r="F72" s="1485"/>
      <c r="G72" s="1486"/>
      <c r="H72" s="1486"/>
      <c r="I72" s="1487">
        <f t="shared" ref="I72" si="4">D72*F72</f>
        <v>0</v>
      </c>
    </row>
    <row r="73" spans="1:13" s="1495" customFormat="1" ht="21" customHeight="1" x14ac:dyDescent="0.3">
      <c r="A73" s="1488" t="s">
        <v>892</v>
      </c>
      <c r="B73" s="1489" t="s">
        <v>93</v>
      </c>
      <c r="C73" s="1490" t="s">
        <v>280</v>
      </c>
      <c r="D73" s="1491"/>
      <c r="E73" s="1491"/>
      <c r="F73" s="1492"/>
      <c r="G73" s="1493"/>
      <c r="H73" s="1493"/>
      <c r="I73" s="1494"/>
    </row>
    <row r="74" spans="1:13" s="1497" customFormat="1" ht="21" customHeight="1" x14ac:dyDescent="0.3">
      <c r="A74" s="1488" t="s">
        <v>893</v>
      </c>
      <c r="B74" s="1489" t="s">
        <v>98</v>
      </c>
      <c r="C74" s="1490" t="s">
        <v>280</v>
      </c>
      <c r="D74" s="1496"/>
      <c r="E74" s="1496"/>
      <c r="F74" s="1485"/>
      <c r="G74" s="1493"/>
      <c r="H74" s="1493"/>
      <c r="I74" s="1487"/>
    </row>
    <row r="75" spans="1:13" s="1497" customFormat="1" ht="21" customHeight="1" x14ac:dyDescent="0.3">
      <c r="A75" s="1488" t="s">
        <v>894</v>
      </c>
      <c r="B75" s="1489" t="s">
        <v>99</v>
      </c>
      <c r="C75" s="1490" t="s">
        <v>280</v>
      </c>
      <c r="D75" s="1496"/>
      <c r="E75" s="1496"/>
      <c r="F75" s="1485"/>
      <c r="G75" s="1493"/>
      <c r="H75" s="1493"/>
      <c r="I75" s="1487"/>
    </row>
    <row r="76" spans="1:13" s="1497" customFormat="1" ht="21" customHeight="1" x14ac:dyDescent="0.3">
      <c r="A76" s="1488" t="s">
        <v>895</v>
      </c>
      <c r="B76" s="1489" t="s">
        <v>94</v>
      </c>
      <c r="C76" s="1490" t="s">
        <v>280</v>
      </c>
      <c r="D76" s="1496"/>
      <c r="E76" s="1496"/>
      <c r="F76" s="1485"/>
      <c r="G76" s="1493"/>
      <c r="H76" s="1493"/>
      <c r="I76" s="1487">
        <f t="shared" ref="I76:I78" si="5">D76*F76</f>
        <v>0</v>
      </c>
    </row>
    <row r="77" spans="1:13" s="1497" customFormat="1" ht="21" customHeight="1" x14ac:dyDescent="0.4">
      <c r="A77" s="1488" t="s">
        <v>896</v>
      </c>
      <c r="B77" s="1498" t="s">
        <v>887</v>
      </c>
      <c r="C77" s="1490" t="s">
        <v>280</v>
      </c>
      <c r="D77" s="1496"/>
      <c r="E77" s="1496"/>
      <c r="F77" s="1485"/>
      <c r="G77" s="1493"/>
      <c r="H77" s="1493"/>
      <c r="I77" s="1487">
        <f t="shared" si="5"/>
        <v>0</v>
      </c>
    </row>
    <row r="78" spans="1:13" s="1497" customFormat="1" ht="21" customHeight="1" x14ac:dyDescent="0.3">
      <c r="A78" s="1488" t="s">
        <v>897</v>
      </c>
      <c r="B78" s="1489" t="s">
        <v>95</v>
      </c>
      <c r="C78" s="1490" t="s">
        <v>280</v>
      </c>
      <c r="D78" s="1496"/>
      <c r="E78" s="1496"/>
      <c r="F78" s="1485"/>
      <c r="G78" s="1493"/>
      <c r="H78" s="1493"/>
      <c r="I78" s="1487">
        <f t="shared" si="5"/>
        <v>0</v>
      </c>
    </row>
    <row r="79" spans="1:13" s="1497" customFormat="1" ht="21" customHeight="1" x14ac:dyDescent="0.3">
      <c r="A79" s="1488" t="s">
        <v>898</v>
      </c>
      <c r="B79" s="1489" t="s">
        <v>100</v>
      </c>
      <c r="C79" s="1490" t="s">
        <v>280</v>
      </c>
      <c r="D79" s="1484"/>
      <c r="E79" s="1484"/>
      <c r="F79" s="1723" t="s">
        <v>594</v>
      </c>
      <c r="G79" s="1724"/>
      <c r="H79" s="1499">
        <v>1</v>
      </c>
      <c r="I79" s="1487"/>
    </row>
    <row r="80" spans="1:13" s="1497" customFormat="1" ht="21" customHeight="1" x14ac:dyDescent="0.3">
      <c r="A80" s="1488" t="s">
        <v>899</v>
      </c>
      <c r="B80" s="1489" t="s">
        <v>96</v>
      </c>
      <c r="C80" s="1490" t="s">
        <v>280</v>
      </c>
      <c r="D80" s="1484"/>
      <c r="E80" s="1484"/>
      <c r="F80" s="1485"/>
      <c r="G80" s="1493"/>
      <c r="H80" s="1493"/>
      <c r="I80" s="1487">
        <f t="shared" ref="I80:I84" si="6">D80*F80</f>
        <v>0</v>
      </c>
    </row>
    <row r="81" spans="1:9" s="1497" customFormat="1" ht="21" customHeight="1" x14ac:dyDescent="0.3">
      <c r="A81" s="1488" t="s">
        <v>900</v>
      </c>
      <c r="B81" s="1500" t="s">
        <v>97</v>
      </c>
      <c r="C81" s="1490" t="s">
        <v>280</v>
      </c>
      <c r="D81" s="1484"/>
      <c r="E81" s="1484"/>
      <c r="F81" s="1485"/>
      <c r="G81" s="1493"/>
      <c r="H81" s="1493"/>
      <c r="I81" s="1487">
        <f t="shared" si="6"/>
        <v>0</v>
      </c>
    </row>
    <row r="82" spans="1:9" s="1497" customFormat="1" ht="21" customHeight="1" x14ac:dyDescent="0.3">
      <c r="A82" s="1488" t="s">
        <v>901</v>
      </c>
      <c r="B82" s="1489" t="s">
        <v>101</v>
      </c>
      <c r="C82" s="1490" t="s">
        <v>280</v>
      </c>
      <c r="D82" s="1484"/>
      <c r="E82" s="1484"/>
      <c r="F82" s="1485"/>
      <c r="G82" s="1493"/>
      <c r="H82" s="1493"/>
      <c r="I82" s="1487">
        <f t="shared" si="6"/>
        <v>0</v>
      </c>
    </row>
    <row r="83" spans="1:9" s="1497" customFormat="1" ht="21" customHeight="1" x14ac:dyDescent="0.3">
      <c r="A83" s="1488" t="s">
        <v>902</v>
      </c>
      <c r="B83" s="1489" t="s">
        <v>91</v>
      </c>
      <c r="C83" s="1490" t="s">
        <v>280</v>
      </c>
      <c r="D83" s="1484"/>
      <c r="E83" s="1484"/>
      <c r="F83" s="1485"/>
      <c r="G83" s="1493"/>
      <c r="H83" s="1493"/>
      <c r="I83" s="1487">
        <f t="shared" si="6"/>
        <v>0</v>
      </c>
    </row>
    <row r="84" spans="1:9" s="1497" customFormat="1" ht="21" customHeight="1" x14ac:dyDescent="0.3">
      <c r="A84" s="1488" t="s">
        <v>903</v>
      </c>
      <c r="B84" s="1489" t="s">
        <v>92</v>
      </c>
      <c r="C84" s="1490" t="s">
        <v>280</v>
      </c>
      <c r="D84" s="1484"/>
      <c r="E84" s="1484"/>
      <c r="F84" s="1485"/>
      <c r="G84" s="1493"/>
      <c r="H84" s="1493"/>
      <c r="I84" s="1487">
        <f t="shared" si="6"/>
        <v>0</v>
      </c>
    </row>
    <row r="85" spans="1:9" s="1497" customFormat="1" ht="21" customHeight="1" x14ac:dyDescent="0.3">
      <c r="A85" s="1488" t="s">
        <v>904</v>
      </c>
      <c r="B85" s="1489" t="s">
        <v>102</v>
      </c>
      <c r="C85" s="1490" t="s">
        <v>280</v>
      </c>
      <c r="D85" s="1484"/>
      <c r="E85" s="1484"/>
      <c r="F85" s="1485"/>
      <c r="G85" s="1493"/>
      <c r="H85" s="1493"/>
      <c r="I85" s="1487"/>
    </row>
    <row r="86" spans="1:9" s="1497" customFormat="1" ht="21" customHeight="1" x14ac:dyDescent="0.3">
      <c r="A86" s="1488" t="s">
        <v>905</v>
      </c>
      <c r="B86" s="1489" t="s">
        <v>105</v>
      </c>
      <c r="C86" s="1490" t="s">
        <v>280</v>
      </c>
      <c r="D86" s="1484"/>
      <c r="E86" s="1484"/>
      <c r="F86" s="1485"/>
      <c r="G86" s="1493"/>
      <c r="H86" s="1493"/>
      <c r="I86" s="1487"/>
    </row>
    <row r="87" spans="1:9" s="1497" customFormat="1" ht="21" customHeight="1" thickBot="1" x14ac:dyDescent="0.35">
      <c r="A87" s="1488" t="s">
        <v>906</v>
      </c>
      <c r="B87" s="1489" t="s">
        <v>104</v>
      </c>
      <c r="C87" s="1490" t="s">
        <v>280</v>
      </c>
      <c r="D87" s="1484"/>
      <c r="E87" s="1484"/>
      <c r="F87" s="1725" t="s">
        <v>594</v>
      </c>
      <c r="G87" s="1726"/>
      <c r="H87" s="1501">
        <v>1</v>
      </c>
      <c r="I87" s="1487"/>
    </row>
    <row r="88" spans="1:9" s="1468" customFormat="1" ht="21" customHeight="1" x14ac:dyDescent="0.3">
      <c r="A88" s="1502"/>
      <c r="B88" s="1503"/>
      <c r="C88" s="1503"/>
      <c r="D88" s="1504"/>
      <c r="E88" s="1504"/>
      <c r="F88" s="1504"/>
      <c r="G88" s="1503"/>
      <c r="H88" s="1503"/>
      <c r="I88" s="1505"/>
    </row>
    <row r="89" spans="1:9" s="1468" customFormat="1" ht="21" customHeight="1" x14ac:dyDescent="0.3">
      <c r="A89" s="1506"/>
      <c r="B89" s="1477"/>
      <c r="C89" s="1477"/>
      <c r="D89" s="1507"/>
      <c r="E89" s="1507"/>
      <c r="F89" s="1508"/>
      <c r="G89" s="1477"/>
      <c r="H89" s="1477"/>
      <c r="I89" s="1509"/>
    </row>
    <row r="90" spans="1:9" s="1468" customFormat="1" ht="21" customHeight="1" x14ac:dyDescent="0.3">
      <c r="A90" s="1506"/>
      <c r="B90" s="1477"/>
      <c r="C90" s="1477"/>
      <c r="D90" s="1507"/>
      <c r="E90" s="1507"/>
      <c r="F90" s="1508"/>
      <c r="G90" s="1477"/>
      <c r="H90" s="1477"/>
      <c r="I90" s="1509"/>
    </row>
    <row r="91" spans="1:9" s="1468" customFormat="1" ht="21" customHeight="1" x14ac:dyDescent="0.3">
      <c r="A91" s="1506"/>
      <c r="B91" s="1477"/>
      <c r="C91" s="1477"/>
      <c r="D91" s="1507"/>
      <c r="E91" s="1507"/>
      <c r="F91" s="1508"/>
      <c r="G91" s="1477"/>
      <c r="H91" s="1477"/>
      <c r="I91" s="1509"/>
    </row>
    <row r="92" spans="1:9" s="1468" customFormat="1" ht="21" customHeight="1" x14ac:dyDescent="0.3">
      <c r="A92" s="1506"/>
      <c r="B92" s="1477"/>
      <c r="C92" s="1477"/>
      <c r="D92" s="1507"/>
      <c r="E92" s="1507"/>
      <c r="F92" s="1508"/>
      <c r="G92" s="1477"/>
      <c r="H92" s="1477"/>
      <c r="I92" s="1509"/>
    </row>
    <row r="93" spans="1:9" s="1468" customFormat="1" ht="21" customHeight="1" x14ac:dyDescent="0.3">
      <c r="A93" s="1506"/>
      <c r="B93" s="1477"/>
      <c r="C93" s="1477"/>
      <c r="D93" s="1510"/>
      <c r="E93" s="1510"/>
      <c r="F93" s="1477"/>
      <c r="G93" s="1477"/>
      <c r="H93" s="1477"/>
      <c r="I93" s="1509"/>
    </row>
    <row r="94" spans="1:9" s="1468" customFormat="1" ht="21" customHeight="1" x14ac:dyDescent="0.3">
      <c r="A94" s="1506"/>
      <c r="B94" s="1511"/>
      <c r="C94" s="1511"/>
      <c r="D94" s="1511"/>
      <c r="E94" s="1477"/>
      <c r="F94" s="1511"/>
      <c r="G94" s="1511"/>
      <c r="H94" s="1511"/>
      <c r="I94" s="1509"/>
    </row>
    <row r="95" spans="1:9" s="1468" customFormat="1" ht="21" customHeight="1" x14ac:dyDescent="0.3">
      <c r="A95" s="1506"/>
      <c r="B95" s="1727" t="s">
        <v>625</v>
      </c>
      <c r="C95" s="1727"/>
      <c r="D95" s="1727"/>
      <c r="E95" s="1512"/>
      <c r="F95" s="1728" t="s">
        <v>26</v>
      </c>
      <c r="G95" s="1728"/>
      <c r="H95" s="1728"/>
      <c r="I95" s="1509"/>
    </row>
    <row r="96" spans="1:9" s="1468" customFormat="1" ht="21" customHeight="1" thickBot="1" x14ac:dyDescent="0.35">
      <c r="A96" s="1474"/>
      <c r="B96" s="1513"/>
      <c r="C96" s="1513"/>
      <c r="D96" s="1514"/>
      <c r="E96" s="1514"/>
      <c r="F96" s="1513"/>
      <c r="G96" s="1513"/>
      <c r="H96" s="1513"/>
      <c r="I96" s="1475"/>
    </row>
  </sheetData>
  <mergeCells count="45">
    <mergeCell ref="A33:F33"/>
    <mergeCell ref="A1:F1"/>
    <mergeCell ref="A2:F2"/>
    <mergeCell ref="A3:F3"/>
    <mergeCell ref="A4:F4"/>
    <mergeCell ref="A5:I5"/>
    <mergeCell ref="A6:A7"/>
    <mergeCell ref="B6:B7"/>
    <mergeCell ref="C6:C7"/>
    <mergeCell ref="D6:E6"/>
    <mergeCell ref="F6:G6"/>
    <mergeCell ref="H6:I6"/>
    <mergeCell ref="F15:G15"/>
    <mergeCell ref="F23:G23"/>
    <mergeCell ref="B31:D31"/>
    <mergeCell ref="F31:H31"/>
    <mergeCell ref="F47:G47"/>
    <mergeCell ref="F55:G55"/>
    <mergeCell ref="B63:D63"/>
    <mergeCell ref="F63:H63"/>
    <mergeCell ref="A34:F34"/>
    <mergeCell ref="A35:F35"/>
    <mergeCell ref="A36:F36"/>
    <mergeCell ref="A37:I37"/>
    <mergeCell ref="A38:A39"/>
    <mergeCell ref="B38:B39"/>
    <mergeCell ref="C38:C39"/>
    <mergeCell ref="D38:E38"/>
    <mergeCell ref="F38:G38"/>
    <mergeCell ref="H38:I38"/>
    <mergeCell ref="A65:F65"/>
    <mergeCell ref="A66:F66"/>
    <mergeCell ref="A67:F67"/>
    <mergeCell ref="A68:F68"/>
    <mergeCell ref="A69:I69"/>
    <mergeCell ref="A70:A71"/>
    <mergeCell ref="B70:B71"/>
    <mergeCell ref="C70:C71"/>
    <mergeCell ref="D70:E70"/>
    <mergeCell ref="F70:G70"/>
    <mergeCell ref="H70:I70"/>
    <mergeCell ref="F79:G79"/>
    <mergeCell ref="F87:G87"/>
    <mergeCell ref="B95:D95"/>
    <mergeCell ref="F95:H95"/>
  </mergeCells>
  <printOptions horizontalCentered="1"/>
  <pageMargins left="0.19685039370078741" right="0.19685039370078741" top="0.78740157480314965" bottom="0.39370078740157483" header="0.19685039370078741" footer="0.19685039370078741"/>
  <pageSetup scale="60" orientation="landscape" r:id="rId1"/>
  <rowBreaks count="1" manualBreakCount="1"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33"/>
  <sheetViews>
    <sheetView topLeftCell="A10" zoomScaleNormal="100" zoomScalePageLayoutView="85" workbookViewId="0">
      <selection activeCell="C29" sqref="C29"/>
    </sheetView>
  </sheetViews>
  <sheetFormatPr baseColWidth="10" defaultColWidth="11" defaultRowHeight="21" customHeight="1" x14ac:dyDescent="0.3"/>
  <cols>
    <col min="1" max="1" width="9.88671875" style="658" customWidth="1"/>
    <col min="2" max="2" width="66.44140625" style="658" customWidth="1"/>
    <col min="3" max="13" width="9.6640625" style="658" customWidth="1"/>
    <col min="14" max="14" width="13" style="658" customWidth="1"/>
    <col min="15" max="16" width="11" style="658"/>
    <col min="17" max="17" width="11.88671875" style="658" bestFit="1" customWidth="1"/>
    <col min="18" max="16384" width="11" style="658"/>
  </cols>
  <sheetData>
    <row r="1" spans="1:14" ht="21" customHeight="1" x14ac:dyDescent="0.3">
      <c r="A1" s="1549" t="s">
        <v>871</v>
      </c>
      <c r="B1" s="1551"/>
      <c r="C1" s="1776" t="s">
        <v>613</v>
      </c>
      <c r="D1" s="1777"/>
      <c r="E1" s="1777"/>
      <c r="F1" s="1777"/>
      <c r="G1" s="1777"/>
      <c r="H1" s="1777"/>
      <c r="I1" s="1777"/>
      <c r="J1" s="1777"/>
      <c r="K1" s="1777"/>
      <c r="L1" s="1777"/>
      <c r="M1" s="1777"/>
      <c r="N1" s="813" t="s">
        <v>0</v>
      </c>
    </row>
    <row r="2" spans="1:14" ht="21" customHeight="1" x14ac:dyDescent="0.3">
      <c r="A2" s="1552" t="s">
        <v>872</v>
      </c>
      <c r="B2" s="1554"/>
      <c r="C2" s="1778"/>
      <c r="D2" s="1779"/>
      <c r="E2" s="1779"/>
      <c r="F2" s="1779"/>
      <c r="G2" s="1779"/>
      <c r="H2" s="1779"/>
      <c r="I2" s="1779"/>
      <c r="J2" s="1779"/>
      <c r="K2" s="1779"/>
      <c r="L2" s="1779"/>
      <c r="M2" s="1779"/>
      <c r="N2" s="700" t="s">
        <v>649</v>
      </c>
    </row>
    <row r="3" spans="1:14" ht="21" customHeight="1" x14ac:dyDescent="0.3">
      <c r="A3" s="1780" t="s">
        <v>2</v>
      </c>
      <c r="B3" s="1781"/>
      <c r="C3" s="648"/>
      <c r="D3" s="649"/>
      <c r="E3" s="649"/>
      <c r="F3" s="660" t="s">
        <v>619</v>
      </c>
      <c r="G3" s="1217" t="str">
        <f>+'DE-05'!H1</f>
        <v>APP-009000959-E455-2017</v>
      </c>
      <c r="H3" s="704"/>
      <c r="I3" s="660" t="s">
        <v>1</v>
      </c>
      <c r="J3" s="704"/>
      <c r="K3" s="660" t="s">
        <v>3</v>
      </c>
      <c r="L3" s="704"/>
      <c r="M3" s="704"/>
      <c r="N3" s="814"/>
    </row>
    <row r="4" spans="1:14" ht="21" customHeight="1" x14ac:dyDescent="0.3">
      <c r="A4" s="1785" t="str">
        <f>+'DE-05'!A4:F4</f>
        <v>CONCURSO PARA LA ADJUDICACIÓN DEL CONTRATO PLURIANUAL DE PRESTACIÓN DE SERVICIOS APP ARRIAGA - TAPACHULA</v>
      </c>
      <c r="B4" s="1786"/>
      <c r="C4" s="815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814" t="s">
        <v>4</v>
      </c>
    </row>
    <row r="5" spans="1:14" ht="21" customHeight="1" thickBot="1" x14ac:dyDescent="0.35">
      <c r="A5" s="1787"/>
      <c r="B5" s="1788"/>
      <c r="C5" s="649"/>
      <c r="D5" s="704"/>
      <c r="E5" s="704"/>
      <c r="F5" s="704"/>
      <c r="G5" s="704"/>
      <c r="H5" s="704"/>
      <c r="I5" s="704"/>
      <c r="J5" s="704"/>
      <c r="K5" s="649"/>
      <c r="L5" s="649"/>
      <c r="M5" s="649"/>
      <c r="N5" s="814" t="s">
        <v>5</v>
      </c>
    </row>
    <row r="6" spans="1:14" ht="21" customHeight="1" x14ac:dyDescent="0.3">
      <c r="A6" s="1762" t="s">
        <v>18</v>
      </c>
      <c r="B6" s="1764" t="s">
        <v>298</v>
      </c>
      <c r="C6" s="1766" t="s">
        <v>312</v>
      </c>
      <c r="D6" s="1767"/>
      <c r="E6" s="1767"/>
      <c r="F6" s="1767"/>
      <c r="G6" s="1767"/>
      <c r="H6" s="1767"/>
      <c r="I6" s="1767"/>
      <c r="J6" s="1767"/>
      <c r="K6" s="1767"/>
      <c r="L6" s="1767"/>
      <c r="M6" s="1768"/>
      <c r="N6" s="1789" t="s">
        <v>311</v>
      </c>
    </row>
    <row r="7" spans="1:14" ht="21" customHeight="1" thickBot="1" x14ac:dyDescent="0.35">
      <c r="A7" s="1763"/>
      <c r="B7" s="1765"/>
      <c r="C7" s="816">
        <v>2018</v>
      </c>
      <c r="D7" s="817">
        <f>+C7+1</f>
        <v>2019</v>
      </c>
      <c r="E7" s="817">
        <f t="shared" ref="E7:M7" si="0">+D7+1</f>
        <v>2020</v>
      </c>
      <c r="F7" s="817">
        <f t="shared" si="0"/>
        <v>2021</v>
      </c>
      <c r="G7" s="817">
        <f t="shared" si="0"/>
        <v>2022</v>
      </c>
      <c r="H7" s="817">
        <f t="shared" si="0"/>
        <v>2023</v>
      </c>
      <c r="I7" s="817">
        <f t="shared" si="0"/>
        <v>2024</v>
      </c>
      <c r="J7" s="817">
        <f t="shared" si="0"/>
        <v>2025</v>
      </c>
      <c r="K7" s="817">
        <f t="shared" si="0"/>
        <v>2026</v>
      </c>
      <c r="L7" s="817">
        <f t="shared" si="0"/>
        <v>2027</v>
      </c>
      <c r="M7" s="818">
        <f t="shared" si="0"/>
        <v>2028</v>
      </c>
      <c r="N7" s="1790"/>
    </row>
    <row r="8" spans="1:14" ht="21" customHeight="1" x14ac:dyDescent="0.3">
      <c r="A8" s="1782" t="s">
        <v>313</v>
      </c>
      <c r="B8" s="1783"/>
      <c r="C8" s="1783"/>
      <c r="D8" s="1783"/>
      <c r="E8" s="1783"/>
      <c r="F8" s="1783"/>
      <c r="G8" s="1783"/>
      <c r="H8" s="1783"/>
      <c r="I8" s="1783"/>
      <c r="J8" s="1783"/>
      <c r="K8" s="1783"/>
      <c r="L8" s="1783"/>
      <c r="M8" s="1783"/>
      <c r="N8" s="1784"/>
    </row>
    <row r="9" spans="1:14" ht="21" customHeight="1" x14ac:dyDescent="0.3">
      <c r="A9" s="819"/>
      <c r="B9" s="779" t="s">
        <v>837</v>
      </c>
      <c r="C9" s="820" t="s">
        <v>599</v>
      </c>
      <c r="D9" s="821" t="s">
        <v>601</v>
      </c>
      <c r="E9" s="821" t="s">
        <v>602</v>
      </c>
      <c r="F9" s="821" t="s">
        <v>603</v>
      </c>
      <c r="G9" s="821" t="s">
        <v>604</v>
      </c>
      <c r="H9" s="821" t="s">
        <v>605</v>
      </c>
      <c r="I9" s="821" t="s">
        <v>606</v>
      </c>
      <c r="J9" s="821" t="s">
        <v>607</v>
      </c>
      <c r="K9" s="821" t="s">
        <v>600</v>
      </c>
      <c r="L9" s="821" t="s">
        <v>650</v>
      </c>
      <c r="M9" s="822" t="s">
        <v>783</v>
      </c>
      <c r="N9" s="823"/>
    </row>
    <row r="10" spans="1:14" ht="21" customHeight="1" x14ac:dyDescent="0.3">
      <c r="A10" s="819"/>
      <c r="B10" s="779" t="s">
        <v>838</v>
      </c>
      <c r="C10" s="820" t="s">
        <v>612</v>
      </c>
      <c r="D10" s="821" t="s">
        <v>612</v>
      </c>
      <c r="E10" s="821" t="s">
        <v>612</v>
      </c>
      <c r="F10" s="821" t="s">
        <v>612</v>
      </c>
      <c r="G10" s="821" t="s">
        <v>612</v>
      </c>
      <c r="H10" s="821" t="s">
        <v>612</v>
      </c>
      <c r="I10" s="821" t="s">
        <v>612</v>
      </c>
      <c r="J10" s="821" t="s">
        <v>612</v>
      </c>
      <c r="K10" s="821" t="s">
        <v>612</v>
      </c>
      <c r="L10" s="821" t="s">
        <v>612</v>
      </c>
      <c r="M10" s="822" t="s">
        <v>612</v>
      </c>
      <c r="N10" s="823"/>
    </row>
    <row r="11" spans="1:14" ht="21" customHeight="1" x14ac:dyDescent="0.3">
      <c r="A11" s="819"/>
      <c r="B11" s="779" t="s">
        <v>839</v>
      </c>
      <c r="C11" s="820" t="s">
        <v>612</v>
      </c>
      <c r="D11" s="821" t="s">
        <v>612</v>
      </c>
      <c r="E11" s="821" t="s">
        <v>612</v>
      </c>
      <c r="F11" s="821" t="s">
        <v>612</v>
      </c>
      <c r="G11" s="821" t="s">
        <v>612</v>
      </c>
      <c r="H11" s="821" t="s">
        <v>612</v>
      </c>
      <c r="I11" s="821" t="s">
        <v>612</v>
      </c>
      <c r="J11" s="821" t="s">
        <v>612</v>
      </c>
      <c r="K11" s="821" t="s">
        <v>612</v>
      </c>
      <c r="L11" s="821" t="s">
        <v>612</v>
      </c>
      <c r="M11" s="822" t="s">
        <v>612</v>
      </c>
      <c r="N11" s="823"/>
    </row>
    <row r="12" spans="1:14" ht="21" customHeight="1" x14ac:dyDescent="0.3">
      <c r="A12" s="819"/>
      <c r="B12" s="779" t="s">
        <v>840</v>
      </c>
      <c r="C12" s="820" t="s">
        <v>612</v>
      </c>
      <c r="D12" s="821" t="s">
        <v>612</v>
      </c>
      <c r="E12" s="821" t="s">
        <v>612</v>
      </c>
      <c r="F12" s="821" t="s">
        <v>612</v>
      </c>
      <c r="G12" s="821" t="s">
        <v>612</v>
      </c>
      <c r="H12" s="821" t="s">
        <v>612</v>
      </c>
      <c r="I12" s="821" t="s">
        <v>612</v>
      </c>
      <c r="J12" s="821" t="s">
        <v>612</v>
      </c>
      <c r="K12" s="821" t="s">
        <v>612</v>
      </c>
      <c r="L12" s="821" t="s">
        <v>612</v>
      </c>
      <c r="M12" s="822" t="s">
        <v>612</v>
      </c>
      <c r="N12" s="823"/>
    </row>
    <row r="13" spans="1:14" ht="21" customHeight="1" x14ac:dyDescent="0.3">
      <c r="A13" s="819"/>
      <c r="B13" s="779" t="s">
        <v>841</v>
      </c>
      <c r="C13" s="820" t="s">
        <v>612</v>
      </c>
      <c r="D13" s="821" t="s">
        <v>612</v>
      </c>
      <c r="E13" s="821" t="s">
        <v>612</v>
      </c>
      <c r="F13" s="821" t="s">
        <v>612</v>
      </c>
      <c r="G13" s="821" t="s">
        <v>612</v>
      </c>
      <c r="H13" s="821" t="s">
        <v>612</v>
      </c>
      <c r="I13" s="821" t="s">
        <v>612</v>
      </c>
      <c r="J13" s="821" t="s">
        <v>612</v>
      </c>
      <c r="K13" s="821" t="s">
        <v>612</v>
      </c>
      <c r="L13" s="821" t="s">
        <v>612</v>
      </c>
      <c r="M13" s="822" t="s">
        <v>612</v>
      </c>
      <c r="N13" s="823"/>
    </row>
    <row r="14" spans="1:14" ht="21" customHeight="1" x14ac:dyDescent="0.3">
      <c r="A14" s="819"/>
      <c r="B14" s="779" t="s">
        <v>842</v>
      </c>
      <c r="C14" s="820" t="s">
        <v>612</v>
      </c>
      <c r="D14" s="821" t="s">
        <v>612</v>
      </c>
      <c r="E14" s="821" t="s">
        <v>612</v>
      </c>
      <c r="F14" s="821" t="s">
        <v>612</v>
      </c>
      <c r="G14" s="821" t="s">
        <v>612</v>
      </c>
      <c r="H14" s="821" t="s">
        <v>612</v>
      </c>
      <c r="I14" s="821" t="s">
        <v>612</v>
      </c>
      <c r="J14" s="821" t="s">
        <v>612</v>
      </c>
      <c r="K14" s="821" t="s">
        <v>612</v>
      </c>
      <c r="L14" s="821" t="s">
        <v>612</v>
      </c>
      <c r="M14" s="822" t="s">
        <v>612</v>
      </c>
      <c r="N14" s="823"/>
    </row>
    <row r="15" spans="1:14" ht="21" customHeight="1" x14ac:dyDescent="0.3">
      <c r="A15" s="819"/>
      <c r="B15" s="779" t="s">
        <v>843</v>
      </c>
      <c r="C15" s="820" t="s">
        <v>612</v>
      </c>
      <c r="D15" s="821" t="s">
        <v>612</v>
      </c>
      <c r="E15" s="821" t="s">
        <v>612</v>
      </c>
      <c r="F15" s="821" t="s">
        <v>612</v>
      </c>
      <c r="G15" s="821" t="s">
        <v>612</v>
      </c>
      <c r="H15" s="821" t="s">
        <v>612</v>
      </c>
      <c r="I15" s="821" t="s">
        <v>612</v>
      </c>
      <c r="J15" s="821" t="s">
        <v>612</v>
      </c>
      <c r="K15" s="821" t="s">
        <v>612</v>
      </c>
      <c r="L15" s="821" t="s">
        <v>612</v>
      </c>
      <c r="M15" s="822" t="s">
        <v>612</v>
      </c>
      <c r="N15" s="823"/>
    </row>
    <row r="16" spans="1:14" ht="21" customHeight="1" x14ac:dyDescent="0.3">
      <c r="A16" s="819"/>
      <c r="B16" s="779" t="s">
        <v>844</v>
      </c>
      <c r="C16" s="820" t="s">
        <v>612</v>
      </c>
      <c r="D16" s="821" t="s">
        <v>612</v>
      </c>
      <c r="E16" s="821" t="s">
        <v>612</v>
      </c>
      <c r="F16" s="821" t="s">
        <v>612</v>
      </c>
      <c r="G16" s="821" t="s">
        <v>612</v>
      </c>
      <c r="H16" s="821" t="s">
        <v>612</v>
      </c>
      <c r="I16" s="821" t="s">
        <v>612</v>
      </c>
      <c r="J16" s="821" t="s">
        <v>612</v>
      </c>
      <c r="K16" s="821" t="s">
        <v>612</v>
      </c>
      <c r="L16" s="821" t="s">
        <v>612</v>
      </c>
      <c r="M16" s="822" t="s">
        <v>612</v>
      </c>
      <c r="N16" s="823"/>
    </row>
    <row r="17" spans="1:14" ht="21" customHeight="1" x14ac:dyDescent="0.3">
      <c r="A17" s="819"/>
      <c r="B17" s="779" t="s">
        <v>845</v>
      </c>
      <c r="C17" s="820" t="s">
        <v>612</v>
      </c>
      <c r="D17" s="821" t="s">
        <v>612</v>
      </c>
      <c r="E17" s="821" t="s">
        <v>612</v>
      </c>
      <c r="F17" s="821" t="s">
        <v>612</v>
      </c>
      <c r="G17" s="821" t="s">
        <v>612</v>
      </c>
      <c r="H17" s="821" t="s">
        <v>612</v>
      </c>
      <c r="I17" s="821" t="s">
        <v>612</v>
      </c>
      <c r="J17" s="821" t="s">
        <v>612</v>
      </c>
      <c r="K17" s="821" t="s">
        <v>612</v>
      </c>
      <c r="L17" s="821" t="s">
        <v>612</v>
      </c>
      <c r="M17" s="822" t="s">
        <v>612</v>
      </c>
      <c r="N17" s="823"/>
    </row>
    <row r="18" spans="1:14" ht="21" customHeight="1" x14ac:dyDescent="0.3">
      <c r="A18" s="819"/>
      <c r="B18" s="779" t="s">
        <v>846</v>
      </c>
      <c r="C18" s="820" t="s">
        <v>612</v>
      </c>
      <c r="D18" s="821" t="s">
        <v>612</v>
      </c>
      <c r="E18" s="821" t="s">
        <v>612</v>
      </c>
      <c r="F18" s="821" t="s">
        <v>612</v>
      </c>
      <c r="G18" s="821" t="s">
        <v>612</v>
      </c>
      <c r="H18" s="821" t="s">
        <v>612</v>
      </c>
      <c r="I18" s="821" t="s">
        <v>612</v>
      </c>
      <c r="J18" s="821" t="s">
        <v>612</v>
      </c>
      <c r="K18" s="821" t="s">
        <v>612</v>
      </c>
      <c r="L18" s="821" t="s">
        <v>612</v>
      </c>
      <c r="M18" s="822" t="s">
        <v>612</v>
      </c>
      <c r="N18" s="823"/>
    </row>
    <row r="19" spans="1:14" ht="21" customHeight="1" x14ac:dyDescent="0.3">
      <c r="A19" s="819"/>
      <c r="B19" s="779" t="s">
        <v>847</v>
      </c>
      <c r="C19" s="820" t="s">
        <v>612</v>
      </c>
      <c r="D19" s="821" t="s">
        <v>612</v>
      </c>
      <c r="E19" s="821" t="s">
        <v>612</v>
      </c>
      <c r="F19" s="821" t="s">
        <v>612</v>
      </c>
      <c r="G19" s="821" t="s">
        <v>612</v>
      </c>
      <c r="H19" s="821" t="s">
        <v>612</v>
      </c>
      <c r="I19" s="821" t="s">
        <v>612</v>
      </c>
      <c r="J19" s="821" t="s">
        <v>612</v>
      </c>
      <c r="K19" s="821" t="s">
        <v>612</v>
      </c>
      <c r="L19" s="821" t="s">
        <v>612</v>
      </c>
      <c r="M19" s="822" t="s">
        <v>612</v>
      </c>
      <c r="N19" s="823"/>
    </row>
    <row r="20" spans="1:14" ht="21" customHeight="1" x14ac:dyDescent="0.3">
      <c r="A20" s="819"/>
      <c r="B20" s="779" t="s">
        <v>848</v>
      </c>
      <c r="C20" s="820" t="s">
        <v>612</v>
      </c>
      <c r="D20" s="821" t="s">
        <v>612</v>
      </c>
      <c r="E20" s="821" t="s">
        <v>612</v>
      </c>
      <c r="F20" s="821" t="s">
        <v>612</v>
      </c>
      <c r="G20" s="821" t="s">
        <v>612</v>
      </c>
      <c r="H20" s="821" t="s">
        <v>612</v>
      </c>
      <c r="I20" s="821" t="s">
        <v>612</v>
      </c>
      <c r="J20" s="821" t="s">
        <v>612</v>
      </c>
      <c r="K20" s="821" t="s">
        <v>612</v>
      </c>
      <c r="L20" s="821" t="s">
        <v>612</v>
      </c>
      <c r="M20" s="822" t="s">
        <v>612</v>
      </c>
      <c r="N20" s="823"/>
    </row>
    <row r="21" spans="1:14" ht="21" customHeight="1" x14ac:dyDescent="0.3">
      <c r="A21" s="819"/>
      <c r="B21" s="779" t="s">
        <v>849</v>
      </c>
      <c r="C21" s="820" t="s">
        <v>612</v>
      </c>
      <c r="D21" s="821" t="s">
        <v>612</v>
      </c>
      <c r="E21" s="821" t="s">
        <v>612</v>
      </c>
      <c r="F21" s="821" t="s">
        <v>612</v>
      </c>
      <c r="G21" s="821" t="s">
        <v>612</v>
      </c>
      <c r="H21" s="821" t="s">
        <v>612</v>
      </c>
      <c r="I21" s="821" t="s">
        <v>612</v>
      </c>
      <c r="J21" s="821" t="s">
        <v>612</v>
      </c>
      <c r="K21" s="821" t="s">
        <v>612</v>
      </c>
      <c r="L21" s="821" t="s">
        <v>612</v>
      </c>
      <c r="M21" s="822" t="s">
        <v>612</v>
      </c>
      <c r="N21" s="823"/>
    </row>
    <row r="22" spans="1:14" ht="21" customHeight="1" x14ac:dyDescent="0.3">
      <c r="A22" s="721"/>
      <c r="B22" s="779" t="s">
        <v>850</v>
      </c>
      <c r="C22" s="820" t="s">
        <v>826</v>
      </c>
      <c r="D22" s="821" t="s">
        <v>827</v>
      </c>
      <c r="E22" s="821" t="s">
        <v>828</v>
      </c>
      <c r="F22" s="821" t="s">
        <v>829</v>
      </c>
      <c r="G22" s="821" t="s">
        <v>830</v>
      </c>
      <c r="H22" s="821" t="s">
        <v>831</v>
      </c>
      <c r="I22" s="821" t="s">
        <v>832</v>
      </c>
      <c r="J22" s="821" t="s">
        <v>833</v>
      </c>
      <c r="K22" s="821" t="s">
        <v>834</v>
      </c>
      <c r="L22" s="821" t="s">
        <v>835</v>
      </c>
      <c r="M22" s="822" t="s">
        <v>836</v>
      </c>
      <c r="N22" s="823"/>
    </row>
    <row r="23" spans="1:14" ht="21" customHeight="1" thickBot="1" x14ac:dyDescent="0.35">
      <c r="A23" s="721"/>
      <c r="B23" s="1482" t="s">
        <v>907</v>
      </c>
      <c r="C23" s="1515" t="s">
        <v>908</v>
      </c>
      <c r="D23" s="1516" t="s">
        <v>909</v>
      </c>
      <c r="E23" s="1516" t="s">
        <v>910</v>
      </c>
      <c r="F23" s="1516" t="s">
        <v>911</v>
      </c>
      <c r="G23" s="1516" t="s">
        <v>912</v>
      </c>
      <c r="H23" s="1516" t="s">
        <v>913</v>
      </c>
      <c r="I23" s="1516" t="s">
        <v>914</v>
      </c>
      <c r="J23" s="1516" t="s">
        <v>915</v>
      </c>
      <c r="K23" s="1516" t="s">
        <v>916</v>
      </c>
      <c r="L23" s="1516" t="s">
        <v>917</v>
      </c>
      <c r="M23" s="1517" t="s">
        <v>918</v>
      </c>
      <c r="N23" s="823"/>
    </row>
    <row r="24" spans="1:14" ht="21" customHeight="1" x14ac:dyDescent="0.3">
      <c r="A24" s="1758" t="s">
        <v>272</v>
      </c>
      <c r="B24" s="1759"/>
      <c r="C24" s="824"/>
      <c r="D24" s="825"/>
      <c r="E24" s="825"/>
      <c r="F24" s="825"/>
      <c r="G24" s="825"/>
      <c r="H24" s="825"/>
      <c r="I24" s="825"/>
      <c r="J24" s="825"/>
      <c r="K24" s="825"/>
      <c r="L24" s="825"/>
      <c r="M24" s="826"/>
      <c r="N24" s="827"/>
    </row>
    <row r="25" spans="1:14" ht="21" customHeight="1" thickBot="1" x14ac:dyDescent="0.35">
      <c r="A25" s="1760" t="s">
        <v>273</v>
      </c>
      <c r="B25" s="1761"/>
      <c r="C25" s="725"/>
      <c r="D25" s="726"/>
      <c r="E25" s="726"/>
      <c r="F25" s="726"/>
      <c r="G25" s="726"/>
      <c r="H25" s="726"/>
      <c r="I25" s="726"/>
      <c r="J25" s="726"/>
      <c r="K25" s="726"/>
      <c r="L25" s="726"/>
      <c r="M25" s="728"/>
      <c r="N25" s="828"/>
    </row>
    <row r="26" spans="1:14" ht="21" customHeight="1" thickBot="1" x14ac:dyDescent="0.35">
      <c r="A26" s="648"/>
      <c r="B26" s="649"/>
      <c r="C26" s="649"/>
      <c r="D26" s="649"/>
      <c r="E26" s="649"/>
      <c r="F26" s="649"/>
      <c r="G26" s="649"/>
      <c r="H26" s="649"/>
      <c r="I26" s="649"/>
      <c r="J26" s="649"/>
      <c r="K26" s="649"/>
      <c r="L26" s="649"/>
      <c r="M26" s="649"/>
      <c r="N26" s="650"/>
    </row>
    <row r="27" spans="1:14" ht="21" customHeight="1" thickBot="1" x14ac:dyDescent="0.35">
      <c r="A27" s="1771" t="s">
        <v>608</v>
      </c>
      <c r="B27" s="1772"/>
      <c r="C27" s="1773" t="s">
        <v>609</v>
      </c>
      <c r="D27" s="1774"/>
      <c r="E27" s="1774"/>
      <c r="F27" s="1774"/>
      <c r="G27" s="1774"/>
      <c r="H27" s="1774"/>
      <c r="I27" s="1774"/>
      <c r="J27" s="1774"/>
      <c r="K27" s="1775"/>
      <c r="L27" s="1769" t="s">
        <v>610</v>
      </c>
      <c r="M27" s="1769"/>
      <c r="N27" s="1770"/>
    </row>
    <row r="28" spans="1:14" ht="21" customHeight="1" x14ac:dyDescent="0.3">
      <c r="A28" s="648" t="s">
        <v>919</v>
      </c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50"/>
    </row>
    <row r="29" spans="1:14" ht="21" customHeight="1" x14ac:dyDescent="0.3">
      <c r="A29" s="648"/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50"/>
    </row>
    <row r="30" spans="1:14" ht="21" customHeight="1" x14ac:dyDescent="0.3">
      <c r="A30" s="648"/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  <c r="M30" s="649"/>
      <c r="N30" s="650"/>
    </row>
    <row r="31" spans="1:14" ht="21" customHeight="1" x14ac:dyDescent="0.3">
      <c r="A31" s="648"/>
      <c r="B31" s="704"/>
      <c r="C31" s="704"/>
      <c r="D31" s="704"/>
      <c r="E31" s="649"/>
      <c r="F31" s="649"/>
      <c r="G31" s="649"/>
      <c r="H31" s="704"/>
      <c r="I31" s="704"/>
      <c r="J31" s="704"/>
      <c r="K31" s="704"/>
      <c r="L31" s="704"/>
      <c r="M31" s="704"/>
      <c r="N31" s="650"/>
    </row>
    <row r="32" spans="1:14" ht="21" customHeight="1" x14ac:dyDescent="0.3">
      <c r="A32" s="648"/>
      <c r="B32" s="652" t="s">
        <v>618</v>
      </c>
      <c r="C32" s="652"/>
      <c r="D32" s="652"/>
      <c r="E32" s="649"/>
      <c r="F32" s="649"/>
      <c r="G32" s="649"/>
      <c r="H32" s="1674" t="s">
        <v>26</v>
      </c>
      <c r="I32" s="1674"/>
      <c r="J32" s="1674"/>
      <c r="K32" s="1674"/>
      <c r="L32" s="1674"/>
      <c r="M32" s="1674"/>
      <c r="N32" s="650"/>
    </row>
    <row r="33" spans="1:14" ht="21" customHeight="1" thickBot="1" x14ac:dyDescent="0.35">
      <c r="A33" s="655"/>
      <c r="B33" s="656"/>
      <c r="C33" s="656"/>
      <c r="D33" s="656"/>
      <c r="E33" s="656"/>
      <c r="F33" s="656"/>
      <c r="G33" s="656"/>
      <c r="H33" s="656"/>
      <c r="I33" s="656"/>
      <c r="J33" s="656"/>
      <c r="K33" s="656"/>
      <c r="L33" s="656"/>
      <c r="M33" s="656"/>
      <c r="N33" s="657"/>
    </row>
  </sheetData>
  <mergeCells count="16">
    <mergeCell ref="A1:B1"/>
    <mergeCell ref="C1:M2"/>
    <mergeCell ref="A2:B2"/>
    <mergeCell ref="A3:B3"/>
    <mergeCell ref="A8:N8"/>
    <mergeCell ref="A4:B5"/>
    <mergeCell ref="N6:N7"/>
    <mergeCell ref="A24:B24"/>
    <mergeCell ref="A25:B25"/>
    <mergeCell ref="H32:M32"/>
    <mergeCell ref="A6:A7"/>
    <mergeCell ref="B6:B7"/>
    <mergeCell ref="C6:M6"/>
    <mergeCell ref="L27:N27"/>
    <mergeCell ref="A27:B27"/>
    <mergeCell ref="C27:K27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6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D418"/>
  <sheetViews>
    <sheetView zoomScale="90" zoomScaleNormal="90" zoomScalePageLayoutView="80" workbookViewId="0">
      <selection activeCell="C1" sqref="C1:AB2"/>
    </sheetView>
  </sheetViews>
  <sheetFormatPr baseColWidth="10" defaultColWidth="11" defaultRowHeight="21" customHeight="1" x14ac:dyDescent="0.3"/>
  <cols>
    <col min="1" max="1" width="9.44140625" style="1151" customWidth="1"/>
    <col min="2" max="2" width="60.6640625" style="1151" customWidth="1"/>
    <col min="3" max="26" width="6.6640625" style="1151" customWidth="1"/>
    <col min="27" max="30" width="8.6640625" style="1151" customWidth="1"/>
    <col min="31" max="82" width="11" style="1141"/>
    <col min="83" max="16384" width="11" style="1151"/>
  </cols>
  <sheetData>
    <row r="1" spans="1:30" s="1141" customFormat="1" ht="21" customHeight="1" x14ac:dyDescent="0.3">
      <c r="A1" s="1549" t="s">
        <v>871</v>
      </c>
      <c r="B1" s="1793"/>
      <c r="C1" s="1776" t="s">
        <v>920</v>
      </c>
      <c r="D1" s="1777"/>
      <c r="E1" s="1777"/>
      <c r="F1" s="1777"/>
      <c r="G1" s="1777"/>
      <c r="H1" s="1777"/>
      <c r="I1" s="1777"/>
      <c r="J1" s="1777"/>
      <c r="K1" s="1777"/>
      <c r="L1" s="1777"/>
      <c r="M1" s="1777"/>
      <c r="N1" s="1777"/>
      <c r="O1" s="1777"/>
      <c r="P1" s="1777"/>
      <c r="Q1" s="1777"/>
      <c r="R1" s="1777"/>
      <c r="S1" s="1777"/>
      <c r="T1" s="1777"/>
      <c r="U1" s="1777"/>
      <c r="V1" s="1777"/>
      <c r="W1" s="1777"/>
      <c r="X1" s="1777"/>
      <c r="Y1" s="1777"/>
      <c r="Z1" s="1777"/>
      <c r="AA1" s="1777"/>
      <c r="AB1" s="1796"/>
      <c r="AC1" s="1806" t="s">
        <v>0</v>
      </c>
      <c r="AD1" s="1807"/>
    </row>
    <row r="2" spans="1:30" s="1141" customFormat="1" ht="21" customHeight="1" x14ac:dyDescent="0.3">
      <c r="A2" s="1552" t="s">
        <v>872</v>
      </c>
      <c r="B2" s="1809"/>
      <c r="C2" s="1778"/>
      <c r="D2" s="1779"/>
      <c r="E2" s="1779"/>
      <c r="F2" s="1779"/>
      <c r="G2" s="1779"/>
      <c r="H2" s="1779"/>
      <c r="I2" s="1779"/>
      <c r="J2" s="1779"/>
      <c r="K2" s="1779"/>
      <c r="L2" s="1779"/>
      <c r="M2" s="1779"/>
      <c r="N2" s="1779"/>
      <c r="O2" s="1779"/>
      <c r="P2" s="1779"/>
      <c r="Q2" s="1779"/>
      <c r="R2" s="1779"/>
      <c r="S2" s="1779"/>
      <c r="T2" s="1779"/>
      <c r="U2" s="1779"/>
      <c r="V2" s="1779"/>
      <c r="W2" s="1779"/>
      <c r="X2" s="1779"/>
      <c r="Y2" s="1779"/>
      <c r="Z2" s="1779"/>
      <c r="AA2" s="1779"/>
      <c r="AB2" s="1797"/>
      <c r="AC2" s="1808" t="s">
        <v>651</v>
      </c>
      <c r="AD2" s="1809"/>
    </row>
    <row r="3" spans="1:30" s="1141" customFormat="1" ht="21" customHeight="1" x14ac:dyDescent="0.3">
      <c r="A3" s="1826" t="s">
        <v>2</v>
      </c>
      <c r="B3" s="1827"/>
      <c r="C3" s="1142"/>
      <c r="D3" s="1143" t="s">
        <v>619</v>
      </c>
      <c r="E3" s="1144"/>
      <c r="F3" s="1145"/>
      <c r="G3" s="1144"/>
      <c r="H3" s="1144"/>
      <c r="I3" s="1146" t="str">
        <f>+'DE-05'!H1</f>
        <v>APP-009000959-E455-2017</v>
      </c>
      <c r="J3" s="1146"/>
      <c r="K3" s="1146"/>
      <c r="L3" s="1146"/>
      <c r="M3" s="1146"/>
      <c r="N3" s="1146"/>
      <c r="O3" s="1146"/>
      <c r="P3" s="1146"/>
      <c r="Q3" s="1144"/>
      <c r="R3" s="1145" t="s">
        <v>1</v>
      </c>
      <c r="S3" s="1146"/>
      <c r="T3" s="1146"/>
      <c r="U3" s="1146"/>
      <c r="V3" s="1144"/>
      <c r="W3" s="1145" t="s">
        <v>3</v>
      </c>
      <c r="X3" s="1146"/>
      <c r="Y3" s="1146"/>
      <c r="Z3" s="1146"/>
      <c r="AA3" s="1144"/>
      <c r="AB3" s="1147"/>
      <c r="AC3" s="1148"/>
      <c r="AD3" s="1147"/>
    </row>
    <row r="4" spans="1:30" s="1141" customFormat="1" ht="21" customHeight="1" x14ac:dyDescent="0.3">
      <c r="A4" s="1828" t="str">
        <f>+'DE-05'!A4:F4</f>
        <v>CONCURSO PARA LA ADJUDICACIÓN DEL CONTRATO PLURIANUAL DE PRESTACIÓN DE SERVICIOS APP ARRIAGA - TAPACHULA</v>
      </c>
      <c r="B4" s="1829"/>
      <c r="C4" s="1142"/>
      <c r="D4" s="1144"/>
      <c r="E4" s="1144"/>
      <c r="F4" s="1144"/>
      <c r="G4" s="1144"/>
      <c r="H4" s="1144"/>
      <c r="I4" s="1144"/>
      <c r="J4" s="1144"/>
      <c r="K4" s="1144"/>
      <c r="L4" s="1144"/>
      <c r="M4" s="1144"/>
      <c r="N4" s="1144"/>
      <c r="O4" s="1144"/>
      <c r="P4" s="1144"/>
      <c r="Q4" s="1144"/>
      <c r="R4" s="1144"/>
      <c r="S4" s="1144"/>
      <c r="T4" s="1144"/>
      <c r="U4" s="1144"/>
      <c r="V4" s="1144"/>
      <c r="W4" s="1144"/>
      <c r="X4" s="1144"/>
      <c r="Y4" s="1144"/>
      <c r="Z4" s="1144"/>
      <c r="AA4" s="1144"/>
      <c r="AB4" s="1147"/>
      <c r="AC4" s="1810" t="s">
        <v>597</v>
      </c>
      <c r="AD4" s="1811"/>
    </row>
    <row r="5" spans="1:30" s="1141" customFormat="1" ht="21" customHeight="1" thickBot="1" x14ac:dyDescent="0.35">
      <c r="A5" s="1830"/>
      <c r="B5" s="1831"/>
      <c r="C5" s="1144"/>
      <c r="D5" s="1146"/>
      <c r="E5" s="1146"/>
      <c r="F5" s="1146"/>
      <c r="G5" s="1146"/>
      <c r="H5" s="1146"/>
      <c r="I5" s="1146"/>
      <c r="J5" s="1146"/>
      <c r="K5" s="1144"/>
      <c r="L5" s="1144"/>
      <c r="M5" s="1144"/>
      <c r="N5" s="1144"/>
      <c r="O5" s="1144"/>
      <c r="P5" s="1146"/>
      <c r="Q5" s="1146"/>
      <c r="R5" s="1146"/>
      <c r="S5" s="1146"/>
      <c r="T5" s="1146"/>
      <c r="U5" s="1146"/>
      <c r="V5" s="1146"/>
      <c r="W5" s="1144"/>
      <c r="X5" s="1144"/>
      <c r="Y5" s="1144"/>
      <c r="Z5" s="1144"/>
      <c r="AA5" s="1149"/>
      <c r="AB5" s="1150"/>
      <c r="AC5" s="1812" t="s">
        <v>598</v>
      </c>
      <c r="AD5" s="1813"/>
    </row>
    <row r="6" spans="1:30" ht="21" customHeight="1" x14ac:dyDescent="0.3">
      <c r="A6" s="1832" t="s">
        <v>18</v>
      </c>
      <c r="B6" s="1852" t="s">
        <v>69</v>
      </c>
      <c r="C6" s="1849" t="s">
        <v>303</v>
      </c>
      <c r="D6" s="1850"/>
      <c r="E6" s="1850"/>
      <c r="F6" s="1850"/>
      <c r="G6" s="1850"/>
      <c r="H6" s="1850"/>
      <c r="I6" s="1850"/>
      <c r="J6" s="1850"/>
      <c r="K6" s="1850"/>
      <c r="L6" s="1850"/>
      <c r="M6" s="1850"/>
      <c r="N6" s="1850"/>
      <c r="O6" s="1850"/>
      <c r="P6" s="1850"/>
      <c r="Q6" s="1850"/>
      <c r="R6" s="1850"/>
      <c r="S6" s="1850"/>
      <c r="T6" s="1850"/>
      <c r="U6" s="1850"/>
      <c r="V6" s="1850"/>
      <c r="W6" s="1850"/>
      <c r="X6" s="1850"/>
      <c r="Y6" s="1850"/>
      <c r="Z6" s="1851"/>
      <c r="AA6" s="1802" t="s">
        <v>595</v>
      </c>
      <c r="AB6" s="1803"/>
      <c r="AC6" s="1802" t="s">
        <v>596</v>
      </c>
      <c r="AD6" s="1803"/>
    </row>
    <row r="7" spans="1:30" ht="21" customHeight="1" x14ac:dyDescent="0.3">
      <c r="A7" s="1833"/>
      <c r="B7" s="1853"/>
      <c r="C7" s="1816" t="s">
        <v>72</v>
      </c>
      <c r="D7" s="1816"/>
      <c r="E7" s="1816" t="s">
        <v>73</v>
      </c>
      <c r="F7" s="1816"/>
      <c r="G7" s="1816" t="s">
        <v>74</v>
      </c>
      <c r="H7" s="1816"/>
      <c r="I7" s="1816" t="s">
        <v>75</v>
      </c>
      <c r="J7" s="1816"/>
      <c r="K7" s="1845" t="s">
        <v>76</v>
      </c>
      <c r="L7" s="1845"/>
      <c r="M7" s="1845" t="s">
        <v>77</v>
      </c>
      <c r="N7" s="1845"/>
      <c r="O7" s="1845" t="s">
        <v>78</v>
      </c>
      <c r="P7" s="1845"/>
      <c r="Q7" s="1845" t="s">
        <v>79</v>
      </c>
      <c r="R7" s="1845"/>
      <c r="S7" s="1816" t="s">
        <v>591</v>
      </c>
      <c r="T7" s="1816"/>
      <c r="U7" s="1816" t="s">
        <v>80</v>
      </c>
      <c r="V7" s="1816"/>
      <c r="W7" s="1816" t="s">
        <v>592</v>
      </c>
      <c r="X7" s="1816"/>
      <c r="Y7" s="1816" t="s">
        <v>593</v>
      </c>
      <c r="Z7" s="1816"/>
      <c r="AA7" s="1804"/>
      <c r="AB7" s="1805"/>
      <c r="AC7" s="1804"/>
      <c r="AD7" s="1805"/>
    </row>
    <row r="8" spans="1:30" ht="21" customHeight="1" thickBot="1" x14ac:dyDescent="0.35">
      <c r="A8" s="1834"/>
      <c r="B8" s="1854"/>
      <c r="C8" s="1152" t="s">
        <v>769</v>
      </c>
      <c r="D8" s="1153" t="s">
        <v>770</v>
      </c>
      <c r="E8" s="1152" t="s">
        <v>769</v>
      </c>
      <c r="F8" s="1153" t="s">
        <v>770</v>
      </c>
      <c r="G8" s="1152" t="s">
        <v>769</v>
      </c>
      <c r="H8" s="1153" t="s">
        <v>770</v>
      </c>
      <c r="I8" s="1152" t="s">
        <v>769</v>
      </c>
      <c r="J8" s="1153" t="s">
        <v>770</v>
      </c>
      <c r="K8" s="1518" t="s">
        <v>921</v>
      </c>
      <c r="L8" s="1519" t="s">
        <v>922</v>
      </c>
      <c r="M8" s="1518" t="s">
        <v>921</v>
      </c>
      <c r="N8" s="1519" t="s">
        <v>922</v>
      </c>
      <c r="O8" s="1518" t="s">
        <v>921</v>
      </c>
      <c r="P8" s="1519" t="s">
        <v>922</v>
      </c>
      <c r="Q8" s="1518" t="s">
        <v>921</v>
      </c>
      <c r="R8" s="1519" t="s">
        <v>922</v>
      </c>
      <c r="S8" s="1152" t="s">
        <v>769</v>
      </c>
      <c r="T8" s="1153" t="s">
        <v>770</v>
      </c>
      <c r="U8" s="1152" t="s">
        <v>769</v>
      </c>
      <c r="V8" s="1153" t="s">
        <v>770</v>
      </c>
      <c r="W8" s="1152" t="s">
        <v>769</v>
      </c>
      <c r="X8" s="1153" t="s">
        <v>770</v>
      </c>
      <c r="Y8" s="1152" t="s">
        <v>769</v>
      </c>
      <c r="Z8" s="1154" t="s">
        <v>770</v>
      </c>
      <c r="AA8" s="1152" t="s">
        <v>769</v>
      </c>
      <c r="AB8" s="1154" t="s">
        <v>770</v>
      </c>
      <c r="AC8" s="1152" t="s">
        <v>769</v>
      </c>
      <c r="AD8" s="1153" t="s">
        <v>770</v>
      </c>
    </row>
    <row r="9" spans="1:30" ht="33" customHeight="1" x14ac:dyDescent="0.3">
      <c r="A9" s="1817" t="s">
        <v>626</v>
      </c>
      <c r="B9" s="1818"/>
      <c r="C9" s="1818"/>
      <c r="D9" s="1818"/>
      <c r="E9" s="1818"/>
      <c r="F9" s="1818"/>
      <c r="G9" s="1818"/>
      <c r="H9" s="1818"/>
      <c r="I9" s="1818"/>
      <c r="J9" s="1818"/>
      <c r="K9" s="1818"/>
      <c r="L9" s="1818"/>
      <c r="M9" s="1818"/>
      <c r="N9" s="1818"/>
      <c r="O9" s="1818"/>
      <c r="P9" s="1818"/>
      <c r="Q9" s="1818"/>
      <c r="R9" s="1818"/>
      <c r="S9" s="1818"/>
      <c r="T9" s="1818"/>
      <c r="U9" s="1818"/>
      <c r="V9" s="1818"/>
      <c r="W9" s="1818"/>
      <c r="X9" s="1818"/>
      <c r="Y9" s="1818"/>
      <c r="Z9" s="1818"/>
      <c r="AA9" s="1818"/>
      <c r="AB9" s="1818"/>
      <c r="AC9" s="1818"/>
      <c r="AD9" s="1819"/>
    </row>
    <row r="10" spans="1:30" ht="21" customHeight="1" x14ac:dyDescent="0.3">
      <c r="A10" s="1822" t="str">
        <f>+'OE-02a'!B8</f>
        <v>Segmento 1: CH200C1-047.0-073.0A</v>
      </c>
      <c r="B10" s="1823"/>
      <c r="C10" s="1155"/>
      <c r="D10" s="1156"/>
      <c r="E10" s="1155"/>
      <c r="F10" s="1156"/>
      <c r="G10" s="1155"/>
      <c r="H10" s="1156"/>
      <c r="I10" s="1155"/>
      <c r="J10" s="1156"/>
      <c r="K10" s="1155"/>
      <c r="L10" s="1156"/>
      <c r="M10" s="1155"/>
      <c r="N10" s="1156"/>
      <c r="O10" s="1157"/>
      <c r="P10" s="1158"/>
      <c r="Q10" s="1157"/>
      <c r="R10" s="1158"/>
      <c r="S10" s="1159"/>
      <c r="T10" s="1160"/>
      <c r="U10" s="1159"/>
      <c r="V10" s="1160"/>
      <c r="W10" s="1159"/>
      <c r="X10" s="1160"/>
      <c r="Y10" s="1159"/>
      <c r="Z10" s="1161"/>
      <c r="AA10" s="1159"/>
      <c r="AB10" s="1162"/>
      <c r="AC10" s="1163"/>
      <c r="AD10" s="1163"/>
    </row>
    <row r="11" spans="1:30" ht="21" customHeight="1" x14ac:dyDescent="0.3">
      <c r="A11" s="1164" t="s">
        <v>281</v>
      </c>
      <c r="B11" s="1165" t="s">
        <v>93</v>
      </c>
      <c r="C11" s="1155"/>
      <c r="D11" s="1156"/>
      <c r="E11" s="1155"/>
      <c r="F11" s="1156"/>
      <c r="G11" s="1155"/>
      <c r="H11" s="1156"/>
      <c r="I11" s="1155"/>
      <c r="J11" s="1156"/>
      <c r="K11" s="1155"/>
      <c r="L11" s="1156"/>
      <c r="M11" s="1155"/>
      <c r="N11" s="1156"/>
      <c r="O11" s="1157"/>
      <c r="P11" s="1158"/>
      <c r="Q11" s="1157"/>
      <c r="R11" s="1158"/>
      <c r="S11" s="1159"/>
      <c r="T11" s="1160"/>
      <c r="U11" s="1159"/>
      <c r="V11" s="1160"/>
      <c r="W11" s="1159"/>
      <c r="X11" s="1160"/>
      <c r="Y11" s="1159"/>
      <c r="Z11" s="1161"/>
      <c r="AA11" s="1159"/>
      <c r="AB11" s="1162"/>
      <c r="AC11" s="1163"/>
      <c r="AD11" s="1163"/>
    </row>
    <row r="12" spans="1:30" ht="21" customHeight="1" x14ac:dyDescent="0.3">
      <c r="A12" s="1164" t="s">
        <v>282</v>
      </c>
      <c r="B12" s="1165" t="s">
        <v>98</v>
      </c>
      <c r="C12" s="1155"/>
      <c r="D12" s="1156"/>
      <c r="E12" s="1155"/>
      <c r="F12" s="1156"/>
      <c r="G12" s="1155"/>
      <c r="H12" s="1156"/>
      <c r="I12" s="1155"/>
      <c r="J12" s="1156"/>
      <c r="K12" s="1155"/>
      <c r="L12" s="1156"/>
      <c r="M12" s="1155"/>
      <c r="N12" s="1156"/>
      <c r="O12" s="1157"/>
      <c r="P12" s="1158"/>
      <c r="Q12" s="1157"/>
      <c r="R12" s="1158"/>
      <c r="S12" s="1159"/>
      <c r="T12" s="1160"/>
      <c r="U12" s="1159"/>
      <c r="V12" s="1160"/>
      <c r="W12" s="1159"/>
      <c r="X12" s="1160"/>
      <c r="Y12" s="1159"/>
      <c r="Z12" s="1161"/>
      <c r="AA12" s="1159"/>
      <c r="AB12" s="1162"/>
      <c r="AC12" s="1163"/>
      <c r="AD12" s="1163"/>
    </row>
    <row r="13" spans="1:30" ht="21" customHeight="1" x14ac:dyDescent="0.3">
      <c r="A13" s="1164" t="s">
        <v>283</v>
      </c>
      <c r="B13" s="1165" t="s">
        <v>99</v>
      </c>
      <c r="C13" s="1155"/>
      <c r="D13" s="1156"/>
      <c r="E13" s="1155"/>
      <c r="F13" s="1156"/>
      <c r="G13" s="1155"/>
      <c r="H13" s="1156"/>
      <c r="I13" s="1155"/>
      <c r="J13" s="1156"/>
      <c r="K13" s="1155"/>
      <c r="L13" s="1156"/>
      <c r="M13" s="1155"/>
      <c r="N13" s="1156"/>
      <c r="O13" s="1157"/>
      <c r="P13" s="1158"/>
      <c r="Q13" s="1157"/>
      <c r="R13" s="1158"/>
      <c r="S13" s="1159"/>
      <c r="T13" s="1160"/>
      <c r="U13" s="1159"/>
      <c r="V13" s="1160"/>
      <c r="W13" s="1159"/>
      <c r="X13" s="1160"/>
      <c r="Y13" s="1159"/>
      <c r="Z13" s="1161"/>
      <c r="AA13" s="1159"/>
      <c r="AB13" s="1162"/>
      <c r="AC13" s="1163"/>
      <c r="AD13" s="1163"/>
    </row>
    <row r="14" spans="1:30" ht="21" customHeight="1" x14ac:dyDescent="0.3">
      <c r="A14" s="1164" t="s">
        <v>284</v>
      </c>
      <c r="B14" s="1165" t="s">
        <v>94</v>
      </c>
      <c r="C14" s="1155"/>
      <c r="D14" s="1156"/>
      <c r="E14" s="1155"/>
      <c r="F14" s="1156"/>
      <c r="G14" s="1155"/>
      <c r="H14" s="1156"/>
      <c r="I14" s="1155"/>
      <c r="J14" s="1156"/>
      <c r="K14" s="1155"/>
      <c r="L14" s="1156"/>
      <c r="M14" s="1155"/>
      <c r="N14" s="1156"/>
      <c r="O14" s="1157"/>
      <c r="P14" s="1158"/>
      <c r="Q14" s="1157"/>
      <c r="R14" s="1158"/>
      <c r="S14" s="1159"/>
      <c r="T14" s="1160"/>
      <c r="U14" s="1159"/>
      <c r="V14" s="1160"/>
      <c r="W14" s="1159"/>
      <c r="X14" s="1160"/>
      <c r="Y14" s="1159"/>
      <c r="Z14" s="1161"/>
      <c r="AA14" s="1159"/>
      <c r="AB14" s="1162"/>
      <c r="AC14" s="1163"/>
      <c r="AD14" s="1163"/>
    </row>
    <row r="15" spans="1:30" ht="21" customHeight="1" x14ac:dyDescent="0.3">
      <c r="A15" s="1164" t="s">
        <v>285</v>
      </c>
      <c r="B15" s="1165" t="s">
        <v>771</v>
      </c>
      <c r="C15" s="1155"/>
      <c r="D15" s="1156"/>
      <c r="E15" s="1155"/>
      <c r="F15" s="1156"/>
      <c r="G15" s="1155"/>
      <c r="H15" s="1156"/>
      <c r="I15" s="1155"/>
      <c r="J15" s="1156"/>
      <c r="K15" s="1155"/>
      <c r="L15" s="1156"/>
      <c r="M15" s="1155"/>
      <c r="N15" s="1156"/>
      <c r="O15" s="1157"/>
      <c r="P15" s="1158"/>
      <c r="Q15" s="1157"/>
      <c r="R15" s="1158"/>
      <c r="S15" s="1159"/>
      <c r="T15" s="1160"/>
      <c r="U15" s="1159"/>
      <c r="V15" s="1160"/>
      <c r="W15" s="1159"/>
      <c r="X15" s="1160"/>
      <c r="Y15" s="1159"/>
      <c r="Z15" s="1161"/>
      <c r="AA15" s="1159"/>
      <c r="AB15" s="1162"/>
      <c r="AC15" s="1163"/>
      <c r="AD15" s="1163"/>
    </row>
    <row r="16" spans="1:30" ht="21" customHeight="1" x14ac:dyDescent="0.3">
      <c r="A16" s="1164" t="s">
        <v>286</v>
      </c>
      <c r="B16" s="1165" t="s">
        <v>95</v>
      </c>
      <c r="C16" s="1155"/>
      <c r="D16" s="1156"/>
      <c r="E16" s="1155"/>
      <c r="F16" s="1156"/>
      <c r="G16" s="1155"/>
      <c r="H16" s="1156"/>
      <c r="I16" s="1155"/>
      <c r="J16" s="1156"/>
      <c r="K16" s="1155"/>
      <c r="L16" s="1156"/>
      <c r="M16" s="1155"/>
      <c r="N16" s="1156"/>
      <c r="O16" s="1157"/>
      <c r="P16" s="1158"/>
      <c r="Q16" s="1157"/>
      <c r="R16" s="1158"/>
      <c r="S16" s="1159"/>
      <c r="T16" s="1160"/>
      <c r="U16" s="1159"/>
      <c r="V16" s="1160"/>
      <c r="W16" s="1159"/>
      <c r="X16" s="1160"/>
      <c r="Y16" s="1159"/>
      <c r="Z16" s="1161"/>
      <c r="AA16" s="1159"/>
      <c r="AB16" s="1162"/>
      <c r="AC16" s="1163"/>
      <c r="AD16" s="1163"/>
    </row>
    <row r="17" spans="1:30" ht="21" customHeight="1" x14ac:dyDescent="0.3">
      <c r="A17" s="1164" t="s">
        <v>287</v>
      </c>
      <c r="B17" s="1165" t="s">
        <v>100</v>
      </c>
      <c r="C17" s="1155"/>
      <c r="D17" s="1156"/>
      <c r="E17" s="1155"/>
      <c r="F17" s="1156"/>
      <c r="G17" s="1155"/>
      <c r="H17" s="1156"/>
      <c r="I17" s="1155"/>
      <c r="J17" s="1156"/>
      <c r="K17" s="1155"/>
      <c r="L17" s="1156"/>
      <c r="M17" s="1155"/>
      <c r="N17" s="1156"/>
      <c r="O17" s="1155"/>
      <c r="P17" s="1158"/>
      <c r="Q17" s="1155"/>
      <c r="R17" s="1158"/>
      <c r="S17" s="1155"/>
      <c r="T17" s="1160"/>
      <c r="U17" s="1155"/>
      <c r="V17" s="1160"/>
      <c r="W17" s="1155"/>
      <c r="X17" s="1160"/>
      <c r="Y17" s="1155"/>
      <c r="Z17" s="1161"/>
      <c r="AA17" s="1159"/>
      <c r="AB17" s="1162"/>
      <c r="AC17" s="1163"/>
      <c r="AD17" s="1163"/>
    </row>
    <row r="18" spans="1:30" ht="21" customHeight="1" x14ac:dyDescent="0.3">
      <c r="A18" s="1164" t="s">
        <v>288</v>
      </c>
      <c r="B18" s="1165" t="s">
        <v>96</v>
      </c>
      <c r="C18" s="1155"/>
      <c r="D18" s="1156"/>
      <c r="E18" s="1155"/>
      <c r="F18" s="1156"/>
      <c r="G18" s="1155"/>
      <c r="H18" s="1156"/>
      <c r="I18" s="1155"/>
      <c r="J18" s="1156"/>
      <c r="K18" s="1155"/>
      <c r="L18" s="1156"/>
      <c r="M18" s="1155"/>
      <c r="N18" s="1156"/>
      <c r="O18" s="1157"/>
      <c r="P18" s="1158"/>
      <c r="Q18" s="1157"/>
      <c r="R18" s="1158"/>
      <c r="S18" s="1159"/>
      <c r="T18" s="1160"/>
      <c r="U18" s="1159"/>
      <c r="V18" s="1160"/>
      <c r="W18" s="1159"/>
      <c r="X18" s="1160"/>
      <c r="Y18" s="1159"/>
      <c r="Z18" s="1161"/>
      <c r="AA18" s="1159"/>
      <c r="AB18" s="1162"/>
      <c r="AC18" s="1163"/>
      <c r="AD18" s="1163"/>
    </row>
    <row r="19" spans="1:30" ht="21" customHeight="1" x14ac:dyDescent="0.3">
      <c r="A19" s="1164" t="s">
        <v>289</v>
      </c>
      <c r="B19" s="1166" t="s">
        <v>97</v>
      </c>
      <c r="C19" s="1155"/>
      <c r="D19" s="1156"/>
      <c r="E19" s="1155"/>
      <c r="F19" s="1156"/>
      <c r="G19" s="1155"/>
      <c r="H19" s="1156"/>
      <c r="I19" s="1155"/>
      <c r="J19" s="1156"/>
      <c r="K19" s="1155"/>
      <c r="L19" s="1156"/>
      <c r="M19" s="1155"/>
      <c r="N19" s="1156"/>
      <c r="O19" s="1157"/>
      <c r="P19" s="1158"/>
      <c r="Q19" s="1157"/>
      <c r="R19" s="1158"/>
      <c r="S19" s="1159"/>
      <c r="T19" s="1160"/>
      <c r="U19" s="1159"/>
      <c r="V19" s="1160"/>
      <c r="W19" s="1159"/>
      <c r="X19" s="1160"/>
      <c r="Y19" s="1159"/>
      <c r="Z19" s="1161"/>
      <c r="AA19" s="1159"/>
      <c r="AB19" s="1162"/>
      <c r="AC19" s="1163"/>
      <c r="AD19" s="1163"/>
    </row>
    <row r="20" spans="1:30" ht="21" customHeight="1" x14ac:dyDescent="0.3">
      <c r="A20" s="1164" t="s">
        <v>290</v>
      </c>
      <c r="B20" s="1165" t="s">
        <v>101</v>
      </c>
      <c r="C20" s="1155"/>
      <c r="D20" s="1156"/>
      <c r="E20" s="1155"/>
      <c r="F20" s="1156"/>
      <c r="G20" s="1155"/>
      <c r="H20" s="1156"/>
      <c r="I20" s="1155"/>
      <c r="J20" s="1156"/>
      <c r="K20" s="1155"/>
      <c r="L20" s="1156"/>
      <c r="M20" s="1155"/>
      <c r="N20" s="1156"/>
      <c r="O20" s="1157"/>
      <c r="P20" s="1158"/>
      <c r="Q20" s="1157"/>
      <c r="R20" s="1158"/>
      <c r="S20" s="1159"/>
      <c r="T20" s="1160"/>
      <c r="U20" s="1159"/>
      <c r="V20" s="1160"/>
      <c r="W20" s="1159"/>
      <c r="X20" s="1160"/>
      <c r="Y20" s="1159"/>
      <c r="Z20" s="1161"/>
      <c r="AA20" s="1159"/>
      <c r="AB20" s="1162"/>
      <c r="AC20" s="1163"/>
      <c r="AD20" s="1163"/>
    </row>
    <row r="21" spans="1:30" ht="21" customHeight="1" x14ac:dyDescent="0.3">
      <c r="A21" s="1164" t="s">
        <v>291</v>
      </c>
      <c r="B21" s="1165" t="s">
        <v>91</v>
      </c>
      <c r="C21" s="1155"/>
      <c r="D21" s="1156"/>
      <c r="E21" s="1155"/>
      <c r="F21" s="1156"/>
      <c r="G21" s="1155"/>
      <c r="H21" s="1156"/>
      <c r="I21" s="1155"/>
      <c r="J21" s="1156"/>
      <c r="K21" s="1155"/>
      <c r="L21" s="1156"/>
      <c r="M21" s="1155"/>
      <c r="N21" s="1156"/>
      <c r="O21" s="1157"/>
      <c r="P21" s="1158"/>
      <c r="Q21" s="1157"/>
      <c r="R21" s="1158"/>
      <c r="S21" s="1159"/>
      <c r="T21" s="1160"/>
      <c r="U21" s="1159"/>
      <c r="V21" s="1160"/>
      <c r="W21" s="1159"/>
      <c r="X21" s="1160"/>
      <c r="Y21" s="1159"/>
      <c r="Z21" s="1161"/>
      <c r="AA21" s="1159"/>
      <c r="AB21" s="1162"/>
      <c r="AC21" s="1163"/>
      <c r="AD21" s="1163"/>
    </row>
    <row r="22" spans="1:30" ht="21" customHeight="1" x14ac:dyDescent="0.3">
      <c r="A22" s="1164" t="s">
        <v>292</v>
      </c>
      <c r="B22" s="1165" t="s">
        <v>92</v>
      </c>
      <c r="C22" s="1155"/>
      <c r="D22" s="1156"/>
      <c r="E22" s="1155"/>
      <c r="F22" s="1156"/>
      <c r="G22" s="1155"/>
      <c r="H22" s="1156"/>
      <c r="I22" s="1155"/>
      <c r="J22" s="1156"/>
      <c r="K22" s="1155"/>
      <c r="L22" s="1156"/>
      <c r="M22" s="1155"/>
      <c r="N22" s="1156"/>
      <c r="O22" s="1157"/>
      <c r="P22" s="1158"/>
      <c r="Q22" s="1157"/>
      <c r="R22" s="1158"/>
      <c r="S22" s="1159"/>
      <c r="T22" s="1160"/>
      <c r="U22" s="1159"/>
      <c r="V22" s="1160"/>
      <c r="W22" s="1159"/>
      <c r="X22" s="1160"/>
      <c r="Y22" s="1159"/>
      <c r="Z22" s="1161"/>
      <c r="AA22" s="1159"/>
      <c r="AB22" s="1162"/>
      <c r="AC22" s="1163"/>
      <c r="AD22" s="1163"/>
    </row>
    <row r="23" spans="1:30" ht="21" customHeight="1" x14ac:dyDescent="0.3">
      <c r="A23" s="1164" t="s">
        <v>293</v>
      </c>
      <c r="B23" s="1165" t="s">
        <v>102</v>
      </c>
      <c r="C23" s="1155"/>
      <c r="D23" s="1156"/>
      <c r="E23" s="1155"/>
      <c r="F23" s="1156"/>
      <c r="G23" s="1155"/>
      <c r="H23" s="1156"/>
      <c r="I23" s="1155"/>
      <c r="J23" s="1156"/>
      <c r="K23" s="1155"/>
      <c r="L23" s="1156"/>
      <c r="M23" s="1155"/>
      <c r="N23" s="1156"/>
      <c r="O23" s="1157"/>
      <c r="P23" s="1158"/>
      <c r="Q23" s="1157"/>
      <c r="R23" s="1158"/>
      <c r="S23" s="1159"/>
      <c r="T23" s="1160"/>
      <c r="U23" s="1159"/>
      <c r="V23" s="1160"/>
      <c r="W23" s="1159"/>
      <c r="X23" s="1160"/>
      <c r="Y23" s="1159"/>
      <c r="Z23" s="1161"/>
      <c r="AA23" s="1159"/>
      <c r="AB23" s="1162"/>
      <c r="AC23" s="1163"/>
      <c r="AD23" s="1163"/>
    </row>
    <row r="24" spans="1:30" ht="21" customHeight="1" x14ac:dyDescent="0.3">
      <c r="A24" s="1164" t="s">
        <v>294</v>
      </c>
      <c r="B24" s="1165" t="s">
        <v>105</v>
      </c>
      <c r="C24" s="1155"/>
      <c r="D24" s="1156"/>
      <c r="E24" s="1155"/>
      <c r="F24" s="1156"/>
      <c r="G24" s="1155"/>
      <c r="H24" s="1156"/>
      <c r="I24" s="1155"/>
      <c r="J24" s="1156"/>
      <c r="K24" s="1155"/>
      <c r="L24" s="1156"/>
      <c r="M24" s="1155"/>
      <c r="N24" s="1156"/>
      <c r="O24" s="1157"/>
      <c r="P24" s="1158"/>
      <c r="Q24" s="1157"/>
      <c r="R24" s="1158"/>
      <c r="S24" s="1159"/>
      <c r="T24" s="1160"/>
      <c r="U24" s="1159"/>
      <c r="V24" s="1160"/>
      <c r="W24" s="1159"/>
      <c r="X24" s="1160"/>
      <c r="Y24" s="1159"/>
      <c r="Z24" s="1161"/>
      <c r="AA24" s="1159"/>
      <c r="AB24" s="1162"/>
      <c r="AC24" s="1163"/>
      <c r="AD24" s="1163"/>
    </row>
    <row r="25" spans="1:30" ht="21" customHeight="1" thickBot="1" x14ac:dyDescent="0.35">
      <c r="A25" s="1164" t="s">
        <v>295</v>
      </c>
      <c r="B25" s="1165" t="s">
        <v>104</v>
      </c>
      <c r="C25" s="1155"/>
      <c r="D25" s="1156"/>
      <c r="E25" s="1155"/>
      <c r="F25" s="1156"/>
      <c r="G25" s="1155"/>
      <c r="H25" s="1156"/>
      <c r="I25" s="1155"/>
      <c r="J25" s="1156"/>
      <c r="K25" s="1155"/>
      <c r="L25" s="1156"/>
      <c r="M25" s="1155"/>
      <c r="N25" s="1156"/>
      <c r="O25" s="1155"/>
      <c r="P25" s="1158"/>
      <c r="Q25" s="1155"/>
      <c r="R25" s="1158"/>
      <c r="S25" s="1155"/>
      <c r="T25" s="1160"/>
      <c r="U25" s="1155"/>
      <c r="V25" s="1160"/>
      <c r="W25" s="1155"/>
      <c r="X25" s="1160"/>
      <c r="Y25" s="1155"/>
      <c r="Z25" s="1161"/>
      <c r="AA25" s="1167"/>
      <c r="AB25" s="1168"/>
      <c r="AC25" s="1169"/>
      <c r="AD25" s="1169"/>
    </row>
    <row r="26" spans="1:30" ht="21" customHeight="1" thickBot="1" x14ac:dyDescent="0.35">
      <c r="A26" s="1841" t="s">
        <v>772</v>
      </c>
      <c r="B26" s="1842"/>
      <c r="C26" s="1170"/>
      <c r="D26" s="1171"/>
      <c r="E26" s="1170"/>
      <c r="F26" s="1171"/>
      <c r="G26" s="1170"/>
      <c r="H26" s="1171"/>
      <c r="I26" s="1170"/>
      <c r="J26" s="1171"/>
      <c r="K26" s="1170"/>
      <c r="L26" s="1171"/>
      <c r="M26" s="1170"/>
      <c r="N26" s="1171"/>
      <c r="O26" s="1172"/>
      <c r="P26" s="1173"/>
      <c r="Q26" s="1172"/>
      <c r="R26" s="1173"/>
      <c r="S26" s="1174" t="s">
        <v>773</v>
      </c>
      <c r="T26" s="1175" t="s">
        <v>774</v>
      </c>
      <c r="U26" s="1174" t="s">
        <v>773</v>
      </c>
      <c r="V26" s="1175" t="s">
        <v>774</v>
      </c>
      <c r="W26" s="1174" t="s">
        <v>773</v>
      </c>
      <c r="X26" s="1175" t="s">
        <v>774</v>
      </c>
      <c r="Y26" s="1174" t="s">
        <v>773</v>
      </c>
      <c r="Z26" s="1175" t="s">
        <v>774</v>
      </c>
      <c r="AA26" s="1176"/>
      <c r="AB26" s="1177"/>
      <c r="AC26" s="1178"/>
      <c r="AD26" s="1178"/>
    </row>
    <row r="27" spans="1:30" ht="21" customHeight="1" thickBot="1" x14ac:dyDescent="0.35">
      <c r="A27" s="1843" t="s">
        <v>775</v>
      </c>
      <c r="B27" s="1844"/>
      <c r="C27" s="1179"/>
      <c r="D27" s="1180"/>
      <c r="E27" s="1179"/>
      <c r="F27" s="1180"/>
      <c r="G27" s="1179"/>
      <c r="H27" s="1180"/>
      <c r="I27" s="1179"/>
      <c r="J27" s="1180"/>
      <c r="K27" s="1179"/>
      <c r="L27" s="1180"/>
      <c r="M27" s="1179"/>
      <c r="N27" s="1180"/>
      <c r="O27" s="1181"/>
      <c r="P27" s="1182"/>
      <c r="Q27" s="1181"/>
      <c r="R27" s="1182"/>
      <c r="S27" s="1181" t="s">
        <v>594</v>
      </c>
      <c r="T27" s="1183" t="s">
        <v>776</v>
      </c>
      <c r="U27" s="1181" t="s">
        <v>594</v>
      </c>
      <c r="V27" s="1183" t="s">
        <v>776</v>
      </c>
      <c r="W27" s="1181" t="s">
        <v>594</v>
      </c>
      <c r="X27" s="1183" t="s">
        <v>776</v>
      </c>
      <c r="Y27" s="1181" t="s">
        <v>594</v>
      </c>
      <c r="Z27" s="1183" t="s">
        <v>776</v>
      </c>
      <c r="AA27" s="1184"/>
      <c r="AB27" s="1185"/>
      <c r="AC27" s="1186"/>
      <c r="AD27" s="1186"/>
    </row>
    <row r="28" spans="1:30" ht="21" customHeight="1" thickBot="1" x14ac:dyDescent="0.35">
      <c r="A28" s="1824" t="s">
        <v>777</v>
      </c>
      <c r="B28" s="1825"/>
      <c r="C28" s="1855"/>
      <c r="D28" s="1856"/>
      <c r="E28" s="1855"/>
      <c r="F28" s="1856"/>
      <c r="G28" s="1855"/>
      <c r="H28" s="1856"/>
      <c r="I28" s="1855"/>
      <c r="J28" s="1856"/>
      <c r="K28" s="1855"/>
      <c r="L28" s="1856"/>
      <c r="M28" s="1855"/>
      <c r="N28" s="1856"/>
      <c r="O28" s="1458"/>
      <c r="P28" s="1459"/>
      <c r="Q28" s="1458"/>
      <c r="R28" s="1459"/>
      <c r="S28" s="1791" t="s">
        <v>778</v>
      </c>
      <c r="T28" s="1792"/>
      <c r="U28" s="1791" t="s">
        <v>778</v>
      </c>
      <c r="V28" s="1792"/>
      <c r="W28" s="1791" t="s">
        <v>778</v>
      </c>
      <c r="X28" s="1792"/>
      <c r="Y28" s="1791" t="s">
        <v>778</v>
      </c>
      <c r="Z28" s="1792"/>
      <c r="AA28" s="1800" t="s">
        <v>599</v>
      </c>
      <c r="AB28" s="1801"/>
      <c r="AC28" s="1798"/>
      <c r="AD28" s="1799"/>
    </row>
    <row r="29" spans="1:30" ht="21" customHeight="1" thickBot="1" x14ac:dyDescent="0.35">
      <c r="A29" s="1835" t="s">
        <v>611</v>
      </c>
      <c r="B29" s="1836"/>
      <c r="C29" s="1839"/>
      <c r="D29" s="1840"/>
      <c r="E29" s="1839"/>
      <c r="F29" s="1840"/>
      <c r="G29" s="1839"/>
      <c r="H29" s="1840"/>
      <c r="I29" s="1839"/>
      <c r="J29" s="1840"/>
      <c r="K29" s="1839"/>
      <c r="L29" s="1840"/>
      <c r="M29" s="1839"/>
      <c r="N29" s="1840"/>
      <c r="O29" s="1460"/>
      <c r="P29" s="1461"/>
      <c r="Q29" s="1460"/>
      <c r="R29" s="1461"/>
      <c r="S29" s="1837"/>
      <c r="T29" s="1838"/>
      <c r="U29" s="1837"/>
      <c r="V29" s="1838"/>
      <c r="W29" s="1837"/>
      <c r="X29" s="1838"/>
      <c r="Y29" s="1798"/>
      <c r="Z29" s="1799"/>
      <c r="AA29" s="1187"/>
      <c r="AB29" s="1188"/>
      <c r="AC29" s="1798"/>
      <c r="AD29" s="1799"/>
    </row>
    <row r="30" spans="1:30" ht="21" customHeight="1" x14ac:dyDescent="0.3">
      <c r="A30" s="1201" t="s">
        <v>779</v>
      </c>
      <c r="B30" s="1189"/>
      <c r="C30" s="1189"/>
      <c r="D30" s="1189"/>
      <c r="E30" s="1189"/>
      <c r="F30" s="1189"/>
      <c r="G30" s="1189"/>
      <c r="H30" s="1189"/>
      <c r="I30" s="1189"/>
      <c r="J30" s="1189"/>
      <c r="K30" s="1189"/>
      <c r="L30" s="1189"/>
      <c r="M30" s="1189"/>
      <c r="N30" s="1189"/>
      <c r="O30" s="1189"/>
      <c r="P30" s="1189"/>
      <c r="Q30" s="1189"/>
      <c r="R30" s="1189"/>
      <c r="S30" s="1189"/>
      <c r="T30" s="1189"/>
      <c r="U30" s="1189"/>
      <c r="V30" s="1189"/>
      <c r="W30" s="1189"/>
      <c r="X30" s="1189"/>
      <c r="Y30" s="1189"/>
      <c r="Z30" s="1189"/>
      <c r="AA30" s="1189"/>
      <c r="AB30" s="1189"/>
      <c r="AC30" s="1190"/>
      <c r="AD30" s="1191"/>
    </row>
    <row r="31" spans="1:30" s="1141" customFormat="1" ht="21" customHeight="1" x14ac:dyDescent="0.3">
      <c r="A31" s="1148"/>
      <c r="B31" s="1144"/>
      <c r="C31" s="1144"/>
      <c r="D31" s="1144"/>
      <c r="E31" s="1144"/>
      <c r="F31" s="1144"/>
      <c r="G31" s="1144"/>
      <c r="H31" s="1144"/>
      <c r="I31" s="1144"/>
      <c r="J31" s="1144"/>
      <c r="K31" s="1144"/>
      <c r="L31" s="1144"/>
      <c r="M31" s="1144"/>
      <c r="N31" s="1144"/>
      <c r="O31" s="1144"/>
      <c r="P31" s="1144"/>
      <c r="Q31" s="1144"/>
      <c r="R31" s="1144"/>
      <c r="S31" s="1144"/>
      <c r="T31" s="1144"/>
      <c r="U31" s="1144"/>
      <c r="V31" s="1144"/>
      <c r="W31" s="1144"/>
      <c r="X31" s="1144"/>
      <c r="Y31" s="1144"/>
      <c r="Z31" s="1144"/>
      <c r="AA31" s="1144"/>
      <c r="AB31" s="1144"/>
      <c r="AC31" s="1144"/>
      <c r="AD31" s="1147"/>
    </row>
    <row r="32" spans="1:30" s="1141" customFormat="1" ht="21" customHeight="1" x14ac:dyDescent="0.3">
      <c r="A32" s="1148"/>
      <c r="B32" s="1144"/>
      <c r="C32" s="1144"/>
      <c r="D32" s="1144"/>
      <c r="E32" s="1144"/>
      <c r="F32" s="1144"/>
      <c r="G32" s="1144"/>
      <c r="H32" s="1144"/>
      <c r="I32" s="1144"/>
      <c r="J32" s="1144"/>
      <c r="K32" s="1144"/>
      <c r="L32" s="1144"/>
      <c r="M32" s="1144"/>
      <c r="N32" s="1144"/>
      <c r="O32" s="1144"/>
      <c r="P32" s="1144"/>
      <c r="Q32" s="1144"/>
      <c r="R32" s="1144"/>
      <c r="S32" s="1144"/>
      <c r="T32" s="1144"/>
      <c r="U32" s="1144"/>
      <c r="V32" s="1144"/>
      <c r="W32" s="1144"/>
      <c r="X32" s="1144"/>
      <c r="Y32" s="1144"/>
      <c r="Z32" s="1144"/>
      <c r="AA32" s="1144"/>
      <c r="AB32" s="1144"/>
      <c r="AC32" s="1144"/>
      <c r="AD32" s="1147"/>
    </row>
    <row r="33" spans="1:30" s="1141" customFormat="1" ht="21" customHeight="1" x14ac:dyDescent="0.3">
      <c r="A33" s="1148"/>
      <c r="B33" s="1144"/>
      <c r="C33" s="1144"/>
      <c r="D33" s="1144"/>
      <c r="E33" s="1144"/>
      <c r="F33" s="1144"/>
      <c r="G33" s="1144"/>
      <c r="H33" s="1144"/>
      <c r="I33" s="1144"/>
      <c r="J33" s="1144"/>
      <c r="K33" s="1144"/>
      <c r="L33" s="1144"/>
      <c r="M33" s="1144"/>
      <c r="N33" s="1144"/>
      <c r="O33" s="1144"/>
      <c r="P33" s="1144"/>
      <c r="Q33" s="1144"/>
      <c r="R33" s="1144"/>
      <c r="S33" s="1144"/>
      <c r="T33" s="1144"/>
      <c r="U33" s="1144"/>
      <c r="V33" s="1144"/>
      <c r="W33" s="1144"/>
      <c r="X33" s="1144"/>
      <c r="Y33" s="1144"/>
      <c r="Z33" s="1144"/>
      <c r="AA33" s="1144"/>
      <c r="AB33" s="1144"/>
      <c r="AC33" s="1144"/>
      <c r="AD33" s="1147"/>
    </row>
    <row r="34" spans="1:30" s="1141" customFormat="1" ht="21" customHeight="1" x14ac:dyDescent="0.3">
      <c r="A34" s="1148"/>
      <c r="B34" s="1146"/>
      <c r="C34" s="1146"/>
      <c r="D34" s="1146"/>
      <c r="E34" s="1146"/>
      <c r="F34" s="1144"/>
      <c r="G34" s="1144"/>
      <c r="H34" s="1146"/>
      <c r="I34" s="1146"/>
      <c r="J34" s="1146"/>
      <c r="K34" s="1146"/>
      <c r="L34" s="1144"/>
      <c r="M34" s="1144"/>
      <c r="N34" s="1144"/>
      <c r="O34" s="1146"/>
      <c r="P34" s="1146"/>
      <c r="Q34" s="1146"/>
      <c r="R34" s="1146"/>
      <c r="S34" s="1146"/>
      <c r="T34" s="1146"/>
      <c r="U34" s="1146"/>
      <c r="V34" s="1146"/>
      <c r="W34" s="1146"/>
      <c r="X34" s="1146"/>
      <c r="Y34" s="1146"/>
      <c r="Z34" s="1146"/>
      <c r="AA34" s="1144"/>
      <c r="AB34" s="1144"/>
      <c r="AC34" s="1144"/>
      <c r="AD34" s="1147"/>
    </row>
    <row r="35" spans="1:30" s="1141" customFormat="1" ht="21" customHeight="1" x14ac:dyDescent="0.3">
      <c r="A35" s="1148"/>
      <c r="B35" s="1794" t="s">
        <v>618</v>
      </c>
      <c r="C35" s="1794"/>
      <c r="D35" s="1794"/>
      <c r="E35" s="1794"/>
      <c r="F35" s="1794"/>
      <c r="G35" s="1794"/>
      <c r="H35" s="1794"/>
      <c r="I35" s="1794"/>
      <c r="J35" s="1794"/>
      <c r="K35" s="1794"/>
      <c r="L35" s="1144"/>
      <c r="M35" s="1144"/>
      <c r="N35" s="1144"/>
      <c r="O35" s="1795" t="s">
        <v>26</v>
      </c>
      <c r="P35" s="1795"/>
      <c r="Q35" s="1795"/>
      <c r="R35" s="1795"/>
      <c r="S35" s="1795"/>
      <c r="T35" s="1795"/>
      <c r="U35" s="1795"/>
      <c r="V35" s="1795"/>
      <c r="W35" s="1795"/>
      <c r="X35" s="1795"/>
      <c r="Y35" s="1795"/>
      <c r="Z35" s="1795"/>
      <c r="AA35" s="1192"/>
      <c r="AB35" s="1192"/>
      <c r="AC35" s="1144"/>
      <c r="AD35" s="1147"/>
    </row>
    <row r="36" spans="1:30" s="1141" customFormat="1" ht="21" customHeight="1" thickBot="1" x14ac:dyDescent="0.35">
      <c r="A36" s="1193"/>
      <c r="B36" s="1149"/>
      <c r="C36" s="1149"/>
      <c r="D36" s="1149"/>
      <c r="E36" s="1149"/>
      <c r="F36" s="1149"/>
      <c r="G36" s="1149"/>
      <c r="H36" s="1149"/>
      <c r="I36" s="1149"/>
      <c r="J36" s="1149"/>
      <c r="K36" s="1149"/>
      <c r="L36" s="1149"/>
      <c r="M36" s="1149"/>
      <c r="N36" s="1149"/>
      <c r="O36" s="1149"/>
      <c r="P36" s="1149"/>
      <c r="Q36" s="1149"/>
      <c r="R36" s="1149"/>
      <c r="S36" s="1149"/>
      <c r="T36" s="1149"/>
      <c r="U36" s="1149"/>
      <c r="V36" s="1149"/>
      <c r="W36" s="1149"/>
      <c r="X36" s="1149"/>
      <c r="Y36" s="1149"/>
      <c r="Z36" s="1149"/>
      <c r="AA36" s="1149"/>
      <c r="AB36" s="1149"/>
      <c r="AC36" s="1149"/>
      <c r="AD36" s="1150"/>
    </row>
    <row r="37" spans="1:30" s="1141" customFormat="1" ht="21" customHeight="1" x14ac:dyDescent="0.3">
      <c r="A37" s="1549" t="s">
        <v>871</v>
      </c>
      <c r="B37" s="1793"/>
      <c r="C37" s="1776" t="s">
        <v>920</v>
      </c>
      <c r="D37" s="1777"/>
      <c r="E37" s="1777"/>
      <c r="F37" s="1777"/>
      <c r="G37" s="1777"/>
      <c r="H37" s="1777"/>
      <c r="I37" s="1777"/>
      <c r="J37" s="1777"/>
      <c r="K37" s="1777"/>
      <c r="L37" s="1777"/>
      <c r="M37" s="1777"/>
      <c r="N37" s="1777"/>
      <c r="O37" s="1777"/>
      <c r="P37" s="1777"/>
      <c r="Q37" s="1777"/>
      <c r="R37" s="1777"/>
      <c r="S37" s="1777"/>
      <c r="T37" s="1777"/>
      <c r="U37" s="1777"/>
      <c r="V37" s="1777"/>
      <c r="W37" s="1777"/>
      <c r="X37" s="1777"/>
      <c r="Y37" s="1777"/>
      <c r="Z37" s="1777"/>
      <c r="AA37" s="1777"/>
      <c r="AB37" s="1796"/>
      <c r="AC37" s="1806" t="s">
        <v>0</v>
      </c>
      <c r="AD37" s="1807"/>
    </row>
    <row r="38" spans="1:30" s="1141" customFormat="1" ht="21" customHeight="1" x14ac:dyDescent="0.3">
      <c r="A38" s="1552" t="s">
        <v>872</v>
      </c>
      <c r="B38" s="1809"/>
      <c r="C38" s="1778"/>
      <c r="D38" s="1779"/>
      <c r="E38" s="1779"/>
      <c r="F38" s="1779"/>
      <c r="G38" s="1779"/>
      <c r="H38" s="1779"/>
      <c r="I38" s="1779"/>
      <c r="J38" s="1779"/>
      <c r="K38" s="1779"/>
      <c r="L38" s="1779"/>
      <c r="M38" s="1779"/>
      <c r="N38" s="1779"/>
      <c r="O38" s="1779"/>
      <c r="P38" s="1779"/>
      <c r="Q38" s="1779"/>
      <c r="R38" s="1779"/>
      <c r="S38" s="1779"/>
      <c r="T38" s="1779"/>
      <c r="U38" s="1779"/>
      <c r="V38" s="1779"/>
      <c r="W38" s="1779"/>
      <c r="X38" s="1779"/>
      <c r="Y38" s="1779"/>
      <c r="Z38" s="1779"/>
      <c r="AA38" s="1779"/>
      <c r="AB38" s="1797"/>
      <c r="AC38" s="1808" t="s">
        <v>651</v>
      </c>
      <c r="AD38" s="1809"/>
    </row>
    <row r="39" spans="1:30" s="1141" customFormat="1" ht="21" customHeight="1" x14ac:dyDescent="0.3">
      <c r="A39" s="1826" t="s">
        <v>2</v>
      </c>
      <c r="B39" s="1827"/>
      <c r="C39" s="1142"/>
      <c r="D39" s="1143" t="s">
        <v>619</v>
      </c>
      <c r="E39" s="1144"/>
      <c r="F39" s="1145"/>
      <c r="G39" s="1144"/>
      <c r="H39" s="1144"/>
      <c r="I39" s="1146" t="str">
        <f>+I3</f>
        <v>APP-009000959-E455-2017</v>
      </c>
      <c r="J39" s="1146"/>
      <c r="K39" s="1146"/>
      <c r="L39" s="1146"/>
      <c r="M39" s="1146"/>
      <c r="N39" s="1146"/>
      <c r="O39" s="1146"/>
      <c r="P39" s="1146"/>
      <c r="Q39" s="1144"/>
      <c r="R39" s="1145" t="s">
        <v>1</v>
      </c>
      <c r="S39" s="1146"/>
      <c r="T39" s="1146"/>
      <c r="U39" s="1146"/>
      <c r="V39" s="1144"/>
      <c r="W39" s="1145" t="s">
        <v>3</v>
      </c>
      <c r="X39" s="1146"/>
      <c r="Y39" s="1146"/>
      <c r="Z39" s="1146"/>
      <c r="AA39" s="1144"/>
      <c r="AB39" s="1147"/>
      <c r="AC39" s="1148"/>
      <c r="AD39" s="1147"/>
    </row>
    <row r="40" spans="1:30" s="1141" customFormat="1" ht="21" customHeight="1" x14ac:dyDescent="0.3">
      <c r="A40" s="1828" t="str">
        <f>+A4</f>
        <v>CONCURSO PARA LA ADJUDICACIÓN DEL CONTRATO PLURIANUAL DE PRESTACIÓN DE SERVICIOS APP ARRIAGA - TAPACHULA</v>
      </c>
      <c r="B40" s="1829"/>
      <c r="C40" s="1142"/>
      <c r="D40" s="1144"/>
      <c r="E40" s="1144"/>
      <c r="F40" s="1144"/>
      <c r="G40" s="1144"/>
      <c r="H40" s="1144"/>
      <c r="I40" s="1144"/>
      <c r="J40" s="1144"/>
      <c r="K40" s="1144"/>
      <c r="L40" s="1144"/>
      <c r="M40" s="1144"/>
      <c r="N40" s="1144"/>
      <c r="O40" s="1144"/>
      <c r="P40" s="1144"/>
      <c r="Q40" s="1144"/>
      <c r="R40" s="1144"/>
      <c r="S40" s="1144"/>
      <c r="T40" s="1144"/>
      <c r="U40" s="1144"/>
      <c r="V40" s="1144"/>
      <c r="W40" s="1144"/>
      <c r="X40" s="1144"/>
      <c r="Y40" s="1144"/>
      <c r="Z40" s="1144"/>
      <c r="AA40" s="1144"/>
      <c r="AB40" s="1147"/>
      <c r="AC40" s="1810" t="s">
        <v>597</v>
      </c>
      <c r="AD40" s="1811"/>
    </row>
    <row r="41" spans="1:30" s="1141" customFormat="1" ht="21" customHeight="1" thickBot="1" x14ac:dyDescent="0.35">
      <c r="A41" s="1830"/>
      <c r="B41" s="1831"/>
      <c r="C41" s="1144"/>
      <c r="D41" s="1146"/>
      <c r="E41" s="1146"/>
      <c r="F41" s="1146"/>
      <c r="G41" s="1146"/>
      <c r="H41" s="1146"/>
      <c r="I41" s="1146"/>
      <c r="J41" s="1146"/>
      <c r="K41" s="1144"/>
      <c r="L41" s="1144"/>
      <c r="M41" s="1144"/>
      <c r="N41" s="1144"/>
      <c r="O41" s="1144"/>
      <c r="P41" s="1146"/>
      <c r="Q41" s="1146"/>
      <c r="R41" s="1146"/>
      <c r="S41" s="1146"/>
      <c r="T41" s="1146"/>
      <c r="U41" s="1146"/>
      <c r="V41" s="1146"/>
      <c r="W41" s="1144"/>
      <c r="X41" s="1144"/>
      <c r="Y41" s="1144"/>
      <c r="Z41" s="1144"/>
      <c r="AA41" s="1149"/>
      <c r="AB41" s="1150"/>
      <c r="AC41" s="1812" t="s">
        <v>598</v>
      </c>
      <c r="AD41" s="1813"/>
    </row>
    <row r="42" spans="1:30" ht="21" customHeight="1" x14ac:dyDescent="0.3">
      <c r="A42" s="1832" t="s">
        <v>18</v>
      </c>
      <c r="B42" s="1852" t="s">
        <v>69</v>
      </c>
      <c r="C42" s="1849" t="s">
        <v>652</v>
      </c>
      <c r="D42" s="1850"/>
      <c r="E42" s="1850"/>
      <c r="F42" s="1850"/>
      <c r="G42" s="1850"/>
      <c r="H42" s="1850"/>
      <c r="I42" s="1850"/>
      <c r="J42" s="1850"/>
      <c r="K42" s="1850"/>
      <c r="L42" s="1850"/>
      <c r="M42" s="1850"/>
      <c r="N42" s="1850"/>
      <c r="O42" s="1850"/>
      <c r="P42" s="1850"/>
      <c r="Q42" s="1850"/>
      <c r="R42" s="1850"/>
      <c r="S42" s="1850"/>
      <c r="T42" s="1850"/>
      <c r="U42" s="1850"/>
      <c r="V42" s="1850"/>
      <c r="W42" s="1850"/>
      <c r="X42" s="1850"/>
      <c r="Y42" s="1850"/>
      <c r="Z42" s="1851"/>
      <c r="AA42" s="1802" t="s">
        <v>595</v>
      </c>
      <c r="AB42" s="1803"/>
      <c r="AC42" s="1802" t="s">
        <v>596</v>
      </c>
      <c r="AD42" s="1803"/>
    </row>
    <row r="43" spans="1:30" ht="21" customHeight="1" x14ac:dyDescent="0.3">
      <c r="A43" s="1833"/>
      <c r="B43" s="1853"/>
      <c r="C43" s="1816" t="s">
        <v>72</v>
      </c>
      <c r="D43" s="1816"/>
      <c r="E43" s="1816" t="s">
        <v>73</v>
      </c>
      <c r="F43" s="1816"/>
      <c r="G43" s="1816" t="s">
        <v>74</v>
      </c>
      <c r="H43" s="1816"/>
      <c r="I43" s="1816" t="s">
        <v>75</v>
      </c>
      <c r="J43" s="1816"/>
      <c r="K43" s="1816" t="s">
        <v>76</v>
      </c>
      <c r="L43" s="1816"/>
      <c r="M43" s="1816" t="s">
        <v>77</v>
      </c>
      <c r="N43" s="1816"/>
      <c r="O43" s="1816" t="s">
        <v>78</v>
      </c>
      <c r="P43" s="1816"/>
      <c r="Q43" s="1816" t="s">
        <v>79</v>
      </c>
      <c r="R43" s="1816"/>
      <c r="S43" s="1816" t="s">
        <v>591</v>
      </c>
      <c r="T43" s="1816"/>
      <c r="U43" s="1816" t="s">
        <v>80</v>
      </c>
      <c r="V43" s="1816"/>
      <c r="W43" s="1816" t="s">
        <v>592</v>
      </c>
      <c r="X43" s="1816"/>
      <c r="Y43" s="1816" t="s">
        <v>593</v>
      </c>
      <c r="Z43" s="1816"/>
      <c r="AA43" s="1804"/>
      <c r="AB43" s="1805"/>
      <c r="AC43" s="1804"/>
      <c r="AD43" s="1805"/>
    </row>
    <row r="44" spans="1:30" ht="21" customHeight="1" thickBot="1" x14ac:dyDescent="0.35">
      <c r="A44" s="1834"/>
      <c r="B44" s="1854"/>
      <c r="C44" s="1152" t="s">
        <v>769</v>
      </c>
      <c r="D44" s="1153" t="s">
        <v>770</v>
      </c>
      <c r="E44" s="1152" t="s">
        <v>769</v>
      </c>
      <c r="F44" s="1153" t="s">
        <v>770</v>
      </c>
      <c r="G44" s="1152" t="s">
        <v>769</v>
      </c>
      <c r="H44" s="1153" t="s">
        <v>770</v>
      </c>
      <c r="I44" s="1152" t="s">
        <v>769</v>
      </c>
      <c r="J44" s="1153" t="s">
        <v>770</v>
      </c>
      <c r="K44" s="1152" t="s">
        <v>769</v>
      </c>
      <c r="L44" s="1153" t="s">
        <v>770</v>
      </c>
      <c r="M44" s="1152" t="s">
        <v>769</v>
      </c>
      <c r="N44" s="1153" t="s">
        <v>770</v>
      </c>
      <c r="O44" s="1152" t="s">
        <v>769</v>
      </c>
      <c r="P44" s="1153" t="s">
        <v>770</v>
      </c>
      <c r="Q44" s="1152" t="s">
        <v>769</v>
      </c>
      <c r="R44" s="1153" t="s">
        <v>770</v>
      </c>
      <c r="S44" s="1152" t="s">
        <v>769</v>
      </c>
      <c r="T44" s="1153" t="s">
        <v>770</v>
      </c>
      <c r="U44" s="1152" t="s">
        <v>769</v>
      </c>
      <c r="V44" s="1153" t="s">
        <v>770</v>
      </c>
      <c r="W44" s="1152" t="s">
        <v>769</v>
      </c>
      <c r="X44" s="1153" t="s">
        <v>770</v>
      </c>
      <c r="Y44" s="1152" t="s">
        <v>769</v>
      </c>
      <c r="Z44" s="1154" t="s">
        <v>770</v>
      </c>
      <c r="AA44" s="1152" t="s">
        <v>769</v>
      </c>
      <c r="AB44" s="1154" t="s">
        <v>770</v>
      </c>
      <c r="AC44" s="1152" t="s">
        <v>769</v>
      </c>
      <c r="AD44" s="1153" t="s">
        <v>770</v>
      </c>
    </row>
    <row r="45" spans="1:30" ht="33" customHeight="1" x14ac:dyDescent="0.3">
      <c r="A45" s="1817" t="s">
        <v>626</v>
      </c>
      <c r="B45" s="1818"/>
      <c r="C45" s="1818"/>
      <c r="D45" s="1818"/>
      <c r="E45" s="1818"/>
      <c r="F45" s="1818"/>
      <c r="G45" s="1818"/>
      <c r="H45" s="1818"/>
      <c r="I45" s="1818"/>
      <c r="J45" s="1818"/>
      <c r="K45" s="1818"/>
      <c r="L45" s="1818"/>
      <c r="M45" s="1818"/>
      <c r="N45" s="1818"/>
      <c r="O45" s="1818"/>
      <c r="P45" s="1818"/>
      <c r="Q45" s="1818"/>
      <c r="R45" s="1818"/>
      <c r="S45" s="1818"/>
      <c r="T45" s="1818"/>
      <c r="U45" s="1818"/>
      <c r="V45" s="1818"/>
      <c r="W45" s="1818"/>
      <c r="X45" s="1818"/>
      <c r="Y45" s="1818"/>
      <c r="Z45" s="1818"/>
      <c r="AA45" s="1818"/>
      <c r="AB45" s="1818"/>
      <c r="AC45" s="1818"/>
      <c r="AD45" s="1819"/>
    </row>
    <row r="46" spans="1:30" ht="21" customHeight="1" x14ac:dyDescent="0.3">
      <c r="A46" s="1822" t="str">
        <f>+A10</f>
        <v>Segmento 1: CH200C1-047.0-073.0A</v>
      </c>
      <c r="B46" s="1823"/>
      <c r="C46" s="1194"/>
      <c r="D46" s="1160"/>
      <c r="E46" s="1194"/>
      <c r="F46" s="1160"/>
      <c r="G46" s="1194"/>
      <c r="H46" s="1160"/>
      <c r="I46" s="1194"/>
      <c r="J46" s="1160"/>
      <c r="K46" s="1194"/>
      <c r="L46" s="1160"/>
      <c r="M46" s="1194"/>
      <c r="N46" s="1160"/>
      <c r="O46" s="1194"/>
      <c r="P46" s="1160"/>
      <c r="Q46" s="1194"/>
      <c r="R46" s="1160"/>
      <c r="S46" s="1194"/>
      <c r="T46" s="1160"/>
      <c r="U46" s="1194"/>
      <c r="V46" s="1160"/>
      <c r="W46" s="1194"/>
      <c r="X46" s="1160"/>
      <c r="Y46" s="1194"/>
      <c r="Z46" s="1160"/>
      <c r="AA46" s="1159"/>
      <c r="AB46" s="1162"/>
      <c r="AC46" s="1163"/>
      <c r="AD46" s="1163"/>
    </row>
    <row r="47" spans="1:30" ht="21" customHeight="1" x14ac:dyDescent="0.3">
      <c r="A47" s="1164" t="s">
        <v>281</v>
      </c>
      <c r="B47" s="1165" t="s">
        <v>93</v>
      </c>
      <c r="C47" s="1194"/>
      <c r="D47" s="1160"/>
      <c r="E47" s="1194"/>
      <c r="F47" s="1160"/>
      <c r="G47" s="1194"/>
      <c r="H47" s="1160"/>
      <c r="I47" s="1194"/>
      <c r="J47" s="1160"/>
      <c r="K47" s="1194"/>
      <c r="L47" s="1160"/>
      <c r="M47" s="1194"/>
      <c r="N47" s="1160"/>
      <c r="O47" s="1194"/>
      <c r="P47" s="1160"/>
      <c r="Q47" s="1194"/>
      <c r="R47" s="1160"/>
      <c r="S47" s="1194"/>
      <c r="T47" s="1160"/>
      <c r="U47" s="1194"/>
      <c r="V47" s="1160"/>
      <c r="W47" s="1194"/>
      <c r="X47" s="1160"/>
      <c r="Y47" s="1194"/>
      <c r="Z47" s="1160"/>
      <c r="AA47" s="1159"/>
      <c r="AB47" s="1162"/>
      <c r="AC47" s="1163"/>
      <c r="AD47" s="1163"/>
    </row>
    <row r="48" spans="1:30" ht="21" customHeight="1" x14ac:dyDescent="0.3">
      <c r="A48" s="1164" t="s">
        <v>282</v>
      </c>
      <c r="B48" s="1165" t="s">
        <v>98</v>
      </c>
      <c r="C48" s="1194"/>
      <c r="D48" s="1160"/>
      <c r="E48" s="1194"/>
      <c r="F48" s="1160"/>
      <c r="G48" s="1194"/>
      <c r="H48" s="1160"/>
      <c r="I48" s="1194"/>
      <c r="J48" s="1160"/>
      <c r="K48" s="1194"/>
      <c r="L48" s="1160"/>
      <c r="M48" s="1194"/>
      <c r="N48" s="1160"/>
      <c r="O48" s="1194"/>
      <c r="P48" s="1160"/>
      <c r="Q48" s="1194"/>
      <c r="R48" s="1160"/>
      <c r="S48" s="1194"/>
      <c r="T48" s="1160"/>
      <c r="U48" s="1194"/>
      <c r="V48" s="1160"/>
      <c r="W48" s="1194"/>
      <c r="X48" s="1160"/>
      <c r="Y48" s="1194"/>
      <c r="Z48" s="1160"/>
      <c r="AA48" s="1159"/>
      <c r="AB48" s="1162"/>
      <c r="AC48" s="1163"/>
      <c r="AD48" s="1163"/>
    </row>
    <row r="49" spans="1:30" ht="21" customHeight="1" x14ac:dyDescent="0.3">
      <c r="A49" s="1164" t="s">
        <v>283</v>
      </c>
      <c r="B49" s="1165" t="s">
        <v>99</v>
      </c>
      <c r="C49" s="1194"/>
      <c r="D49" s="1160"/>
      <c r="E49" s="1194"/>
      <c r="F49" s="1160"/>
      <c r="G49" s="1194"/>
      <c r="H49" s="1160"/>
      <c r="I49" s="1194"/>
      <c r="J49" s="1160"/>
      <c r="K49" s="1194"/>
      <c r="L49" s="1160"/>
      <c r="M49" s="1194"/>
      <c r="N49" s="1160"/>
      <c r="O49" s="1194"/>
      <c r="P49" s="1160"/>
      <c r="Q49" s="1194"/>
      <c r="R49" s="1160"/>
      <c r="S49" s="1194"/>
      <c r="T49" s="1160"/>
      <c r="U49" s="1194"/>
      <c r="V49" s="1160"/>
      <c r="W49" s="1194"/>
      <c r="X49" s="1160"/>
      <c r="Y49" s="1194"/>
      <c r="Z49" s="1160"/>
      <c r="AA49" s="1159"/>
      <c r="AB49" s="1162"/>
      <c r="AC49" s="1163"/>
      <c r="AD49" s="1163"/>
    </row>
    <row r="50" spans="1:30" ht="21" customHeight="1" x14ac:dyDescent="0.3">
      <c r="A50" s="1164" t="s">
        <v>284</v>
      </c>
      <c r="B50" s="1165" t="s">
        <v>94</v>
      </c>
      <c r="C50" s="1194"/>
      <c r="D50" s="1160"/>
      <c r="E50" s="1194"/>
      <c r="F50" s="1160"/>
      <c r="G50" s="1194"/>
      <c r="H50" s="1160"/>
      <c r="I50" s="1194"/>
      <c r="J50" s="1160"/>
      <c r="K50" s="1194"/>
      <c r="L50" s="1160"/>
      <c r="M50" s="1194"/>
      <c r="N50" s="1160"/>
      <c r="O50" s="1194"/>
      <c r="P50" s="1160"/>
      <c r="Q50" s="1194"/>
      <c r="R50" s="1160"/>
      <c r="S50" s="1194"/>
      <c r="T50" s="1160"/>
      <c r="U50" s="1194"/>
      <c r="V50" s="1160"/>
      <c r="W50" s="1194"/>
      <c r="X50" s="1160"/>
      <c r="Y50" s="1194"/>
      <c r="Z50" s="1160"/>
      <c r="AA50" s="1159"/>
      <c r="AB50" s="1162"/>
      <c r="AC50" s="1163"/>
      <c r="AD50" s="1163"/>
    </row>
    <row r="51" spans="1:30" ht="21" customHeight="1" x14ac:dyDescent="0.3">
      <c r="A51" s="1164" t="s">
        <v>285</v>
      </c>
      <c r="B51" s="1165" t="s">
        <v>771</v>
      </c>
      <c r="C51" s="1194"/>
      <c r="D51" s="1160"/>
      <c r="E51" s="1194"/>
      <c r="F51" s="1160"/>
      <c r="G51" s="1194"/>
      <c r="H51" s="1160"/>
      <c r="I51" s="1194"/>
      <c r="J51" s="1160"/>
      <c r="K51" s="1194"/>
      <c r="L51" s="1160"/>
      <c r="M51" s="1194"/>
      <c r="N51" s="1160"/>
      <c r="O51" s="1194"/>
      <c r="P51" s="1160"/>
      <c r="Q51" s="1194"/>
      <c r="R51" s="1160"/>
      <c r="S51" s="1194"/>
      <c r="T51" s="1160"/>
      <c r="U51" s="1194"/>
      <c r="V51" s="1160"/>
      <c r="W51" s="1194"/>
      <c r="X51" s="1160"/>
      <c r="Y51" s="1194"/>
      <c r="Z51" s="1160"/>
      <c r="AA51" s="1159"/>
      <c r="AB51" s="1162"/>
      <c r="AC51" s="1163"/>
      <c r="AD51" s="1163"/>
    </row>
    <row r="52" spans="1:30" ht="21" customHeight="1" x14ac:dyDescent="0.3">
      <c r="A52" s="1164" t="s">
        <v>286</v>
      </c>
      <c r="B52" s="1165" t="s">
        <v>95</v>
      </c>
      <c r="C52" s="1194"/>
      <c r="D52" s="1160"/>
      <c r="E52" s="1194"/>
      <c r="F52" s="1160"/>
      <c r="G52" s="1194"/>
      <c r="H52" s="1160"/>
      <c r="I52" s="1194"/>
      <c r="J52" s="1160"/>
      <c r="K52" s="1194"/>
      <c r="L52" s="1160"/>
      <c r="M52" s="1194"/>
      <c r="N52" s="1160"/>
      <c r="O52" s="1194"/>
      <c r="P52" s="1160"/>
      <c r="Q52" s="1194"/>
      <c r="R52" s="1160"/>
      <c r="S52" s="1194"/>
      <c r="T52" s="1160"/>
      <c r="U52" s="1194"/>
      <c r="V52" s="1160"/>
      <c r="W52" s="1194"/>
      <c r="X52" s="1160"/>
      <c r="Y52" s="1194"/>
      <c r="Z52" s="1160"/>
      <c r="AA52" s="1159"/>
      <c r="AB52" s="1162"/>
      <c r="AC52" s="1163"/>
      <c r="AD52" s="1163"/>
    </row>
    <row r="53" spans="1:30" ht="21" customHeight="1" x14ac:dyDescent="0.3">
      <c r="A53" s="1164" t="s">
        <v>287</v>
      </c>
      <c r="B53" s="1165" t="s">
        <v>100</v>
      </c>
      <c r="C53" s="1155"/>
      <c r="D53" s="1160"/>
      <c r="E53" s="1155"/>
      <c r="F53" s="1160"/>
      <c r="G53" s="1155"/>
      <c r="H53" s="1160"/>
      <c r="I53" s="1155"/>
      <c r="J53" s="1160"/>
      <c r="K53" s="1155"/>
      <c r="L53" s="1160"/>
      <c r="M53" s="1155"/>
      <c r="N53" s="1160"/>
      <c r="O53" s="1155"/>
      <c r="P53" s="1160"/>
      <c r="Q53" s="1155"/>
      <c r="R53" s="1160"/>
      <c r="S53" s="1155"/>
      <c r="T53" s="1160"/>
      <c r="U53" s="1155"/>
      <c r="V53" s="1160"/>
      <c r="W53" s="1155"/>
      <c r="X53" s="1160"/>
      <c r="Y53" s="1155"/>
      <c r="Z53" s="1160"/>
      <c r="AA53" s="1159"/>
      <c r="AB53" s="1162"/>
      <c r="AC53" s="1163"/>
      <c r="AD53" s="1163"/>
    </row>
    <row r="54" spans="1:30" ht="21" customHeight="1" x14ac:dyDescent="0.3">
      <c r="A54" s="1164" t="s">
        <v>288</v>
      </c>
      <c r="B54" s="1165" t="s">
        <v>96</v>
      </c>
      <c r="C54" s="1194"/>
      <c r="D54" s="1160"/>
      <c r="E54" s="1194"/>
      <c r="F54" s="1160"/>
      <c r="G54" s="1194"/>
      <c r="H54" s="1160"/>
      <c r="I54" s="1194"/>
      <c r="J54" s="1160"/>
      <c r="K54" s="1194"/>
      <c r="L54" s="1160"/>
      <c r="M54" s="1194"/>
      <c r="N54" s="1160"/>
      <c r="O54" s="1194"/>
      <c r="P54" s="1160"/>
      <c r="Q54" s="1194"/>
      <c r="R54" s="1160"/>
      <c r="S54" s="1194"/>
      <c r="T54" s="1160"/>
      <c r="U54" s="1194"/>
      <c r="V54" s="1160"/>
      <c r="W54" s="1194"/>
      <c r="X54" s="1160"/>
      <c r="Y54" s="1194"/>
      <c r="Z54" s="1160"/>
      <c r="AA54" s="1159"/>
      <c r="AB54" s="1162"/>
      <c r="AC54" s="1163"/>
      <c r="AD54" s="1163"/>
    </row>
    <row r="55" spans="1:30" ht="21" customHeight="1" x14ac:dyDescent="0.3">
      <c r="A55" s="1164" t="s">
        <v>289</v>
      </c>
      <c r="B55" s="1166" t="s">
        <v>97</v>
      </c>
      <c r="C55" s="1194"/>
      <c r="D55" s="1160"/>
      <c r="E55" s="1194"/>
      <c r="F55" s="1160"/>
      <c r="G55" s="1194"/>
      <c r="H55" s="1160"/>
      <c r="I55" s="1194"/>
      <c r="J55" s="1160"/>
      <c r="K55" s="1194"/>
      <c r="L55" s="1160"/>
      <c r="M55" s="1194"/>
      <c r="N55" s="1160"/>
      <c r="O55" s="1194"/>
      <c r="P55" s="1160"/>
      <c r="Q55" s="1194"/>
      <c r="R55" s="1160"/>
      <c r="S55" s="1194"/>
      <c r="T55" s="1160"/>
      <c r="U55" s="1194"/>
      <c r="V55" s="1160"/>
      <c r="W55" s="1194"/>
      <c r="X55" s="1160"/>
      <c r="Y55" s="1194"/>
      <c r="Z55" s="1160"/>
      <c r="AA55" s="1159"/>
      <c r="AB55" s="1162"/>
      <c r="AC55" s="1163"/>
      <c r="AD55" s="1163"/>
    </row>
    <row r="56" spans="1:30" ht="21" customHeight="1" x14ac:dyDescent="0.3">
      <c r="A56" s="1164" t="s">
        <v>290</v>
      </c>
      <c r="B56" s="1165" t="s">
        <v>101</v>
      </c>
      <c r="C56" s="1194"/>
      <c r="D56" s="1160"/>
      <c r="E56" s="1194"/>
      <c r="F56" s="1160"/>
      <c r="G56" s="1194"/>
      <c r="H56" s="1160"/>
      <c r="I56" s="1194"/>
      <c r="J56" s="1160"/>
      <c r="K56" s="1194"/>
      <c r="L56" s="1160"/>
      <c r="M56" s="1194"/>
      <c r="N56" s="1160"/>
      <c r="O56" s="1194"/>
      <c r="P56" s="1160"/>
      <c r="Q56" s="1194"/>
      <c r="R56" s="1160"/>
      <c r="S56" s="1194"/>
      <c r="T56" s="1160"/>
      <c r="U56" s="1194"/>
      <c r="V56" s="1160"/>
      <c r="W56" s="1194"/>
      <c r="X56" s="1160"/>
      <c r="Y56" s="1194"/>
      <c r="Z56" s="1160"/>
      <c r="AA56" s="1159"/>
      <c r="AB56" s="1162"/>
      <c r="AC56" s="1163"/>
      <c r="AD56" s="1163"/>
    </row>
    <row r="57" spans="1:30" ht="21" customHeight="1" x14ac:dyDescent="0.3">
      <c r="A57" s="1164" t="s">
        <v>291</v>
      </c>
      <c r="B57" s="1165" t="s">
        <v>91</v>
      </c>
      <c r="C57" s="1194"/>
      <c r="D57" s="1160"/>
      <c r="E57" s="1194"/>
      <c r="F57" s="1160"/>
      <c r="G57" s="1194"/>
      <c r="H57" s="1160"/>
      <c r="I57" s="1194"/>
      <c r="J57" s="1160"/>
      <c r="K57" s="1194"/>
      <c r="L57" s="1160"/>
      <c r="M57" s="1194"/>
      <c r="N57" s="1160"/>
      <c r="O57" s="1194"/>
      <c r="P57" s="1160"/>
      <c r="Q57" s="1194"/>
      <c r="R57" s="1160"/>
      <c r="S57" s="1194"/>
      <c r="T57" s="1160"/>
      <c r="U57" s="1194"/>
      <c r="V57" s="1160"/>
      <c r="W57" s="1194"/>
      <c r="X57" s="1160"/>
      <c r="Y57" s="1194"/>
      <c r="Z57" s="1160"/>
      <c r="AA57" s="1159"/>
      <c r="AB57" s="1162"/>
      <c r="AC57" s="1163"/>
      <c r="AD57" s="1163"/>
    </row>
    <row r="58" spans="1:30" ht="21" customHeight="1" x14ac:dyDescent="0.3">
      <c r="A58" s="1164" t="s">
        <v>292</v>
      </c>
      <c r="B58" s="1165" t="s">
        <v>92</v>
      </c>
      <c r="C58" s="1194"/>
      <c r="D58" s="1160"/>
      <c r="E58" s="1194"/>
      <c r="F58" s="1160"/>
      <c r="G58" s="1194"/>
      <c r="H58" s="1160"/>
      <c r="I58" s="1194"/>
      <c r="J58" s="1160"/>
      <c r="K58" s="1194"/>
      <c r="L58" s="1160"/>
      <c r="M58" s="1194"/>
      <c r="N58" s="1160"/>
      <c r="O58" s="1194"/>
      <c r="P58" s="1160"/>
      <c r="Q58" s="1194"/>
      <c r="R58" s="1160"/>
      <c r="S58" s="1194"/>
      <c r="T58" s="1160"/>
      <c r="U58" s="1194"/>
      <c r="V58" s="1160"/>
      <c r="W58" s="1194"/>
      <c r="X58" s="1160"/>
      <c r="Y58" s="1194"/>
      <c r="Z58" s="1160"/>
      <c r="AA58" s="1159"/>
      <c r="AB58" s="1162"/>
      <c r="AC58" s="1163"/>
      <c r="AD58" s="1163"/>
    </row>
    <row r="59" spans="1:30" ht="21" customHeight="1" x14ac:dyDescent="0.3">
      <c r="A59" s="1164" t="s">
        <v>293</v>
      </c>
      <c r="B59" s="1165" t="s">
        <v>102</v>
      </c>
      <c r="C59" s="1194"/>
      <c r="D59" s="1160"/>
      <c r="E59" s="1194"/>
      <c r="F59" s="1160"/>
      <c r="G59" s="1194"/>
      <c r="H59" s="1160"/>
      <c r="I59" s="1194"/>
      <c r="J59" s="1160"/>
      <c r="K59" s="1194"/>
      <c r="L59" s="1160"/>
      <c r="M59" s="1194"/>
      <c r="N59" s="1160"/>
      <c r="O59" s="1194"/>
      <c r="P59" s="1160"/>
      <c r="Q59" s="1194"/>
      <c r="R59" s="1160"/>
      <c r="S59" s="1194"/>
      <c r="T59" s="1160"/>
      <c r="U59" s="1194"/>
      <c r="V59" s="1160"/>
      <c r="W59" s="1194"/>
      <c r="X59" s="1160"/>
      <c r="Y59" s="1194"/>
      <c r="Z59" s="1160"/>
      <c r="AA59" s="1159"/>
      <c r="AB59" s="1162"/>
      <c r="AC59" s="1163"/>
      <c r="AD59" s="1163"/>
    </row>
    <row r="60" spans="1:30" ht="21" customHeight="1" x14ac:dyDescent="0.3">
      <c r="A60" s="1164" t="s">
        <v>294</v>
      </c>
      <c r="B60" s="1165" t="s">
        <v>105</v>
      </c>
      <c r="C60" s="1194"/>
      <c r="D60" s="1160"/>
      <c r="E60" s="1194"/>
      <c r="F60" s="1160"/>
      <c r="G60" s="1194"/>
      <c r="H60" s="1160"/>
      <c r="I60" s="1194"/>
      <c r="J60" s="1160"/>
      <c r="K60" s="1194"/>
      <c r="L60" s="1160"/>
      <c r="M60" s="1194"/>
      <c r="N60" s="1160"/>
      <c r="O60" s="1194"/>
      <c r="P60" s="1160"/>
      <c r="Q60" s="1194"/>
      <c r="R60" s="1160"/>
      <c r="S60" s="1194"/>
      <c r="T60" s="1160"/>
      <c r="U60" s="1194"/>
      <c r="V60" s="1160"/>
      <c r="W60" s="1194"/>
      <c r="X60" s="1160"/>
      <c r="Y60" s="1194"/>
      <c r="Z60" s="1160"/>
      <c r="AA60" s="1159"/>
      <c r="AB60" s="1162"/>
      <c r="AC60" s="1163"/>
      <c r="AD60" s="1163"/>
    </row>
    <row r="61" spans="1:30" ht="21" customHeight="1" thickBot="1" x14ac:dyDescent="0.35">
      <c r="A61" s="1164" t="s">
        <v>295</v>
      </c>
      <c r="B61" s="1165" t="s">
        <v>104</v>
      </c>
      <c r="C61" s="1155"/>
      <c r="D61" s="1160"/>
      <c r="E61" s="1155"/>
      <c r="F61" s="1160"/>
      <c r="G61" s="1155"/>
      <c r="H61" s="1160"/>
      <c r="I61" s="1155"/>
      <c r="J61" s="1160"/>
      <c r="K61" s="1155"/>
      <c r="L61" s="1160"/>
      <c r="M61" s="1155"/>
      <c r="N61" s="1160"/>
      <c r="O61" s="1155"/>
      <c r="P61" s="1160"/>
      <c r="Q61" s="1155"/>
      <c r="R61" s="1160"/>
      <c r="S61" s="1155"/>
      <c r="T61" s="1160"/>
      <c r="U61" s="1155"/>
      <c r="V61" s="1160"/>
      <c r="W61" s="1155"/>
      <c r="X61" s="1160"/>
      <c r="Y61" s="1155"/>
      <c r="Z61" s="1160"/>
      <c r="AA61" s="1167"/>
      <c r="AB61" s="1168"/>
      <c r="AC61" s="1169"/>
      <c r="AD61" s="1169"/>
    </row>
    <row r="62" spans="1:30" ht="21" customHeight="1" thickBot="1" x14ac:dyDescent="0.35">
      <c r="A62" s="1841" t="s">
        <v>772</v>
      </c>
      <c r="B62" s="1842"/>
      <c r="C62" s="1174" t="s">
        <v>773</v>
      </c>
      <c r="D62" s="1175" t="s">
        <v>774</v>
      </c>
      <c r="E62" s="1174" t="s">
        <v>773</v>
      </c>
      <c r="F62" s="1175" t="s">
        <v>774</v>
      </c>
      <c r="G62" s="1174" t="s">
        <v>773</v>
      </c>
      <c r="H62" s="1175" t="s">
        <v>774</v>
      </c>
      <c r="I62" s="1174" t="s">
        <v>773</v>
      </c>
      <c r="J62" s="1175" t="s">
        <v>774</v>
      </c>
      <c r="K62" s="1174" t="s">
        <v>773</v>
      </c>
      <c r="L62" s="1175" t="s">
        <v>774</v>
      </c>
      <c r="M62" s="1174" t="s">
        <v>773</v>
      </c>
      <c r="N62" s="1175" t="s">
        <v>774</v>
      </c>
      <c r="O62" s="1174" t="s">
        <v>773</v>
      </c>
      <c r="P62" s="1175" t="s">
        <v>774</v>
      </c>
      <c r="Q62" s="1174" t="s">
        <v>773</v>
      </c>
      <c r="R62" s="1175" t="s">
        <v>774</v>
      </c>
      <c r="S62" s="1174" t="s">
        <v>773</v>
      </c>
      <c r="T62" s="1175" t="s">
        <v>774</v>
      </c>
      <c r="U62" s="1174" t="s">
        <v>773</v>
      </c>
      <c r="V62" s="1175" t="s">
        <v>774</v>
      </c>
      <c r="W62" s="1174" t="s">
        <v>773</v>
      </c>
      <c r="X62" s="1175" t="s">
        <v>774</v>
      </c>
      <c r="Y62" s="1174" t="s">
        <v>773</v>
      </c>
      <c r="Z62" s="1175" t="s">
        <v>774</v>
      </c>
      <c r="AA62" s="1176"/>
      <c r="AB62" s="1177"/>
      <c r="AC62" s="1178"/>
      <c r="AD62" s="1178"/>
    </row>
    <row r="63" spans="1:30" ht="21" customHeight="1" thickBot="1" x14ac:dyDescent="0.35">
      <c r="A63" s="1843" t="s">
        <v>775</v>
      </c>
      <c r="B63" s="1844"/>
      <c r="C63" s="1181" t="s">
        <v>594</v>
      </c>
      <c r="D63" s="1183" t="s">
        <v>776</v>
      </c>
      <c r="E63" s="1181" t="s">
        <v>594</v>
      </c>
      <c r="F63" s="1183" t="s">
        <v>776</v>
      </c>
      <c r="G63" s="1181" t="s">
        <v>594</v>
      </c>
      <c r="H63" s="1183" t="s">
        <v>776</v>
      </c>
      <c r="I63" s="1181" t="s">
        <v>594</v>
      </c>
      <c r="J63" s="1183" t="s">
        <v>776</v>
      </c>
      <c r="K63" s="1181" t="s">
        <v>594</v>
      </c>
      <c r="L63" s="1183" t="s">
        <v>776</v>
      </c>
      <c r="M63" s="1181" t="s">
        <v>594</v>
      </c>
      <c r="N63" s="1183" t="s">
        <v>776</v>
      </c>
      <c r="O63" s="1181" t="s">
        <v>594</v>
      </c>
      <c r="P63" s="1183" t="s">
        <v>776</v>
      </c>
      <c r="Q63" s="1181" t="s">
        <v>594</v>
      </c>
      <c r="R63" s="1183" t="s">
        <v>776</v>
      </c>
      <c r="S63" s="1181" t="s">
        <v>594</v>
      </c>
      <c r="T63" s="1183" t="s">
        <v>776</v>
      </c>
      <c r="U63" s="1181" t="s">
        <v>594</v>
      </c>
      <c r="V63" s="1183" t="s">
        <v>776</v>
      </c>
      <c r="W63" s="1181" t="s">
        <v>594</v>
      </c>
      <c r="X63" s="1183" t="s">
        <v>776</v>
      </c>
      <c r="Y63" s="1181" t="s">
        <v>594</v>
      </c>
      <c r="Z63" s="1183" t="s">
        <v>776</v>
      </c>
      <c r="AA63" s="1184"/>
      <c r="AB63" s="1185"/>
      <c r="AC63" s="1186"/>
      <c r="AD63" s="1186"/>
    </row>
    <row r="64" spans="1:30" ht="21" customHeight="1" thickBot="1" x14ac:dyDescent="0.35">
      <c r="A64" s="1824" t="s">
        <v>777</v>
      </c>
      <c r="B64" s="1825"/>
      <c r="C64" s="1791" t="s">
        <v>778</v>
      </c>
      <c r="D64" s="1792"/>
      <c r="E64" s="1791" t="s">
        <v>778</v>
      </c>
      <c r="F64" s="1792"/>
      <c r="G64" s="1791" t="s">
        <v>778</v>
      </c>
      <c r="H64" s="1792"/>
      <c r="I64" s="1791" t="s">
        <v>778</v>
      </c>
      <c r="J64" s="1792"/>
      <c r="K64" s="1791" t="s">
        <v>778</v>
      </c>
      <c r="L64" s="1792"/>
      <c r="M64" s="1791" t="s">
        <v>778</v>
      </c>
      <c r="N64" s="1792"/>
      <c r="O64" s="1791" t="s">
        <v>778</v>
      </c>
      <c r="P64" s="1792"/>
      <c r="Q64" s="1791" t="s">
        <v>778</v>
      </c>
      <c r="R64" s="1792"/>
      <c r="S64" s="1791" t="s">
        <v>778</v>
      </c>
      <c r="T64" s="1792"/>
      <c r="U64" s="1791" t="s">
        <v>778</v>
      </c>
      <c r="V64" s="1792"/>
      <c r="W64" s="1791" t="s">
        <v>778</v>
      </c>
      <c r="X64" s="1792"/>
      <c r="Y64" s="1791" t="s">
        <v>778</v>
      </c>
      <c r="Z64" s="1792"/>
      <c r="AA64" s="1800" t="s">
        <v>601</v>
      </c>
      <c r="AB64" s="1801"/>
      <c r="AC64" s="1798"/>
      <c r="AD64" s="1799"/>
    </row>
    <row r="65" spans="1:30" ht="21" customHeight="1" thickBot="1" x14ac:dyDescent="0.35">
      <c r="A65" s="1835" t="s">
        <v>611</v>
      </c>
      <c r="B65" s="1836"/>
      <c r="C65" s="1837"/>
      <c r="D65" s="1838"/>
      <c r="E65" s="1837"/>
      <c r="F65" s="1838"/>
      <c r="G65" s="1837"/>
      <c r="H65" s="1838"/>
      <c r="I65" s="1837"/>
      <c r="J65" s="1838"/>
      <c r="K65" s="1837"/>
      <c r="L65" s="1838"/>
      <c r="M65" s="1837"/>
      <c r="N65" s="1838"/>
      <c r="O65" s="1837"/>
      <c r="P65" s="1838"/>
      <c r="Q65" s="1837"/>
      <c r="R65" s="1838"/>
      <c r="S65" s="1837"/>
      <c r="T65" s="1838"/>
      <c r="U65" s="1837"/>
      <c r="V65" s="1838"/>
      <c r="W65" s="1837"/>
      <c r="X65" s="1838"/>
      <c r="Y65" s="1798"/>
      <c r="Z65" s="1799"/>
      <c r="AA65" s="1187"/>
      <c r="AB65" s="1188"/>
      <c r="AC65" s="1798"/>
      <c r="AD65" s="1799"/>
    </row>
    <row r="66" spans="1:30" s="1141" customFormat="1" ht="21" customHeight="1" x14ac:dyDescent="0.3">
      <c r="A66" s="1201" t="s">
        <v>780</v>
      </c>
      <c r="B66" s="1144"/>
      <c r="C66" s="1144"/>
      <c r="D66" s="1144"/>
      <c r="E66" s="1144"/>
      <c r="F66" s="1144"/>
      <c r="G66" s="1144"/>
      <c r="H66" s="1144"/>
      <c r="I66" s="1144"/>
      <c r="J66" s="1144"/>
      <c r="K66" s="1144"/>
      <c r="L66" s="1144"/>
      <c r="M66" s="1144"/>
      <c r="N66" s="1144"/>
      <c r="O66" s="1144"/>
      <c r="P66" s="1144"/>
      <c r="Q66" s="1144"/>
      <c r="R66" s="1144"/>
      <c r="S66" s="1144"/>
      <c r="T66" s="1144"/>
      <c r="U66" s="1144"/>
      <c r="V66" s="1144"/>
      <c r="W66" s="1144"/>
      <c r="X66" s="1144"/>
      <c r="Y66" s="1144"/>
      <c r="Z66" s="1144"/>
      <c r="AA66" s="1144"/>
      <c r="AB66" s="1144"/>
      <c r="AC66" s="1195"/>
      <c r="AD66" s="1196"/>
    </row>
    <row r="67" spans="1:30" s="1141" customFormat="1" ht="21" customHeight="1" x14ac:dyDescent="0.3">
      <c r="A67" s="1148"/>
      <c r="B67" s="1144"/>
      <c r="C67" s="1144"/>
      <c r="D67" s="1144"/>
      <c r="E67" s="1144"/>
      <c r="F67" s="1144"/>
      <c r="G67" s="1144"/>
      <c r="H67" s="1144"/>
      <c r="I67" s="1144"/>
      <c r="J67" s="1144"/>
      <c r="K67" s="1144"/>
      <c r="L67" s="1144"/>
      <c r="M67" s="1144"/>
      <c r="N67" s="1144"/>
      <c r="O67" s="1144"/>
      <c r="P67" s="1144"/>
      <c r="Q67" s="1144"/>
      <c r="R67" s="1144"/>
      <c r="S67" s="1144"/>
      <c r="T67" s="1144"/>
      <c r="U67" s="1144"/>
      <c r="V67" s="1144"/>
      <c r="W67" s="1144"/>
      <c r="X67" s="1144"/>
      <c r="Y67" s="1144"/>
      <c r="Z67" s="1144"/>
      <c r="AA67" s="1144"/>
      <c r="AB67" s="1144"/>
      <c r="AC67" s="1144"/>
      <c r="AD67" s="1147"/>
    </row>
    <row r="68" spans="1:30" s="1141" customFormat="1" ht="21" customHeight="1" x14ac:dyDescent="0.3">
      <c r="A68" s="1148"/>
      <c r="B68" s="1144"/>
      <c r="C68" s="1144"/>
      <c r="D68" s="1144"/>
      <c r="E68" s="1144"/>
      <c r="F68" s="1144"/>
      <c r="G68" s="1144"/>
      <c r="H68" s="1144"/>
      <c r="I68" s="1144"/>
      <c r="J68" s="1144"/>
      <c r="K68" s="1144"/>
      <c r="L68" s="1144"/>
      <c r="M68" s="1144"/>
      <c r="N68" s="1144"/>
      <c r="O68" s="1144"/>
      <c r="P68" s="1144"/>
      <c r="Q68" s="1144"/>
      <c r="R68" s="1144"/>
      <c r="S68" s="1144"/>
      <c r="T68" s="1144"/>
      <c r="U68" s="1144"/>
      <c r="V68" s="1144"/>
      <c r="W68" s="1144"/>
      <c r="X68" s="1144"/>
      <c r="Y68" s="1144"/>
      <c r="Z68" s="1144"/>
      <c r="AA68" s="1144"/>
      <c r="AB68" s="1144"/>
      <c r="AC68" s="1144"/>
      <c r="AD68" s="1147"/>
    </row>
    <row r="69" spans="1:30" s="1141" customFormat="1" ht="21" customHeight="1" x14ac:dyDescent="0.3">
      <c r="A69" s="1148"/>
      <c r="B69" s="1144"/>
      <c r="C69" s="1144"/>
      <c r="D69" s="1144"/>
      <c r="E69" s="1144"/>
      <c r="F69" s="1144"/>
      <c r="G69" s="1144"/>
      <c r="H69" s="1144"/>
      <c r="I69" s="1144"/>
      <c r="J69" s="1144"/>
      <c r="K69" s="1144"/>
      <c r="L69" s="1144"/>
      <c r="M69" s="1144"/>
      <c r="N69" s="1144"/>
      <c r="O69" s="1144"/>
      <c r="P69" s="1144"/>
      <c r="Q69" s="1144"/>
      <c r="R69" s="1144"/>
      <c r="S69" s="1144"/>
      <c r="T69" s="1144"/>
      <c r="U69" s="1144"/>
      <c r="V69" s="1144"/>
      <c r="W69" s="1144"/>
      <c r="X69" s="1144"/>
      <c r="Y69" s="1144"/>
      <c r="Z69" s="1144"/>
      <c r="AA69" s="1144"/>
      <c r="AB69" s="1144"/>
      <c r="AC69" s="1144"/>
      <c r="AD69" s="1147"/>
    </row>
    <row r="70" spans="1:30" s="1141" customFormat="1" ht="21" customHeight="1" x14ac:dyDescent="0.3">
      <c r="A70" s="1148"/>
      <c r="B70" s="1146"/>
      <c r="C70" s="1146"/>
      <c r="D70" s="1146"/>
      <c r="E70" s="1146"/>
      <c r="F70" s="1144"/>
      <c r="G70" s="1144"/>
      <c r="H70" s="1146"/>
      <c r="I70" s="1146"/>
      <c r="J70" s="1146"/>
      <c r="K70" s="1146"/>
      <c r="L70" s="1144"/>
      <c r="M70" s="1144"/>
      <c r="N70" s="1144"/>
      <c r="O70" s="1146"/>
      <c r="P70" s="1146"/>
      <c r="Q70" s="1146"/>
      <c r="R70" s="1146"/>
      <c r="S70" s="1146"/>
      <c r="T70" s="1146"/>
      <c r="U70" s="1146"/>
      <c r="V70" s="1146"/>
      <c r="W70" s="1146"/>
      <c r="X70" s="1146"/>
      <c r="Y70" s="1146"/>
      <c r="Z70" s="1146"/>
      <c r="AA70" s="1144"/>
      <c r="AB70" s="1144"/>
      <c r="AC70" s="1144"/>
      <c r="AD70" s="1147"/>
    </row>
    <row r="71" spans="1:30" s="1141" customFormat="1" ht="21" customHeight="1" x14ac:dyDescent="0.3">
      <c r="A71" s="1148"/>
      <c r="B71" s="1794" t="s">
        <v>618</v>
      </c>
      <c r="C71" s="1794"/>
      <c r="D71" s="1794"/>
      <c r="E71" s="1794"/>
      <c r="F71" s="1794"/>
      <c r="G71" s="1794"/>
      <c r="H71" s="1794"/>
      <c r="I71" s="1794"/>
      <c r="J71" s="1794"/>
      <c r="K71" s="1794"/>
      <c r="L71" s="1144"/>
      <c r="M71" s="1144"/>
      <c r="N71" s="1144"/>
      <c r="O71" s="1795" t="s">
        <v>26</v>
      </c>
      <c r="P71" s="1795"/>
      <c r="Q71" s="1795"/>
      <c r="R71" s="1795"/>
      <c r="S71" s="1795"/>
      <c r="T71" s="1795"/>
      <c r="U71" s="1795"/>
      <c r="V71" s="1795"/>
      <c r="W71" s="1795"/>
      <c r="X71" s="1795"/>
      <c r="Y71" s="1795"/>
      <c r="Z71" s="1795"/>
      <c r="AA71" s="1192"/>
      <c r="AB71" s="1192"/>
      <c r="AC71" s="1144"/>
      <c r="AD71" s="1147"/>
    </row>
    <row r="72" spans="1:30" s="1141" customFormat="1" ht="21" customHeight="1" thickBot="1" x14ac:dyDescent="0.35">
      <c r="A72" s="1193"/>
      <c r="B72" s="1149"/>
      <c r="C72" s="1149"/>
      <c r="D72" s="1149"/>
      <c r="E72" s="1149"/>
      <c r="F72" s="1149"/>
      <c r="G72" s="1149"/>
      <c r="H72" s="1149"/>
      <c r="I72" s="1149"/>
      <c r="J72" s="1149"/>
      <c r="K72" s="1149"/>
      <c r="L72" s="1149"/>
      <c r="M72" s="1149"/>
      <c r="N72" s="1149"/>
      <c r="O72" s="1149"/>
      <c r="P72" s="1149"/>
      <c r="Q72" s="1149"/>
      <c r="R72" s="1149"/>
      <c r="S72" s="1149"/>
      <c r="T72" s="1149"/>
      <c r="U72" s="1149"/>
      <c r="V72" s="1149"/>
      <c r="W72" s="1149"/>
      <c r="X72" s="1149"/>
      <c r="Y72" s="1149"/>
      <c r="Z72" s="1149"/>
      <c r="AA72" s="1149"/>
      <c r="AB72" s="1149"/>
      <c r="AC72" s="1149"/>
      <c r="AD72" s="1150"/>
    </row>
    <row r="73" spans="1:30" s="1141" customFormat="1" ht="21" customHeight="1" x14ac:dyDescent="0.3">
      <c r="A73" s="1549" t="s">
        <v>871</v>
      </c>
      <c r="B73" s="1793"/>
      <c r="C73" s="1776" t="s">
        <v>920</v>
      </c>
      <c r="D73" s="1777"/>
      <c r="E73" s="1777"/>
      <c r="F73" s="1777"/>
      <c r="G73" s="1777"/>
      <c r="H73" s="1777"/>
      <c r="I73" s="1777"/>
      <c r="J73" s="1777"/>
      <c r="K73" s="1777"/>
      <c r="L73" s="1777"/>
      <c r="M73" s="1777"/>
      <c r="N73" s="1777"/>
      <c r="O73" s="1777"/>
      <c r="P73" s="1777"/>
      <c r="Q73" s="1777"/>
      <c r="R73" s="1777"/>
      <c r="S73" s="1777"/>
      <c r="T73" s="1777"/>
      <c r="U73" s="1777"/>
      <c r="V73" s="1777"/>
      <c r="W73" s="1777"/>
      <c r="X73" s="1777"/>
      <c r="Y73" s="1777"/>
      <c r="Z73" s="1777"/>
      <c r="AA73" s="1777"/>
      <c r="AB73" s="1796"/>
      <c r="AC73" s="1806" t="s">
        <v>0</v>
      </c>
      <c r="AD73" s="1807"/>
    </row>
    <row r="74" spans="1:30" s="1141" customFormat="1" ht="21" customHeight="1" x14ac:dyDescent="0.3">
      <c r="A74" s="1552" t="s">
        <v>872</v>
      </c>
      <c r="B74" s="1809"/>
      <c r="C74" s="1778"/>
      <c r="D74" s="1779"/>
      <c r="E74" s="1779"/>
      <c r="F74" s="1779"/>
      <c r="G74" s="1779"/>
      <c r="H74" s="1779"/>
      <c r="I74" s="1779"/>
      <c r="J74" s="1779"/>
      <c r="K74" s="1779"/>
      <c r="L74" s="1779"/>
      <c r="M74" s="1779"/>
      <c r="N74" s="1779"/>
      <c r="O74" s="1779"/>
      <c r="P74" s="1779"/>
      <c r="Q74" s="1779"/>
      <c r="R74" s="1779"/>
      <c r="S74" s="1779"/>
      <c r="T74" s="1779"/>
      <c r="U74" s="1779"/>
      <c r="V74" s="1779"/>
      <c r="W74" s="1779"/>
      <c r="X74" s="1779"/>
      <c r="Y74" s="1779"/>
      <c r="Z74" s="1779"/>
      <c r="AA74" s="1779"/>
      <c r="AB74" s="1797"/>
      <c r="AC74" s="1808" t="s">
        <v>651</v>
      </c>
      <c r="AD74" s="1809"/>
    </row>
    <row r="75" spans="1:30" s="1141" customFormat="1" ht="21" customHeight="1" x14ac:dyDescent="0.3">
      <c r="A75" s="1826" t="s">
        <v>2</v>
      </c>
      <c r="B75" s="1827"/>
      <c r="C75" s="1142"/>
      <c r="D75" s="1143" t="s">
        <v>619</v>
      </c>
      <c r="E75" s="1144"/>
      <c r="F75" s="1145"/>
      <c r="G75" s="1144"/>
      <c r="H75" s="1144"/>
      <c r="I75" s="1146" t="str">
        <f>+I3</f>
        <v>APP-009000959-E455-2017</v>
      </c>
      <c r="J75" s="1146"/>
      <c r="K75" s="1146"/>
      <c r="L75" s="1146"/>
      <c r="M75" s="1146"/>
      <c r="N75" s="1146"/>
      <c r="O75" s="1146"/>
      <c r="P75" s="1146"/>
      <c r="Q75" s="1144"/>
      <c r="R75" s="1145" t="s">
        <v>1</v>
      </c>
      <c r="S75" s="1146"/>
      <c r="T75" s="1146"/>
      <c r="U75" s="1146"/>
      <c r="V75" s="1144"/>
      <c r="W75" s="1145" t="s">
        <v>3</v>
      </c>
      <c r="X75" s="1146"/>
      <c r="Y75" s="1146"/>
      <c r="Z75" s="1146"/>
      <c r="AA75" s="1144"/>
      <c r="AB75" s="1147"/>
      <c r="AC75" s="1148"/>
      <c r="AD75" s="1147"/>
    </row>
    <row r="76" spans="1:30" s="1141" customFormat="1" ht="21" customHeight="1" x14ac:dyDescent="0.3">
      <c r="A76" s="1828" t="str">
        <f>+A40</f>
        <v>CONCURSO PARA LA ADJUDICACIÓN DEL CONTRATO PLURIANUAL DE PRESTACIÓN DE SERVICIOS APP ARRIAGA - TAPACHULA</v>
      </c>
      <c r="B76" s="1829"/>
      <c r="C76" s="1142"/>
      <c r="D76" s="1144"/>
      <c r="E76" s="1144"/>
      <c r="F76" s="1144"/>
      <c r="G76" s="1144"/>
      <c r="H76" s="1144"/>
      <c r="I76" s="1144"/>
      <c r="J76" s="1144"/>
      <c r="K76" s="1144"/>
      <c r="L76" s="1144"/>
      <c r="M76" s="1144"/>
      <c r="N76" s="1144"/>
      <c r="O76" s="1144"/>
      <c r="P76" s="1144"/>
      <c r="Q76" s="1144"/>
      <c r="R76" s="1144"/>
      <c r="S76" s="1144"/>
      <c r="T76" s="1144"/>
      <c r="U76" s="1144"/>
      <c r="V76" s="1144"/>
      <c r="W76" s="1144"/>
      <c r="X76" s="1144"/>
      <c r="Y76" s="1144"/>
      <c r="Z76" s="1144"/>
      <c r="AA76" s="1144"/>
      <c r="AB76" s="1147"/>
      <c r="AC76" s="1810" t="s">
        <v>597</v>
      </c>
      <c r="AD76" s="1811"/>
    </row>
    <row r="77" spans="1:30" s="1141" customFormat="1" ht="21" customHeight="1" thickBot="1" x14ac:dyDescent="0.35">
      <c r="A77" s="1830"/>
      <c r="B77" s="1831"/>
      <c r="C77" s="1144"/>
      <c r="D77" s="1146"/>
      <c r="E77" s="1146"/>
      <c r="F77" s="1146"/>
      <c r="G77" s="1146"/>
      <c r="H77" s="1146"/>
      <c r="I77" s="1146"/>
      <c r="J77" s="1146"/>
      <c r="K77" s="1144"/>
      <c r="L77" s="1144"/>
      <c r="M77" s="1144"/>
      <c r="N77" s="1144"/>
      <c r="O77" s="1144"/>
      <c r="P77" s="1146"/>
      <c r="Q77" s="1146"/>
      <c r="R77" s="1146"/>
      <c r="S77" s="1146"/>
      <c r="T77" s="1146"/>
      <c r="U77" s="1146"/>
      <c r="V77" s="1146"/>
      <c r="W77" s="1144"/>
      <c r="X77" s="1144"/>
      <c r="Y77" s="1144"/>
      <c r="Z77" s="1144"/>
      <c r="AA77" s="1149"/>
      <c r="AB77" s="1150"/>
      <c r="AC77" s="1812" t="s">
        <v>598</v>
      </c>
      <c r="AD77" s="1813"/>
    </row>
    <row r="78" spans="1:30" ht="21" customHeight="1" x14ac:dyDescent="0.3">
      <c r="A78" s="1832" t="s">
        <v>18</v>
      </c>
      <c r="B78" s="1852" t="s">
        <v>69</v>
      </c>
      <c r="C78" s="1849" t="s">
        <v>784</v>
      </c>
      <c r="D78" s="1850"/>
      <c r="E78" s="1850"/>
      <c r="F78" s="1850"/>
      <c r="G78" s="1850"/>
      <c r="H78" s="1850"/>
      <c r="I78" s="1850"/>
      <c r="J78" s="1850"/>
      <c r="K78" s="1850"/>
      <c r="L78" s="1850"/>
      <c r="M78" s="1850"/>
      <c r="N78" s="1850"/>
      <c r="O78" s="1850"/>
      <c r="P78" s="1850"/>
      <c r="Q78" s="1850"/>
      <c r="R78" s="1850"/>
      <c r="S78" s="1850"/>
      <c r="T78" s="1850"/>
      <c r="U78" s="1850"/>
      <c r="V78" s="1850"/>
      <c r="W78" s="1850"/>
      <c r="X78" s="1850"/>
      <c r="Y78" s="1850"/>
      <c r="Z78" s="1851"/>
      <c r="AA78" s="1802" t="s">
        <v>595</v>
      </c>
      <c r="AB78" s="1803"/>
      <c r="AC78" s="1802" t="s">
        <v>596</v>
      </c>
      <c r="AD78" s="1803"/>
    </row>
    <row r="79" spans="1:30" ht="21" customHeight="1" x14ac:dyDescent="0.3">
      <c r="A79" s="1833"/>
      <c r="B79" s="1853"/>
      <c r="C79" s="1816" t="s">
        <v>72</v>
      </c>
      <c r="D79" s="1816"/>
      <c r="E79" s="1816" t="s">
        <v>73</v>
      </c>
      <c r="F79" s="1816"/>
      <c r="G79" s="1816" t="s">
        <v>74</v>
      </c>
      <c r="H79" s="1816"/>
      <c r="I79" s="1816" t="s">
        <v>75</v>
      </c>
      <c r="J79" s="1816"/>
      <c r="K79" s="1816" t="s">
        <v>76</v>
      </c>
      <c r="L79" s="1816"/>
      <c r="M79" s="1816" t="s">
        <v>77</v>
      </c>
      <c r="N79" s="1816"/>
      <c r="O79" s="1816" t="s">
        <v>78</v>
      </c>
      <c r="P79" s="1816"/>
      <c r="Q79" s="1816" t="s">
        <v>79</v>
      </c>
      <c r="R79" s="1816"/>
      <c r="S79" s="1816" t="s">
        <v>591</v>
      </c>
      <c r="T79" s="1816"/>
      <c r="U79" s="1816" t="s">
        <v>80</v>
      </c>
      <c r="V79" s="1816"/>
      <c r="W79" s="1816" t="s">
        <v>592</v>
      </c>
      <c r="X79" s="1816"/>
      <c r="Y79" s="1816" t="s">
        <v>593</v>
      </c>
      <c r="Z79" s="1816"/>
      <c r="AA79" s="1804"/>
      <c r="AB79" s="1805"/>
      <c r="AC79" s="1804"/>
      <c r="AD79" s="1805"/>
    </row>
    <row r="80" spans="1:30" ht="21" customHeight="1" thickBot="1" x14ac:dyDescent="0.35">
      <c r="A80" s="1834"/>
      <c r="B80" s="1854"/>
      <c r="C80" s="1152" t="s">
        <v>769</v>
      </c>
      <c r="D80" s="1153" t="s">
        <v>770</v>
      </c>
      <c r="E80" s="1152" t="s">
        <v>769</v>
      </c>
      <c r="F80" s="1153" t="s">
        <v>770</v>
      </c>
      <c r="G80" s="1152" t="s">
        <v>769</v>
      </c>
      <c r="H80" s="1153" t="s">
        <v>770</v>
      </c>
      <c r="I80" s="1152" t="s">
        <v>769</v>
      </c>
      <c r="J80" s="1153" t="s">
        <v>770</v>
      </c>
      <c r="K80" s="1152" t="s">
        <v>769</v>
      </c>
      <c r="L80" s="1153" t="s">
        <v>770</v>
      </c>
      <c r="M80" s="1152" t="s">
        <v>769</v>
      </c>
      <c r="N80" s="1153" t="s">
        <v>770</v>
      </c>
      <c r="O80" s="1152" t="s">
        <v>769</v>
      </c>
      <c r="P80" s="1153" t="s">
        <v>770</v>
      </c>
      <c r="Q80" s="1152" t="s">
        <v>769</v>
      </c>
      <c r="R80" s="1153" t="s">
        <v>770</v>
      </c>
      <c r="S80" s="1152" t="s">
        <v>769</v>
      </c>
      <c r="T80" s="1153" t="s">
        <v>770</v>
      </c>
      <c r="U80" s="1152" t="s">
        <v>769</v>
      </c>
      <c r="V80" s="1153" t="s">
        <v>770</v>
      </c>
      <c r="W80" s="1152" t="s">
        <v>769</v>
      </c>
      <c r="X80" s="1153" t="s">
        <v>770</v>
      </c>
      <c r="Y80" s="1152" t="s">
        <v>769</v>
      </c>
      <c r="Z80" s="1154" t="s">
        <v>770</v>
      </c>
      <c r="AA80" s="1152" t="s">
        <v>769</v>
      </c>
      <c r="AB80" s="1154" t="s">
        <v>770</v>
      </c>
      <c r="AC80" s="1152" t="s">
        <v>769</v>
      </c>
      <c r="AD80" s="1153" t="s">
        <v>770</v>
      </c>
    </row>
    <row r="81" spans="1:30" ht="33" customHeight="1" x14ac:dyDescent="0.3">
      <c r="A81" s="1817" t="s">
        <v>626</v>
      </c>
      <c r="B81" s="1818"/>
      <c r="C81" s="1818"/>
      <c r="D81" s="1818"/>
      <c r="E81" s="1818"/>
      <c r="F81" s="1818"/>
      <c r="G81" s="1818"/>
      <c r="H81" s="1818"/>
      <c r="I81" s="1818"/>
      <c r="J81" s="1818"/>
      <c r="K81" s="1818"/>
      <c r="L81" s="1818"/>
      <c r="M81" s="1818"/>
      <c r="N81" s="1818"/>
      <c r="O81" s="1818"/>
      <c r="P81" s="1818"/>
      <c r="Q81" s="1818"/>
      <c r="R81" s="1818"/>
      <c r="S81" s="1818"/>
      <c r="T81" s="1818"/>
      <c r="U81" s="1818"/>
      <c r="V81" s="1818"/>
      <c r="W81" s="1818"/>
      <c r="X81" s="1818"/>
      <c r="Y81" s="1818"/>
      <c r="Z81" s="1818"/>
      <c r="AA81" s="1818"/>
      <c r="AB81" s="1818"/>
      <c r="AC81" s="1818"/>
      <c r="AD81" s="1819"/>
    </row>
    <row r="82" spans="1:30" ht="21" customHeight="1" x14ac:dyDescent="0.3">
      <c r="A82" s="1822" t="str">
        <f>+A46</f>
        <v>Segmento 1: CH200C1-047.0-073.0A</v>
      </c>
      <c r="B82" s="1823"/>
      <c r="C82" s="1194"/>
      <c r="D82" s="1160"/>
      <c r="E82" s="1194"/>
      <c r="F82" s="1160"/>
      <c r="G82" s="1194"/>
      <c r="H82" s="1160"/>
      <c r="I82" s="1194"/>
      <c r="J82" s="1160"/>
      <c r="K82" s="1194"/>
      <c r="L82" s="1160"/>
      <c r="M82" s="1194"/>
      <c r="N82" s="1160"/>
      <c r="O82" s="1194"/>
      <c r="P82" s="1160"/>
      <c r="Q82" s="1194"/>
      <c r="R82" s="1160"/>
      <c r="S82" s="1194"/>
      <c r="T82" s="1160"/>
      <c r="U82" s="1194"/>
      <c r="V82" s="1160"/>
      <c r="W82" s="1194"/>
      <c r="X82" s="1160"/>
      <c r="Y82" s="1194"/>
      <c r="Z82" s="1160"/>
      <c r="AA82" s="1159"/>
      <c r="AB82" s="1162"/>
      <c r="AC82" s="1163"/>
      <c r="AD82" s="1163"/>
    </row>
    <row r="83" spans="1:30" ht="21" customHeight="1" x14ac:dyDescent="0.3">
      <c r="A83" s="1164" t="s">
        <v>281</v>
      </c>
      <c r="B83" s="1165" t="s">
        <v>93</v>
      </c>
      <c r="C83" s="1194"/>
      <c r="D83" s="1160"/>
      <c r="E83" s="1194"/>
      <c r="F83" s="1160"/>
      <c r="G83" s="1194"/>
      <c r="H83" s="1160"/>
      <c r="I83" s="1194"/>
      <c r="J83" s="1160"/>
      <c r="K83" s="1194"/>
      <c r="L83" s="1160"/>
      <c r="M83" s="1194"/>
      <c r="N83" s="1160"/>
      <c r="O83" s="1194"/>
      <c r="P83" s="1160"/>
      <c r="Q83" s="1194"/>
      <c r="R83" s="1160"/>
      <c r="S83" s="1194"/>
      <c r="T83" s="1160"/>
      <c r="U83" s="1194"/>
      <c r="V83" s="1160"/>
      <c r="W83" s="1194"/>
      <c r="X83" s="1160"/>
      <c r="Y83" s="1194"/>
      <c r="Z83" s="1160"/>
      <c r="AA83" s="1159"/>
      <c r="AB83" s="1162"/>
      <c r="AC83" s="1163"/>
      <c r="AD83" s="1163"/>
    </row>
    <row r="84" spans="1:30" ht="21" customHeight="1" x14ac:dyDescent="0.3">
      <c r="A84" s="1164" t="s">
        <v>282</v>
      </c>
      <c r="B84" s="1165" t="s">
        <v>98</v>
      </c>
      <c r="C84" s="1194"/>
      <c r="D84" s="1160"/>
      <c r="E84" s="1194"/>
      <c r="F84" s="1160"/>
      <c r="G84" s="1194"/>
      <c r="H84" s="1160"/>
      <c r="I84" s="1194"/>
      <c r="J84" s="1160"/>
      <c r="K84" s="1194"/>
      <c r="L84" s="1160"/>
      <c r="M84" s="1194"/>
      <c r="N84" s="1160"/>
      <c r="O84" s="1194"/>
      <c r="P84" s="1160"/>
      <c r="Q84" s="1194"/>
      <c r="R84" s="1160"/>
      <c r="S84" s="1194"/>
      <c r="T84" s="1160"/>
      <c r="U84" s="1194"/>
      <c r="V84" s="1160"/>
      <c r="W84" s="1194"/>
      <c r="X84" s="1160"/>
      <c r="Y84" s="1194"/>
      <c r="Z84" s="1160"/>
      <c r="AA84" s="1159"/>
      <c r="AB84" s="1162"/>
      <c r="AC84" s="1163"/>
      <c r="AD84" s="1163"/>
    </row>
    <row r="85" spans="1:30" ht="21" customHeight="1" x14ac:dyDescent="0.3">
      <c r="A85" s="1164" t="s">
        <v>283</v>
      </c>
      <c r="B85" s="1165" t="s">
        <v>99</v>
      </c>
      <c r="C85" s="1194"/>
      <c r="D85" s="1160"/>
      <c r="E85" s="1194"/>
      <c r="F85" s="1160"/>
      <c r="G85" s="1194"/>
      <c r="H85" s="1160"/>
      <c r="I85" s="1194"/>
      <c r="J85" s="1160"/>
      <c r="K85" s="1194"/>
      <c r="L85" s="1160"/>
      <c r="M85" s="1194"/>
      <c r="N85" s="1160"/>
      <c r="O85" s="1194"/>
      <c r="P85" s="1160"/>
      <c r="Q85" s="1194"/>
      <c r="R85" s="1160"/>
      <c r="S85" s="1194"/>
      <c r="T85" s="1160"/>
      <c r="U85" s="1194"/>
      <c r="V85" s="1160"/>
      <c r="W85" s="1194"/>
      <c r="X85" s="1160"/>
      <c r="Y85" s="1194"/>
      <c r="Z85" s="1160"/>
      <c r="AA85" s="1159"/>
      <c r="AB85" s="1162"/>
      <c r="AC85" s="1163"/>
      <c r="AD85" s="1163"/>
    </row>
    <row r="86" spans="1:30" ht="21" customHeight="1" x14ac:dyDescent="0.3">
      <c r="A86" s="1164" t="s">
        <v>284</v>
      </c>
      <c r="B86" s="1165" t="s">
        <v>94</v>
      </c>
      <c r="C86" s="1194"/>
      <c r="D86" s="1160"/>
      <c r="E86" s="1194"/>
      <c r="F86" s="1160"/>
      <c r="G86" s="1194"/>
      <c r="H86" s="1160"/>
      <c r="I86" s="1194"/>
      <c r="J86" s="1160"/>
      <c r="K86" s="1194"/>
      <c r="L86" s="1160"/>
      <c r="M86" s="1194"/>
      <c r="N86" s="1160"/>
      <c r="O86" s="1194"/>
      <c r="P86" s="1160"/>
      <c r="Q86" s="1194"/>
      <c r="R86" s="1160"/>
      <c r="S86" s="1194"/>
      <c r="T86" s="1160"/>
      <c r="U86" s="1194"/>
      <c r="V86" s="1160"/>
      <c r="W86" s="1194"/>
      <c r="X86" s="1160"/>
      <c r="Y86" s="1194"/>
      <c r="Z86" s="1160"/>
      <c r="AA86" s="1159"/>
      <c r="AB86" s="1162"/>
      <c r="AC86" s="1163"/>
      <c r="AD86" s="1163"/>
    </row>
    <row r="87" spans="1:30" ht="21" customHeight="1" x14ac:dyDescent="0.3">
      <c r="A87" s="1164" t="s">
        <v>285</v>
      </c>
      <c r="B87" s="1165" t="s">
        <v>771</v>
      </c>
      <c r="C87" s="1194"/>
      <c r="D87" s="1160"/>
      <c r="E87" s="1194"/>
      <c r="F87" s="1160"/>
      <c r="G87" s="1194"/>
      <c r="H87" s="1160"/>
      <c r="I87" s="1194"/>
      <c r="J87" s="1160"/>
      <c r="K87" s="1194"/>
      <c r="L87" s="1160"/>
      <c r="M87" s="1194"/>
      <c r="N87" s="1160"/>
      <c r="O87" s="1194"/>
      <c r="P87" s="1160"/>
      <c r="Q87" s="1194"/>
      <c r="R87" s="1160"/>
      <c r="S87" s="1194"/>
      <c r="T87" s="1160"/>
      <c r="U87" s="1194"/>
      <c r="V87" s="1160"/>
      <c r="W87" s="1194"/>
      <c r="X87" s="1160"/>
      <c r="Y87" s="1194"/>
      <c r="Z87" s="1160"/>
      <c r="AA87" s="1159"/>
      <c r="AB87" s="1162"/>
      <c r="AC87" s="1163"/>
      <c r="AD87" s="1163"/>
    </row>
    <row r="88" spans="1:30" ht="21" customHeight="1" x14ac:dyDescent="0.3">
      <c r="A88" s="1164" t="s">
        <v>286</v>
      </c>
      <c r="B88" s="1165" t="s">
        <v>95</v>
      </c>
      <c r="C88" s="1194"/>
      <c r="D88" s="1160"/>
      <c r="E88" s="1194"/>
      <c r="F88" s="1160"/>
      <c r="G88" s="1194"/>
      <c r="H88" s="1160"/>
      <c r="I88" s="1194"/>
      <c r="J88" s="1160"/>
      <c r="K88" s="1194"/>
      <c r="L88" s="1160"/>
      <c r="M88" s="1194"/>
      <c r="N88" s="1160"/>
      <c r="O88" s="1194"/>
      <c r="P88" s="1160"/>
      <c r="Q88" s="1194"/>
      <c r="R88" s="1160"/>
      <c r="S88" s="1194"/>
      <c r="T88" s="1160"/>
      <c r="U88" s="1194"/>
      <c r="V88" s="1160"/>
      <c r="W88" s="1194"/>
      <c r="X88" s="1160"/>
      <c r="Y88" s="1194"/>
      <c r="Z88" s="1160"/>
      <c r="AA88" s="1159"/>
      <c r="AB88" s="1162"/>
      <c r="AC88" s="1163"/>
      <c r="AD88" s="1163"/>
    </row>
    <row r="89" spans="1:30" ht="21" customHeight="1" x14ac:dyDescent="0.3">
      <c r="A89" s="1164" t="s">
        <v>287</v>
      </c>
      <c r="B89" s="1165" t="s">
        <v>100</v>
      </c>
      <c r="C89" s="1155"/>
      <c r="D89" s="1160"/>
      <c r="E89" s="1155"/>
      <c r="F89" s="1160"/>
      <c r="G89" s="1155"/>
      <c r="H89" s="1160"/>
      <c r="I89" s="1155"/>
      <c r="J89" s="1160"/>
      <c r="K89" s="1155"/>
      <c r="L89" s="1160"/>
      <c r="M89" s="1155"/>
      <c r="N89" s="1160"/>
      <c r="O89" s="1155"/>
      <c r="P89" s="1160"/>
      <c r="Q89" s="1155"/>
      <c r="R89" s="1160"/>
      <c r="S89" s="1155"/>
      <c r="T89" s="1160"/>
      <c r="U89" s="1155"/>
      <c r="V89" s="1160"/>
      <c r="W89" s="1155"/>
      <c r="X89" s="1160"/>
      <c r="Y89" s="1155"/>
      <c r="Z89" s="1160"/>
      <c r="AA89" s="1159"/>
      <c r="AB89" s="1162"/>
      <c r="AC89" s="1163"/>
      <c r="AD89" s="1163"/>
    </row>
    <row r="90" spans="1:30" ht="21" customHeight="1" x14ac:dyDescent="0.3">
      <c r="A90" s="1164" t="s">
        <v>288</v>
      </c>
      <c r="B90" s="1165" t="s">
        <v>96</v>
      </c>
      <c r="C90" s="1194"/>
      <c r="D90" s="1160"/>
      <c r="E90" s="1194"/>
      <c r="F90" s="1160"/>
      <c r="G90" s="1194"/>
      <c r="H90" s="1160"/>
      <c r="I90" s="1194"/>
      <c r="J90" s="1160"/>
      <c r="K90" s="1194"/>
      <c r="L90" s="1160"/>
      <c r="M90" s="1194"/>
      <c r="N90" s="1160"/>
      <c r="O90" s="1194"/>
      <c r="P90" s="1160"/>
      <c r="Q90" s="1194"/>
      <c r="R90" s="1160"/>
      <c r="S90" s="1194"/>
      <c r="T90" s="1160"/>
      <c r="U90" s="1194"/>
      <c r="V90" s="1160"/>
      <c r="W90" s="1194"/>
      <c r="X90" s="1160"/>
      <c r="Y90" s="1194"/>
      <c r="Z90" s="1160"/>
      <c r="AA90" s="1159"/>
      <c r="AB90" s="1162"/>
      <c r="AC90" s="1163"/>
      <c r="AD90" s="1163"/>
    </row>
    <row r="91" spans="1:30" ht="21" customHeight="1" x14ac:dyDescent="0.3">
      <c r="A91" s="1164" t="s">
        <v>289</v>
      </c>
      <c r="B91" s="1166" t="s">
        <v>97</v>
      </c>
      <c r="C91" s="1194"/>
      <c r="D91" s="1160"/>
      <c r="E91" s="1194"/>
      <c r="F91" s="1160"/>
      <c r="G91" s="1194"/>
      <c r="H91" s="1160"/>
      <c r="I91" s="1194"/>
      <c r="J91" s="1160"/>
      <c r="K91" s="1194"/>
      <c r="L91" s="1160"/>
      <c r="M91" s="1194"/>
      <c r="N91" s="1160"/>
      <c r="O91" s="1194"/>
      <c r="P91" s="1160"/>
      <c r="Q91" s="1194"/>
      <c r="R91" s="1160"/>
      <c r="S91" s="1194"/>
      <c r="T91" s="1160"/>
      <c r="U91" s="1194"/>
      <c r="V91" s="1160"/>
      <c r="W91" s="1194"/>
      <c r="X91" s="1160"/>
      <c r="Y91" s="1194"/>
      <c r="Z91" s="1160"/>
      <c r="AA91" s="1159"/>
      <c r="AB91" s="1162"/>
      <c r="AC91" s="1163"/>
      <c r="AD91" s="1163"/>
    </row>
    <row r="92" spans="1:30" ht="21" customHeight="1" x14ac:dyDescent="0.3">
      <c r="A92" s="1164" t="s">
        <v>290</v>
      </c>
      <c r="B92" s="1165" t="s">
        <v>101</v>
      </c>
      <c r="C92" s="1194"/>
      <c r="D92" s="1160"/>
      <c r="E92" s="1194"/>
      <c r="F92" s="1160"/>
      <c r="G92" s="1194"/>
      <c r="H92" s="1160"/>
      <c r="I92" s="1194"/>
      <c r="J92" s="1160"/>
      <c r="K92" s="1194"/>
      <c r="L92" s="1160"/>
      <c r="M92" s="1194"/>
      <c r="N92" s="1160"/>
      <c r="O92" s="1194"/>
      <c r="P92" s="1160"/>
      <c r="Q92" s="1194"/>
      <c r="R92" s="1160"/>
      <c r="S92" s="1194"/>
      <c r="T92" s="1160"/>
      <c r="U92" s="1194"/>
      <c r="V92" s="1160"/>
      <c r="W92" s="1194"/>
      <c r="X92" s="1160"/>
      <c r="Y92" s="1194"/>
      <c r="Z92" s="1160"/>
      <c r="AA92" s="1159"/>
      <c r="AB92" s="1162"/>
      <c r="AC92" s="1163"/>
      <c r="AD92" s="1163"/>
    </row>
    <row r="93" spans="1:30" ht="21" customHeight="1" x14ac:dyDescent="0.3">
      <c r="A93" s="1164" t="s">
        <v>291</v>
      </c>
      <c r="B93" s="1165" t="s">
        <v>91</v>
      </c>
      <c r="C93" s="1194"/>
      <c r="D93" s="1160"/>
      <c r="E93" s="1194"/>
      <c r="F93" s="1160"/>
      <c r="G93" s="1194"/>
      <c r="H93" s="1160"/>
      <c r="I93" s="1194"/>
      <c r="J93" s="1160"/>
      <c r="K93" s="1194"/>
      <c r="L93" s="1160"/>
      <c r="M93" s="1194"/>
      <c r="N93" s="1160"/>
      <c r="O93" s="1194"/>
      <c r="P93" s="1160"/>
      <c r="Q93" s="1194"/>
      <c r="R93" s="1160"/>
      <c r="S93" s="1194"/>
      <c r="T93" s="1160"/>
      <c r="U93" s="1194"/>
      <c r="V93" s="1160"/>
      <c r="W93" s="1194"/>
      <c r="X93" s="1160"/>
      <c r="Y93" s="1194"/>
      <c r="Z93" s="1160"/>
      <c r="AA93" s="1159"/>
      <c r="AB93" s="1162"/>
      <c r="AC93" s="1163"/>
      <c r="AD93" s="1163"/>
    </row>
    <row r="94" spans="1:30" ht="21" customHeight="1" x14ac:dyDescent="0.3">
      <c r="A94" s="1164" t="s">
        <v>292</v>
      </c>
      <c r="B94" s="1165" t="s">
        <v>92</v>
      </c>
      <c r="C94" s="1194"/>
      <c r="D94" s="1160"/>
      <c r="E94" s="1194"/>
      <c r="F94" s="1160"/>
      <c r="G94" s="1194"/>
      <c r="H94" s="1160"/>
      <c r="I94" s="1194"/>
      <c r="J94" s="1160"/>
      <c r="K94" s="1194"/>
      <c r="L94" s="1160"/>
      <c r="M94" s="1194"/>
      <c r="N94" s="1160"/>
      <c r="O94" s="1194"/>
      <c r="P94" s="1160"/>
      <c r="Q94" s="1194"/>
      <c r="R94" s="1160"/>
      <c r="S94" s="1194"/>
      <c r="T94" s="1160"/>
      <c r="U94" s="1194"/>
      <c r="V94" s="1160"/>
      <c r="W94" s="1194"/>
      <c r="X94" s="1160"/>
      <c r="Y94" s="1194"/>
      <c r="Z94" s="1160"/>
      <c r="AA94" s="1159"/>
      <c r="AB94" s="1162"/>
      <c r="AC94" s="1163"/>
      <c r="AD94" s="1163"/>
    </row>
    <row r="95" spans="1:30" ht="21" customHeight="1" x14ac:dyDescent="0.3">
      <c r="A95" s="1164" t="s">
        <v>293</v>
      </c>
      <c r="B95" s="1165" t="s">
        <v>102</v>
      </c>
      <c r="C95" s="1194"/>
      <c r="D95" s="1160"/>
      <c r="E95" s="1194"/>
      <c r="F95" s="1160"/>
      <c r="G95" s="1194"/>
      <c r="H95" s="1160"/>
      <c r="I95" s="1194"/>
      <c r="J95" s="1160"/>
      <c r="K95" s="1194"/>
      <c r="L95" s="1160"/>
      <c r="M95" s="1194"/>
      <c r="N95" s="1160"/>
      <c r="O95" s="1194"/>
      <c r="P95" s="1160"/>
      <c r="Q95" s="1194"/>
      <c r="R95" s="1160"/>
      <c r="S95" s="1194"/>
      <c r="T95" s="1160"/>
      <c r="U95" s="1194"/>
      <c r="V95" s="1160"/>
      <c r="W95" s="1194"/>
      <c r="X95" s="1160"/>
      <c r="Y95" s="1194"/>
      <c r="Z95" s="1160"/>
      <c r="AA95" s="1159"/>
      <c r="AB95" s="1162"/>
      <c r="AC95" s="1163"/>
      <c r="AD95" s="1163"/>
    </row>
    <row r="96" spans="1:30" ht="21" customHeight="1" x14ac:dyDescent="0.3">
      <c r="A96" s="1164" t="s">
        <v>294</v>
      </c>
      <c r="B96" s="1165" t="s">
        <v>105</v>
      </c>
      <c r="C96" s="1194"/>
      <c r="D96" s="1160"/>
      <c r="E96" s="1194"/>
      <c r="F96" s="1160"/>
      <c r="G96" s="1194"/>
      <c r="H96" s="1160"/>
      <c r="I96" s="1194"/>
      <c r="J96" s="1160"/>
      <c r="K96" s="1194"/>
      <c r="L96" s="1160"/>
      <c r="M96" s="1194"/>
      <c r="N96" s="1160"/>
      <c r="O96" s="1194"/>
      <c r="P96" s="1160"/>
      <c r="Q96" s="1194"/>
      <c r="R96" s="1160"/>
      <c r="S96" s="1194"/>
      <c r="T96" s="1160"/>
      <c r="U96" s="1194"/>
      <c r="V96" s="1160"/>
      <c r="W96" s="1194"/>
      <c r="X96" s="1160"/>
      <c r="Y96" s="1194"/>
      <c r="Z96" s="1160"/>
      <c r="AA96" s="1159"/>
      <c r="AB96" s="1162"/>
      <c r="AC96" s="1163"/>
      <c r="AD96" s="1163"/>
    </row>
    <row r="97" spans="1:30" ht="21" customHeight="1" thickBot="1" x14ac:dyDescent="0.35">
      <c r="A97" s="1164" t="s">
        <v>295</v>
      </c>
      <c r="B97" s="1165" t="s">
        <v>104</v>
      </c>
      <c r="C97" s="1155"/>
      <c r="D97" s="1160"/>
      <c r="E97" s="1155"/>
      <c r="F97" s="1160"/>
      <c r="G97" s="1155"/>
      <c r="H97" s="1160"/>
      <c r="I97" s="1155"/>
      <c r="J97" s="1160"/>
      <c r="K97" s="1155"/>
      <c r="L97" s="1160"/>
      <c r="M97" s="1155"/>
      <c r="N97" s="1160"/>
      <c r="O97" s="1155"/>
      <c r="P97" s="1160"/>
      <c r="Q97" s="1155"/>
      <c r="R97" s="1160"/>
      <c r="S97" s="1155"/>
      <c r="T97" s="1160"/>
      <c r="U97" s="1155"/>
      <c r="V97" s="1160"/>
      <c r="W97" s="1155"/>
      <c r="X97" s="1160"/>
      <c r="Y97" s="1155"/>
      <c r="Z97" s="1160"/>
      <c r="AA97" s="1167"/>
      <c r="AB97" s="1168"/>
      <c r="AC97" s="1169"/>
      <c r="AD97" s="1169"/>
    </row>
    <row r="98" spans="1:30" ht="21" customHeight="1" thickBot="1" x14ac:dyDescent="0.35">
      <c r="A98" s="1841" t="s">
        <v>772</v>
      </c>
      <c r="B98" s="1842"/>
      <c r="C98" s="1174" t="s">
        <v>773</v>
      </c>
      <c r="D98" s="1175" t="s">
        <v>774</v>
      </c>
      <c r="E98" s="1174" t="s">
        <v>773</v>
      </c>
      <c r="F98" s="1175" t="s">
        <v>774</v>
      </c>
      <c r="G98" s="1174" t="s">
        <v>773</v>
      </c>
      <c r="H98" s="1175" t="s">
        <v>774</v>
      </c>
      <c r="I98" s="1174" t="s">
        <v>773</v>
      </c>
      <c r="J98" s="1175" t="s">
        <v>774</v>
      </c>
      <c r="K98" s="1174" t="s">
        <v>773</v>
      </c>
      <c r="L98" s="1175" t="s">
        <v>774</v>
      </c>
      <c r="M98" s="1174" t="s">
        <v>773</v>
      </c>
      <c r="N98" s="1175" t="s">
        <v>774</v>
      </c>
      <c r="O98" s="1174" t="s">
        <v>773</v>
      </c>
      <c r="P98" s="1175" t="s">
        <v>774</v>
      </c>
      <c r="Q98" s="1174" t="s">
        <v>773</v>
      </c>
      <c r="R98" s="1175" t="s">
        <v>774</v>
      </c>
      <c r="S98" s="1174" t="s">
        <v>773</v>
      </c>
      <c r="T98" s="1175" t="s">
        <v>774</v>
      </c>
      <c r="U98" s="1174" t="s">
        <v>773</v>
      </c>
      <c r="V98" s="1175" t="s">
        <v>774</v>
      </c>
      <c r="W98" s="1174" t="s">
        <v>773</v>
      </c>
      <c r="X98" s="1175" t="s">
        <v>774</v>
      </c>
      <c r="Y98" s="1174" t="s">
        <v>773</v>
      </c>
      <c r="Z98" s="1175" t="s">
        <v>774</v>
      </c>
      <c r="AA98" s="1176"/>
      <c r="AB98" s="1177"/>
      <c r="AC98" s="1178"/>
      <c r="AD98" s="1178"/>
    </row>
    <row r="99" spans="1:30" ht="21" customHeight="1" thickBot="1" x14ac:dyDescent="0.35">
      <c r="A99" s="1843" t="s">
        <v>775</v>
      </c>
      <c r="B99" s="1844"/>
      <c r="C99" s="1181" t="s">
        <v>594</v>
      </c>
      <c r="D99" s="1183" t="s">
        <v>776</v>
      </c>
      <c r="E99" s="1181" t="s">
        <v>594</v>
      </c>
      <c r="F99" s="1183" t="s">
        <v>776</v>
      </c>
      <c r="G99" s="1181" t="s">
        <v>594</v>
      </c>
      <c r="H99" s="1183" t="s">
        <v>776</v>
      </c>
      <c r="I99" s="1181" t="s">
        <v>594</v>
      </c>
      <c r="J99" s="1183" t="s">
        <v>776</v>
      </c>
      <c r="K99" s="1181" t="s">
        <v>594</v>
      </c>
      <c r="L99" s="1183" t="s">
        <v>776</v>
      </c>
      <c r="M99" s="1181" t="s">
        <v>594</v>
      </c>
      <c r="N99" s="1183" t="s">
        <v>776</v>
      </c>
      <c r="O99" s="1181" t="s">
        <v>594</v>
      </c>
      <c r="P99" s="1183" t="s">
        <v>776</v>
      </c>
      <c r="Q99" s="1181" t="s">
        <v>594</v>
      </c>
      <c r="R99" s="1183" t="s">
        <v>776</v>
      </c>
      <c r="S99" s="1181" t="s">
        <v>594</v>
      </c>
      <c r="T99" s="1183" t="s">
        <v>776</v>
      </c>
      <c r="U99" s="1181" t="s">
        <v>594</v>
      </c>
      <c r="V99" s="1183" t="s">
        <v>776</v>
      </c>
      <c r="W99" s="1181" t="s">
        <v>594</v>
      </c>
      <c r="X99" s="1183" t="s">
        <v>776</v>
      </c>
      <c r="Y99" s="1181" t="s">
        <v>594</v>
      </c>
      <c r="Z99" s="1183" t="s">
        <v>776</v>
      </c>
      <c r="AA99" s="1184"/>
      <c r="AB99" s="1185"/>
      <c r="AC99" s="1186"/>
      <c r="AD99" s="1186"/>
    </row>
    <row r="100" spans="1:30" ht="21" customHeight="1" thickBot="1" x14ac:dyDescent="0.35">
      <c r="A100" s="1824" t="s">
        <v>777</v>
      </c>
      <c r="B100" s="1825"/>
      <c r="C100" s="1791" t="s">
        <v>778</v>
      </c>
      <c r="D100" s="1792"/>
      <c r="E100" s="1791" t="s">
        <v>778</v>
      </c>
      <c r="F100" s="1792"/>
      <c r="G100" s="1791" t="s">
        <v>778</v>
      </c>
      <c r="H100" s="1792"/>
      <c r="I100" s="1791" t="s">
        <v>778</v>
      </c>
      <c r="J100" s="1792"/>
      <c r="K100" s="1791" t="s">
        <v>778</v>
      </c>
      <c r="L100" s="1792"/>
      <c r="M100" s="1791" t="s">
        <v>778</v>
      </c>
      <c r="N100" s="1792"/>
      <c r="O100" s="1791" t="s">
        <v>778</v>
      </c>
      <c r="P100" s="1792"/>
      <c r="Q100" s="1791" t="s">
        <v>778</v>
      </c>
      <c r="R100" s="1792"/>
      <c r="S100" s="1791" t="s">
        <v>778</v>
      </c>
      <c r="T100" s="1792"/>
      <c r="U100" s="1791" t="s">
        <v>778</v>
      </c>
      <c r="V100" s="1792"/>
      <c r="W100" s="1791" t="s">
        <v>778</v>
      </c>
      <c r="X100" s="1792"/>
      <c r="Y100" s="1791" t="s">
        <v>778</v>
      </c>
      <c r="Z100" s="1792"/>
      <c r="AA100" s="1800" t="s">
        <v>602</v>
      </c>
      <c r="AB100" s="1801"/>
      <c r="AC100" s="1820"/>
      <c r="AD100" s="1821"/>
    </row>
    <row r="101" spans="1:30" ht="21" customHeight="1" thickBot="1" x14ac:dyDescent="0.35">
      <c r="A101" s="1835" t="s">
        <v>611</v>
      </c>
      <c r="B101" s="1836"/>
      <c r="C101" s="1837"/>
      <c r="D101" s="1838"/>
      <c r="E101" s="1837"/>
      <c r="F101" s="1838"/>
      <c r="G101" s="1837"/>
      <c r="H101" s="1838"/>
      <c r="I101" s="1837"/>
      <c r="J101" s="1838"/>
      <c r="K101" s="1837"/>
      <c r="L101" s="1838"/>
      <c r="M101" s="1837"/>
      <c r="N101" s="1838"/>
      <c r="O101" s="1837"/>
      <c r="P101" s="1838"/>
      <c r="Q101" s="1837"/>
      <c r="R101" s="1838"/>
      <c r="S101" s="1837"/>
      <c r="T101" s="1838"/>
      <c r="U101" s="1837"/>
      <c r="V101" s="1838"/>
      <c r="W101" s="1837"/>
      <c r="X101" s="1838"/>
      <c r="Y101" s="1837"/>
      <c r="Z101" s="1838"/>
      <c r="AA101" s="1187"/>
      <c r="AB101" s="1188"/>
      <c r="AC101" s="1820"/>
      <c r="AD101" s="1821"/>
    </row>
    <row r="102" spans="1:30" s="1141" customFormat="1" ht="21" customHeight="1" x14ac:dyDescent="0.3">
      <c r="A102" s="1201" t="s">
        <v>785</v>
      </c>
      <c r="B102" s="1144"/>
      <c r="C102" s="1144"/>
      <c r="D102" s="1144"/>
      <c r="E102" s="1144"/>
      <c r="F102" s="1144"/>
      <c r="G102" s="1144"/>
      <c r="H102" s="1144"/>
      <c r="I102" s="1144"/>
      <c r="J102" s="1144"/>
      <c r="K102" s="1144"/>
      <c r="L102" s="1144"/>
      <c r="M102" s="1144"/>
      <c r="N102" s="1144"/>
      <c r="O102" s="1144"/>
      <c r="P102" s="1144"/>
      <c r="Q102" s="1144"/>
      <c r="R102" s="1144"/>
      <c r="S102" s="1144"/>
      <c r="T102" s="1144"/>
      <c r="U102" s="1144"/>
      <c r="V102" s="1144"/>
      <c r="W102" s="1144"/>
      <c r="X102" s="1144"/>
      <c r="Y102" s="1144"/>
      <c r="Z102" s="1144"/>
      <c r="AA102" s="1144"/>
      <c r="AB102" s="1144"/>
      <c r="AC102" s="1195"/>
      <c r="AD102" s="1196"/>
    </row>
    <row r="103" spans="1:30" s="1141" customFormat="1" ht="21" customHeight="1" x14ac:dyDescent="0.3">
      <c r="A103" s="1148"/>
      <c r="B103" s="1144"/>
      <c r="C103" s="1144"/>
      <c r="D103" s="1144"/>
      <c r="E103" s="1144"/>
      <c r="F103" s="1144"/>
      <c r="G103" s="1144"/>
      <c r="H103" s="1144"/>
      <c r="I103" s="1144"/>
      <c r="J103" s="1144"/>
      <c r="K103" s="1144"/>
      <c r="L103" s="1144"/>
      <c r="M103" s="1144"/>
      <c r="N103" s="1144"/>
      <c r="O103" s="1144"/>
      <c r="P103" s="1144"/>
      <c r="Q103" s="1144"/>
      <c r="R103" s="1144"/>
      <c r="S103" s="1144"/>
      <c r="T103" s="1144"/>
      <c r="U103" s="1144"/>
      <c r="V103" s="1144"/>
      <c r="W103" s="1144"/>
      <c r="X103" s="1144"/>
      <c r="Y103" s="1144"/>
      <c r="Z103" s="1144"/>
      <c r="AA103" s="1144"/>
      <c r="AB103" s="1144"/>
      <c r="AC103" s="1144"/>
      <c r="AD103" s="1147"/>
    </row>
    <row r="104" spans="1:30" s="1141" customFormat="1" ht="21" customHeight="1" x14ac:dyDescent="0.3">
      <c r="A104" s="1148"/>
      <c r="B104" s="1144"/>
      <c r="C104" s="1144"/>
      <c r="D104" s="1144"/>
      <c r="E104" s="1144"/>
      <c r="F104" s="1144"/>
      <c r="G104" s="1144"/>
      <c r="H104" s="1144"/>
      <c r="I104" s="1144"/>
      <c r="J104" s="1144"/>
      <c r="K104" s="1144"/>
      <c r="L104" s="1144"/>
      <c r="M104" s="1144"/>
      <c r="N104" s="1144"/>
      <c r="O104" s="1144"/>
      <c r="P104" s="1144"/>
      <c r="Q104" s="1144"/>
      <c r="R104" s="1144"/>
      <c r="S104" s="1144"/>
      <c r="T104" s="1144"/>
      <c r="U104" s="1144"/>
      <c r="V104" s="1144"/>
      <c r="W104" s="1144"/>
      <c r="X104" s="1144"/>
      <c r="Y104" s="1144"/>
      <c r="Z104" s="1144"/>
      <c r="AA104" s="1144"/>
      <c r="AB104" s="1144"/>
      <c r="AC104" s="1144"/>
      <c r="AD104" s="1147"/>
    </row>
    <row r="105" spans="1:30" s="1141" customFormat="1" ht="21" customHeight="1" x14ac:dyDescent="0.3">
      <c r="A105" s="1148"/>
      <c r="B105" s="1144"/>
      <c r="C105" s="1144"/>
      <c r="D105" s="1144"/>
      <c r="E105" s="1144"/>
      <c r="F105" s="1144"/>
      <c r="G105" s="1144"/>
      <c r="H105" s="1144"/>
      <c r="I105" s="1144"/>
      <c r="J105" s="1144"/>
      <c r="K105" s="1144"/>
      <c r="L105" s="1144"/>
      <c r="M105" s="1144"/>
      <c r="N105" s="1144"/>
      <c r="O105" s="1144"/>
      <c r="P105" s="1144"/>
      <c r="Q105" s="1144"/>
      <c r="R105" s="1144"/>
      <c r="S105" s="1144"/>
      <c r="T105" s="1144"/>
      <c r="U105" s="1144"/>
      <c r="V105" s="1144"/>
      <c r="W105" s="1144"/>
      <c r="X105" s="1144"/>
      <c r="Y105" s="1144"/>
      <c r="Z105" s="1144"/>
      <c r="AA105" s="1144"/>
      <c r="AB105" s="1144"/>
      <c r="AC105" s="1144"/>
      <c r="AD105" s="1147"/>
    </row>
    <row r="106" spans="1:30" s="1141" customFormat="1" ht="21" customHeight="1" x14ac:dyDescent="0.3">
      <c r="A106" s="1148"/>
      <c r="B106" s="1146"/>
      <c r="C106" s="1146"/>
      <c r="D106" s="1146"/>
      <c r="E106" s="1146"/>
      <c r="F106" s="1144"/>
      <c r="G106" s="1144"/>
      <c r="H106" s="1146"/>
      <c r="I106" s="1146"/>
      <c r="J106" s="1146"/>
      <c r="K106" s="1146"/>
      <c r="L106" s="1144"/>
      <c r="M106" s="1144"/>
      <c r="N106" s="1144"/>
      <c r="O106" s="1146"/>
      <c r="P106" s="1146"/>
      <c r="Q106" s="1146"/>
      <c r="R106" s="1146"/>
      <c r="S106" s="1146"/>
      <c r="T106" s="1146"/>
      <c r="U106" s="1146"/>
      <c r="V106" s="1146"/>
      <c r="W106" s="1146"/>
      <c r="X106" s="1146"/>
      <c r="Y106" s="1146"/>
      <c r="Z106" s="1146"/>
      <c r="AA106" s="1144"/>
      <c r="AB106" s="1144"/>
      <c r="AC106" s="1144"/>
      <c r="AD106" s="1147"/>
    </row>
    <row r="107" spans="1:30" s="1141" customFormat="1" ht="21" customHeight="1" x14ac:dyDescent="0.3">
      <c r="A107" s="1148"/>
      <c r="B107" s="1794" t="s">
        <v>618</v>
      </c>
      <c r="C107" s="1794"/>
      <c r="D107" s="1794"/>
      <c r="E107" s="1794"/>
      <c r="F107" s="1794"/>
      <c r="G107" s="1794"/>
      <c r="H107" s="1794"/>
      <c r="I107" s="1794"/>
      <c r="J107" s="1794"/>
      <c r="K107" s="1794"/>
      <c r="L107" s="1144"/>
      <c r="M107" s="1144"/>
      <c r="N107" s="1144"/>
      <c r="O107" s="1795" t="s">
        <v>26</v>
      </c>
      <c r="P107" s="1795"/>
      <c r="Q107" s="1795"/>
      <c r="R107" s="1795"/>
      <c r="S107" s="1795"/>
      <c r="T107" s="1795"/>
      <c r="U107" s="1795"/>
      <c r="V107" s="1795"/>
      <c r="W107" s="1795"/>
      <c r="X107" s="1795"/>
      <c r="Y107" s="1795"/>
      <c r="Z107" s="1795"/>
      <c r="AA107" s="1192"/>
      <c r="AB107" s="1192"/>
      <c r="AC107" s="1144"/>
      <c r="AD107" s="1147"/>
    </row>
    <row r="108" spans="1:30" s="1141" customFormat="1" ht="21" customHeight="1" thickBot="1" x14ac:dyDescent="0.35">
      <c r="A108" s="1193"/>
      <c r="B108" s="1149"/>
      <c r="C108" s="1149"/>
      <c r="D108" s="1149"/>
      <c r="E108" s="1149"/>
      <c r="F108" s="1149"/>
      <c r="G108" s="1149"/>
      <c r="H108" s="1149"/>
      <c r="I108" s="1149"/>
      <c r="J108" s="1149"/>
      <c r="K108" s="1149"/>
      <c r="L108" s="1149"/>
      <c r="M108" s="1149"/>
      <c r="N108" s="1149"/>
      <c r="O108" s="1149"/>
      <c r="P108" s="1149"/>
      <c r="Q108" s="1149"/>
      <c r="R108" s="1149"/>
      <c r="S108" s="1149"/>
      <c r="T108" s="1149"/>
      <c r="U108" s="1149"/>
      <c r="V108" s="1149"/>
      <c r="W108" s="1149"/>
      <c r="X108" s="1149"/>
      <c r="Y108" s="1149"/>
      <c r="Z108" s="1149"/>
      <c r="AA108" s="1149"/>
      <c r="AB108" s="1149"/>
      <c r="AC108" s="1149"/>
      <c r="AD108" s="1150"/>
    </row>
    <row r="109" spans="1:30" s="1141" customFormat="1" ht="21" customHeight="1" x14ac:dyDescent="0.3">
      <c r="A109" s="1549" t="s">
        <v>871</v>
      </c>
      <c r="B109" s="1793"/>
      <c r="C109" s="1776" t="s">
        <v>920</v>
      </c>
      <c r="D109" s="1777"/>
      <c r="E109" s="1777"/>
      <c r="F109" s="1777"/>
      <c r="G109" s="1777"/>
      <c r="H109" s="1777"/>
      <c r="I109" s="1777"/>
      <c r="J109" s="1777"/>
      <c r="K109" s="1777"/>
      <c r="L109" s="1777"/>
      <c r="M109" s="1777"/>
      <c r="N109" s="1777"/>
      <c r="O109" s="1777"/>
      <c r="P109" s="1777"/>
      <c r="Q109" s="1777"/>
      <c r="R109" s="1777"/>
      <c r="S109" s="1777"/>
      <c r="T109" s="1777"/>
      <c r="U109" s="1777"/>
      <c r="V109" s="1777"/>
      <c r="W109" s="1777"/>
      <c r="X109" s="1777"/>
      <c r="Y109" s="1777"/>
      <c r="Z109" s="1777"/>
      <c r="AA109" s="1777"/>
      <c r="AB109" s="1796"/>
      <c r="AC109" s="1806" t="s">
        <v>0</v>
      </c>
      <c r="AD109" s="1807"/>
    </row>
    <row r="110" spans="1:30" s="1141" customFormat="1" ht="21" customHeight="1" x14ac:dyDescent="0.3">
      <c r="A110" s="1552" t="s">
        <v>872</v>
      </c>
      <c r="B110" s="1809"/>
      <c r="C110" s="1778"/>
      <c r="D110" s="1779"/>
      <c r="E110" s="1779"/>
      <c r="F110" s="1779"/>
      <c r="G110" s="1779"/>
      <c r="H110" s="1779"/>
      <c r="I110" s="1779"/>
      <c r="J110" s="1779"/>
      <c r="K110" s="1779"/>
      <c r="L110" s="1779"/>
      <c r="M110" s="1779"/>
      <c r="N110" s="1779"/>
      <c r="O110" s="1779"/>
      <c r="P110" s="1779"/>
      <c r="Q110" s="1779"/>
      <c r="R110" s="1779"/>
      <c r="S110" s="1779"/>
      <c r="T110" s="1779"/>
      <c r="U110" s="1779"/>
      <c r="V110" s="1779"/>
      <c r="W110" s="1779"/>
      <c r="X110" s="1779"/>
      <c r="Y110" s="1779"/>
      <c r="Z110" s="1779"/>
      <c r="AA110" s="1779"/>
      <c r="AB110" s="1797"/>
      <c r="AC110" s="1808" t="s">
        <v>651</v>
      </c>
      <c r="AD110" s="1809"/>
    </row>
    <row r="111" spans="1:30" s="1141" customFormat="1" ht="21" customHeight="1" x14ac:dyDescent="0.3">
      <c r="A111" s="1826" t="s">
        <v>2</v>
      </c>
      <c r="B111" s="1827"/>
      <c r="C111" s="1142"/>
      <c r="D111" s="1143" t="s">
        <v>619</v>
      </c>
      <c r="E111" s="1144"/>
      <c r="F111" s="1145"/>
      <c r="G111" s="1144"/>
      <c r="H111" s="1144"/>
      <c r="I111" s="1146" t="str">
        <f>+I3</f>
        <v>APP-009000959-E455-2017</v>
      </c>
      <c r="J111" s="1146"/>
      <c r="K111" s="1146"/>
      <c r="L111" s="1146"/>
      <c r="M111" s="1146"/>
      <c r="N111" s="1146"/>
      <c r="O111" s="1146"/>
      <c r="P111" s="1146"/>
      <c r="Q111" s="1144"/>
      <c r="R111" s="1145" t="s">
        <v>1</v>
      </c>
      <c r="S111" s="1146"/>
      <c r="T111" s="1146"/>
      <c r="U111" s="1146"/>
      <c r="V111" s="1144"/>
      <c r="W111" s="1145" t="s">
        <v>3</v>
      </c>
      <c r="X111" s="1146"/>
      <c r="Y111" s="1146"/>
      <c r="Z111" s="1146"/>
      <c r="AA111" s="1144"/>
      <c r="AB111" s="1147"/>
      <c r="AC111" s="1148"/>
      <c r="AD111" s="1147"/>
    </row>
    <row r="112" spans="1:30" s="1141" customFormat="1" ht="21" customHeight="1" x14ac:dyDescent="0.3">
      <c r="A112" s="1828" t="str">
        <f>+A76</f>
        <v>CONCURSO PARA LA ADJUDICACIÓN DEL CONTRATO PLURIANUAL DE PRESTACIÓN DE SERVICIOS APP ARRIAGA - TAPACHULA</v>
      </c>
      <c r="B112" s="1829"/>
      <c r="C112" s="1142"/>
      <c r="D112" s="1144"/>
      <c r="E112" s="1144"/>
      <c r="F112" s="1144"/>
      <c r="G112" s="1144"/>
      <c r="H112" s="1144"/>
      <c r="I112" s="1144"/>
      <c r="J112" s="1144"/>
      <c r="K112" s="1144"/>
      <c r="L112" s="1144"/>
      <c r="M112" s="1144"/>
      <c r="N112" s="1144"/>
      <c r="O112" s="1144"/>
      <c r="P112" s="1144"/>
      <c r="Q112" s="1144"/>
      <c r="R112" s="1144"/>
      <c r="S112" s="1144"/>
      <c r="T112" s="1144"/>
      <c r="U112" s="1144"/>
      <c r="V112" s="1144"/>
      <c r="W112" s="1144"/>
      <c r="X112" s="1144"/>
      <c r="Y112" s="1144"/>
      <c r="Z112" s="1144"/>
      <c r="AA112" s="1144"/>
      <c r="AB112" s="1147"/>
      <c r="AC112" s="1810" t="s">
        <v>597</v>
      </c>
      <c r="AD112" s="1811"/>
    </row>
    <row r="113" spans="1:30" s="1141" customFormat="1" ht="21" customHeight="1" thickBot="1" x14ac:dyDescent="0.35">
      <c r="A113" s="1830"/>
      <c r="B113" s="1831"/>
      <c r="C113" s="1144"/>
      <c r="D113" s="1146"/>
      <c r="E113" s="1146"/>
      <c r="F113" s="1146"/>
      <c r="G113" s="1146"/>
      <c r="H113" s="1146"/>
      <c r="I113" s="1146"/>
      <c r="J113" s="1146"/>
      <c r="K113" s="1144"/>
      <c r="L113" s="1144"/>
      <c r="M113" s="1144"/>
      <c r="N113" s="1144"/>
      <c r="O113" s="1144"/>
      <c r="P113" s="1146"/>
      <c r="Q113" s="1146"/>
      <c r="R113" s="1146"/>
      <c r="S113" s="1146"/>
      <c r="T113" s="1146"/>
      <c r="U113" s="1146"/>
      <c r="V113" s="1146"/>
      <c r="W113" s="1144"/>
      <c r="X113" s="1144"/>
      <c r="Y113" s="1144"/>
      <c r="Z113" s="1144"/>
      <c r="AA113" s="1149"/>
      <c r="AB113" s="1150"/>
      <c r="AC113" s="1812" t="s">
        <v>598</v>
      </c>
      <c r="AD113" s="1813"/>
    </row>
    <row r="114" spans="1:30" ht="21" customHeight="1" x14ac:dyDescent="0.3">
      <c r="A114" s="1832" t="s">
        <v>18</v>
      </c>
      <c r="B114" s="1846" t="s">
        <v>69</v>
      </c>
      <c r="C114" s="1849" t="s">
        <v>786</v>
      </c>
      <c r="D114" s="1850"/>
      <c r="E114" s="1850"/>
      <c r="F114" s="1850"/>
      <c r="G114" s="1850"/>
      <c r="H114" s="1850"/>
      <c r="I114" s="1850"/>
      <c r="J114" s="1850"/>
      <c r="K114" s="1850"/>
      <c r="L114" s="1850"/>
      <c r="M114" s="1850"/>
      <c r="N114" s="1850"/>
      <c r="O114" s="1850"/>
      <c r="P114" s="1850"/>
      <c r="Q114" s="1850"/>
      <c r="R114" s="1850"/>
      <c r="S114" s="1850"/>
      <c r="T114" s="1850"/>
      <c r="U114" s="1850"/>
      <c r="V114" s="1850"/>
      <c r="W114" s="1850"/>
      <c r="X114" s="1850"/>
      <c r="Y114" s="1850"/>
      <c r="Z114" s="1851"/>
      <c r="AA114" s="1802" t="s">
        <v>595</v>
      </c>
      <c r="AB114" s="1803"/>
      <c r="AC114" s="1802" t="s">
        <v>596</v>
      </c>
      <c r="AD114" s="1803"/>
    </row>
    <row r="115" spans="1:30" ht="21" customHeight="1" x14ac:dyDescent="0.3">
      <c r="A115" s="1833"/>
      <c r="B115" s="1847"/>
      <c r="C115" s="1816" t="s">
        <v>72</v>
      </c>
      <c r="D115" s="1816"/>
      <c r="E115" s="1816" t="s">
        <v>73</v>
      </c>
      <c r="F115" s="1816"/>
      <c r="G115" s="1816" t="s">
        <v>74</v>
      </c>
      <c r="H115" s="1816"/>
      <c r="I115" s="1816" t="s">
        <v>75</v>
      </c>
      <c r="J115" s="1816"/>
      <c r="K115" s="1816" t="s">
        <v>76</v>
      </c>
      <c r="L115" s="1816"/>
      <c r="M115" s="1816" t="s">
        <v>77</v>
      </c>
      <c r="N115" s="1816"/>
      <c r="O115" s="1816" t="s">
        <v>78</v>
      </c>
      <c r="P115" s="1816"/>
      <c r="Q115" s="1816" t="s">
        <v>79</v>
      </c>
      <c r="R115" s="1816"/>
      <c r="S115" s="1816" t="s">
        <v>591</v>
      </c>
      <c r="T115" s="1816"/>
      <c r="U115" s="1816" t="s">
        <v>80</v>
      </c>
      <c r="V115" s="1816"/>
      <c r="W115" s="1816" t="s">
        <v>592</v>
      </c>
      <c r="X115" s="1816"/>
      <c r="Y115" s="1816" t="s">
        <v>593</v>
      </c>
      <c r="Z115" s="1816"/>
      <c r="AA115" s="1804"/>
      <c r="AB115" s="1805"/>
      <c r="AC115" s="1804"/>
      <c r="AD115" s="1805"/>
    </row>
    <row r="116" spans="1:30" ht="21" customHeight="1" thickBot="1" x14ac:dyDescent="0.35">
      <c r="A116" s="1834"/>
      <c r="B116" s="1848"/>
      <c r="C116" s="1152" t="s">
        <v>769</v>
      </c>
      <c r="D116" s="1153" t="s">
        <v>770</v>
      </c>
      <c r="E116" s="1152" t="s">
        <v>769</v>
      </c>
      <c r="F116" s="1153" t="s">
        <v>770</v>
      </c>
      <c r="G116" s="1152" t="s">
        <v>769</v>
      </c>
      <c r="H116" s="1153" t="s">
        <v>770</v>
      </c>
      <c r="I116" s="1152" t="s">
        <v>769</v>
      </c>
      <c r="J116" s="1153" t="s">
        <v>770</v>
      </c>
      <c r="K116" s="1152" t="s">
        <v>769</v>
      </c>
      <c r="L116" s="1153" t="s">
        <v>770</v>
      </c>
      <c r="M116" s="1152" t="s">
        <v>769</v>
      </c>
      <c r="N116" s="1153" t="s">
        <v>770</v>
      </c>
      <c r="O116" s="1152" t="s">
        <v>769</v>
      </c>
      <c r="P116" s="1153" t="s">
        <v>770</v>
      </c>
      <c r="Q116" s="1152" t="s">
        <v>769</v>
      </c>
      <c r="R116" s="1153" t="s">
        <v>770</v>
      </c>
      <c r="S116" s="1152" t="s">
        <v>769</v>
      </c>
      <c r="T116" s="1153" t="s">
        <v>770</v>
      </c>
      <c r="U116" s="1152" t="s">
        <v>769</v>
      </c>
      <c r="V116" s="1153" t="s">
        <v>770</v>
      </c>
      <c r="W116" s="1152" t="s">
        <v>769</v>
      </c>
      <c r="X116" s="1153" t="s">
        <v>770</v>
      </c>
      <c r="Y116" s="1152" t="s">
        <v>769</v>
      </c>
      <c r="Z116" s="1154" t="s">
        <v>770</v>
      </c>
      <c r="AA116" s="1152" t="s">
        <v>769</v>
      </c>
      <c r="AB116" s="1154" t="s">
        <v>770</v>
      </c>
      <c r="AC116" s="1152" t="s">
        <v>769</v>
      </c>
      <c r="AD116" s="1153" t="s">
        <v>770</v>
      </c>
    </row>
    <row r="117" spans="1:30" ht="33" customHeight="1" x14ac:dyDescent="0.3">
      <c r="A117" s="1817" t="s">
        <v>626</v>
      </c>
      <c r="B117" s="1818"/>
      <c r="C117" s="1818"/>
      <c r="D117" s="1818"/>
      <c r="E117" s="1818"/>
      <c r="F117" s="1818"/>
      <c r="G117" s="1818"/>
      <c r="H117" s="1818"/>
      <c r="I117" s="1818"/>
      <c r="J117" s="1818"/>
      <c r="K117" s="1818"/>
      <c r="L117" s="1818"/>
      <c r="M117" s="1818"/>
      <c r="N117" s="1818"/>
      <c r="O117" s="1818"/>
      <c r="P117" s="1818"/>
      <c r="Q117" s="1818"/>
      <c r="R117" s="1818"/>
      <c r="S117" s="1818"/>
      <c r="T117" s="1818"/>
      <c r="U117" s="1818"/>
      <c r="V117" s="1818"/>
      <c r="W117" s="1818"/>
      <c r="X117" s="1818"/>
      <c r="Y117" s="1818"/>
      <c r="Z117" s="1818"/>
      <c r="AA117" s="1818"/>
      <c r="AB117" s="1818"/>
      <c r="AC117" s="1818"/>
      <c r="AD117" s="1819"/>
    </row>
    <row r="118" spans="1:30" ht="21" customHeight="1" x14ac:dyDescent="0.3">
      <c r="A118" s="1822" t="str">
        <f>+A82</f>
        <v>Segmento 1: CH200C1-047.0-073.0A</v>
      </c>
      <c r="B118" s="1823"/>
      <c r="C118" s="1194"/>
      <c r="D118" s="1160"/>
      <c r="E118" s="1194"/>
      <c r="F118" s="1160"/>
      <c r="G118" s="1194"/>
      <c r="H118" s="1160"/>
      <c r="I118" s="1194"/>
      <c r="J118" s="1160"/>
      <c r="K118" s="1194"/>
      <c r="L118" s="1160"/>
      <c r="M118" s="1194"/>
      <c r="N118" s="1160"/>
      <c r="O118" s="1194"/>
      <c r="P118" s="1160"/>
      <c r="Q118" s="1194"/>
      <c r="R118" s="1160"/>
      <c r="S118" s="1194"/>
      <c r="T118" s="1160"/>
      <c r="U118" s="1194"/>
      <c r="V118" s="1160"/>
      <c r="W118" s="1194"/>
      <c r="X118" s="1160"/>
      <c r="Y118" s="1194"/>
      <c r="Z118" s="1160"/>
      <c r="AA118" s="1159"/>
      <c r="AB118" s="1162"/>
      <c r="AC118" s="1163"/>
      <c r="AD118" s="1163"/>
    </row>
    <row r="119" spans="1:30" ht="21" customHeight="1" x14ac:dyDescent="0.3">
      <c r="A119" s="1164" t="s">
        <v>281</v>
      </c>
      <c r="B119" s="1165" t="s">
        <v>93</v>
      </c>
      <c r="C119" s="1194"/>
      <c r="D119" s="1160"/>
      <c r="E119" s="1194"/>
      <c r="F119" s="1160"/>
      <c r="G119" s="1194"/>
      <c r="H119" s="1160"/>
      <c r="I119" s="1194"/>
      <c r="J119" s="1160"/>
      <c r="K119" s="1194"/>
      <c r="L119" s="1160"/>
      <c r="M119" s="1194"/>
      <c r="N119" s="1160"/>
      <c r="O119" s="1194"/>
      <c r="P119" s="1160"/>
      <c r="Q119" s="1194"/>
      <c r="R119" s="1160"/>
      <c r="S119" s="1194"/>
      <c r="T119" s="1160"/>
      <c r="U119" s="1194"/>
      <c r="V119" s="1160"/>
      <c r="W119" s="1194"/>
      <c r="X119" s="1160"/>
      <c r="Y119" s="1194"/>
      <c r="Z119" s="1160"/>
      <c r="AA119" s="1159"/>
      <c r="AB119" s="1162"/>
      <c r="AC119" s="1163"/>
      <c r="AD119" s="1163"/>
    </row>
    <row r="120" spans="1:30" ht="21" customHeight="1" x14ac:dyDescent="0.3">
      <c r="A120" s="1164" t="s">
        <v>282</v>
      </c>
      <c r="B120" s="1165" t="s">
        <v>98</v>
      </c>
      <c r="C120" s="1194"/>
      <c r="D120" s="1160"/>
      <c r="E120" s="1194"/>
      <c r="F120" s="1160"/>
      <c r="G120" s="1194"/>
      <c r="H120" s="1160"/>
      <c r="I120" s="1194"/>
      <c r="J120" s="1160"/>
      <c r="K120" s="1194"/>
      <c r="L120" s="1160"/>
      <c r="M120" s="1194"/>
      <c r="N120" s="1160"/>
      <c r="O120" s="1194"/>
      <c r="P120" s="1160"/>
      <c r="Q120" s="1194"/>
      <c r="R120" s="1160"/>
      <c r="S120" s="1194"/>
      <c r="T120" s="1160"/>
      <c r="U120" s="1194"/>
      <c r="V120" s="1160"/>
      <c r="W120" s="1194"/>
      <c r="X120" s="1160"/>
      <c r="Y120" s="1194"/>
      <c r="Z120" s="1160"/>
      <c r="AA120" s="1159"/>
      <c r="AB120" s="1162"/>
      <c r="AC120" s="1163"/>
      <c r="AD120" s="1163"/>
    </row>
    <row r="121" spans="1:30" ht="21" customHeight="1" x14ac:dyDescent="0.3">
      <c r="A121" s="1164" t="s">
        <v>283</v>
      </c>
      <c r="B121" s="1165" t="s">
        <v>99</v>
      </c>
      <c r="C121" s="1194"/>
      <c r="D121" s="1160"/>
      <c r="E121" s="1194"/>
      <c r="F121" s="1160"/>
      <c r="G121" s="1194"/>
      <c r="H121" s="1160"/>
      <c r="I121" s="1194"/>
      <c r="J121" s="1160"/>
      <c r="K121" s="1194"/>
      <c r="L121" s="1160"/>
      <c r="M121" s="1194"/>
      <c r="N121" s="1160"/>
      <c r="O121" s="1194"/>
      <c r="P121" s="1160"/>
      <c r="Q121" s="1194"/>
      <c r="R121" s="1160"/>
      <c r="S121" s="1194"/>
      <c r="T121" s="1160"/>
      <c r="U121" s="1194"/>
      <c r="V121" s="1160"/>
      <c r="W121" s="1194"/>
      <c r="X121" s="1160"/>
      <c r="Y121" s="1194"/>
      <c r="Z121" s="1160"/>
      <c r="AA121" s="1159"/>
      <c r="AB121" s="1162"/>
      <c r="AC121" s="1163"/>
      <c r="AD121" s="1163"/>
    </row>
    <row r="122" spans="1:30" ht="21" customHeight="1" x14ac:dyDescent="0.3">
      <c r="A122" s="1164" t="s">
        <v>284</v>
      </c>
      <c r="B122" s="1165" t="s">
        <v>94</v>
      </c>
      <c r="C122" s="1194"/>
      <c r="D122" s="1160"/>
      <c r="E122" s="1194"/>
      <c r="F122" s="1160"/>
      <c r="G122" s="1194"/>
      <c r="H122" s="1160"/>
      <c r="I122" s="1194"/>
      <c r="J122" s="1160"/>
      <c r="K122" s="1194"/>
      <c r="L122" s="1160"/>
      <c r="M122" s="1194"/>
      <c r="N122" s="1160"/>
      <c r="O122" s="1194"/>
      <c r="P122" s="1160"/>
      <c r="Q122" s="1194"/>
      <c r="R122" s="1160"/>
      <c r="S122" s="1194"/>
      <c r="T122" s="1160"/>
      <c r="U122" s="1194"/>
      <c r="V122" s="1160"/>
      <c r="W122" s="1194"/>
      <c r="X122" s="1160"/>
      <c r="Y122" s="1194"/>
      <c r="Z122" s="1160"/>
      <c r="AA122" s="1159"/>
      <c r="AB122" s="1162"/>
      <c r="AC122" s="1163"/>
      <c r="AD122" s="1163"/>
    </row>
    <row r="123" spans="1:30" ht="21" customHeight="1" x14ac:dyDescent="0.3">
      <c r="A123" s="1164" t="s">
        <v>285</v>
      </c>
      <c r="B123" s="1165" t="s">
        <v>771</v>
      </c>
      <c r="C123" s="1194"/>
      <c r="D123" s="1160"/>
      <c r="E123" s="1194"/>
      <c r="F123" s="1160"/>
      <c r="G123" s="1194"/>
      <c r="H123" s="1160"/>
      <c r="I123" s="1194"/>
      <c r="J123" s="1160"/>
      <c r="K123" s="1194"/>
      <c r="L123" s="1160"/>
      <c r="M123" s="1194"/>
      <c r="N123" s="1160"/>
      <c r="O123" s="1194"/>
      <c r="P123" s="1160"/>
      <c r="Q123" s="1194"/>
      <c r="R123" s="1160"/>
      <c r="S123" s="1194"/>
      <c r="T123" s="1160"/>
      <c r="U123" s="1194"/>
      <c r="V123" s="1160"/>
      <c r="W123" s="1194"/>
      <c r="X123" s="1160"/>
      <c r="Y123" s="1194"/>
      <c r="Z123" s="1160"/>
      <c r="AA123" s="1159"/>
      <c r="AB123" s="1162"/>
      <c r="AC123" s="1163"/>
      <c r="AD123" s="1163"/>
    </row>
    <row r="124" spans="1:30" ht="21" customHeight="1" x14ac:dyDescent="0.3">
      <c r="A124" s="1164" t="s">
        <v>286</v>
      </c>
      <c r="B124" s="1165" t="s">
        <v>95</v>
      </c>
      <c r="C124" s="1194"/>
      <c r="D124" s="1160"/>
      <c r="E124" s="1194"/>
      <c r="F124" s="1160"/>
      <c r="G124" s="1194"/>
      <c r="H124" s="1160"/>
      <c r="I124" s="1194"/>
      <c r="J124" s="1160"/>
      <c r="K124" s="1194"/>
      <c r="L124" s="1160"/>
      <c r="M124" s="1194"/>
      <c r="N124" s="1160"/>
      <c r="O124" s="1194"/>
      <c r="P124" s="1160"/>
      <c r="Q124" s="1194"/>
      <c r="R124" s="1160"/>
      <c r="S124" s="1194"/>
      <c r="T124" s="1160"/>
      <c r="U124" s="1194"/>
      <c r="V124" s="1160"/>
      <c r="W124" s="1194"/>
      <c r="X124" s="1160"/>
      <c r="Y124" s="1194"/>
      <c r="Z124" s="1160"/>
      <c r="AA124" s="1159"/>
      <c r="AB124" s="1162"/>
      <c r="AC124" s="1163"/>
      <c r="AD124" s="1163"/>
    </row>
    <row r="125" spans="1:30" ht="21" customHeight="1" x14ac:dyDescent="0.3">
      <c r="A125" s="1164" t="s">
        <v>287</v>
      </c>
      <c r="B125" s="1165" t="s">
        <v>100</v>
      </c>
      <c r="C125" s="1155"/>
      <c r="D125" s="1160"/>
      <c r="E125" s="1155"/>
      <c r="F125" s="1160"/>
      <c r="G125" s="1155"/>
      <c r="H125" s="1160"/>
      <c r="I125" s="1155"/>
      <c r="J125" s="1160"/>
      <c r="K125" s="1155"/>
      <c r="L125" s="1160"/>
      <c r="M125" s="1155"/>
      <c r="N125" s="1160"/>
      <c r="O125" s="1155"/>
      <c r="P125" s="1160"/>
      <c r="Q125" s="1155"/>
      <c r="R125" s="1160"/>
      <c r="S125" s="1155"/>
      <c r="T125" s="1160"/>
      <c r="U125" s="1155"/>
      <c r="V125" s="1160"/>
      <c r="W125" s="1155"/>
      <c r="X125" s="1160"/>
      <c r="Y125" s="1155"/>
      <c r="Z125" s="1160"/>
      <c r="AA125" s="1159"/>
      <c r="AB125" s="1162"/>
      <c r="AC125" s="1163"/>
      <c r="AD125" s="1163"/>
    </row>
    <row r="126" spans="1:30" ht="21" customHeight="1" x14ac:dyDescent="0.3">
      <c r="A126" s="1164" t="s">
        <v>288</v>
      </c>
      <c r="B126" s="1165" t="s">
        <v>96</v>
      </c>
      <c r="C126" s="1194"/>
      <c r="D126" s="1160"/>
      <c r="E126" s="1194"/>
      <c r="F126" s="1160"/>
      <c r="G126" s="1194"/>
      <c r="H126" s="1160"/>
      <c r="I126" s="1194"/>
      <c r="J126" s="1160"/>
      <c r="K126" s="1194"/>
      <c r="L126" s="1160"/>
      <c r="M126" s="1194"/>
      <c r="N126" s="1160"/>
      <c r="O126" s="1194"/>
      <c r="P126" s="1160"/>
      <c r="Q126" s="1194"/>
      <c r="R126" s="1160"/>
      <c r="S126" s="1194"/>
      <c r="T126" s="1160"/>
      <c r="U126" s="1194"/>
      <c r="V126" s="1160"/>
      <c r="W126" s="1194"/>
      <c r="X126" s="1160"/>
      <c r="Y126" s="1194"/>
      <c r="Z126" s="1160"/>
      <c r="AA126" s="1159"/>
      <c r="AB126" s="1162"/>
      <c r="AC126" s="1163"/>
      <c r="AD126" s="1163"/>
    </row>
    <row r="127" spans="1:30" ht="21" customHeight="1" x14ac:dyDescent="0.3">
      <c r="A127" s="1164" t="s">
        <v>289</v>
      </c>
      <c r="B127" s="1166" t="s">
        <v>97</v>
      </c>
      <c r="C127" s="1194"/>
      <c r="D127" s="1160"/>
      <c r="E127" s="1194"/>
      <c r="F127" s="1160"/>
      <c r="G127" s="1194"/>
      <c r="H127" s="1160"/>
      <c r="I127" s="1194"/>
      <c r="J127" s="1160"/>
      <c r="K127" s="1194"/>
      <c r="L127" s="1160"/>
      <c r="M127" s="1194"/>
      <c r="N127" s="1160"/>
      <c r="O127" s="1194"/>
      <c r="P127" s="1160"/>
      <c r="Q127" s="1194"/>
      <c r="R127" s="1160"/>
      <c r="S127" s="1194"/>
      <c r="T127" s="1160"/>
      <c r="U127" s="1194"/>
      <c r="V127" s="1160"/>
      <c r="W127" s="1194"/>
      <c r="X127" s="1160"/>
      <c r="Y127" s="1194"/>
      <c r="Z127" s="1160"/>
      <c r="AA127" s="1159"/>
      <c r="AB127" s="1162"/>
      <c r="AC127" s="1163"/>
      <c r="AD127" s="1163"/>
    </row>
    <row r="128" spans="1:30" ht="21" customHeight="1" x14ac:dyDescent="0.3">
      <c r="A128" s="1164" t="s">
        <v>290</v>
      </c>
      <c r="B128" s="1165" t="s">
        <v>101</v>
      </c>
      <c r="C128" s="1194"/>
      <c r="D128" s="1160"/>
      <c r="E128" s="1194"/>
      <c r="F128" s="1160"/>
      <c r="G128" s="1194"/>
      <c r="H128" s="1160"/>
      <c r="I128" s="1194"/>
      <c r="J128" s="1160"/>
      <c r="K128" s="1194"/>
      <c r="L128" s="1160"/>
      <c r="M128" s="1194"/>
      <c r="N128" s="1160"/>
      <c r="O128" s="1194"/>
      <c r="P128" s="1160"/>
      <c r="Q128" s="1194"/>
      <c r="R128" s="1160"/>
      <c r="S128" s="1194"/>
      <c r="T128" s="1160"/>
      <c r="U128" s="1194"/>
      <c r="V128" s="1160"/>
      <c r="W128" s="1194"/>
      <c r="X128" s="1160"/>
      <c r="Y128" s="1194"/>
      <c r="Z128" s="1160"/>
      <c r="AA128" s="1159"/>
      <c r="AB128" s="1162"/>
      <c r="AC128" s="1163"/>
      <c r="AD128" s="1163"/>
    </row>
    <row r="129" spans="1:30" ht="21" customHeight="1" x14ac:dyDescent="0.3">
      <c r="A129" s="1164" t="s">
        <v>291</v>
      </c>
      <c r="B129" s="1165" t="s">
        <v>91</v>
      </c>
      <c r="C129" s="1194"/>
      <c r="D129" s="1160"/>
      <c r="E129" s="1194"/>
      <c r="F129" s="1160"/>
      <c r="G129" s="1194"/>
      <c r="H129" s="1160"/>
      <c r="I129" s="1194"/>
      <c r="J129" s="1160"/>
      <c r="K129" s="1194"/>
      <c r="L129" s="1160"/>
      <c r="M129" s="1194"/>
      <c r="N129" s="1160"/>
      <c r="O129" s="1194"/>
      <c r="P129" s="1160"/>
      <c r="Q129" s="1194"/>
      <c r="R129" s="1160"/>
      <c r="S129" s="1194"/>
      <c r="T129" s="1160"/>
      <c r="U129" s="1194"/>
      <c r="V129" s="1160"/>
      <c r="W129" s="1194"/>
      <c r="X129" s="1160"/>
      <c r="Y129" s="1194"/>
      <c r="Z129" s="1160"/>
      <c r="AA129" s="1159"/>
      <c r="AB129" s="1162"/>
      <c r="AC129" s="1163"/>
      <c r="AD129" s="1163"/>
    </row>
    <row r="130" spans="1:30" ht="21" customHeight="1" x14ac:dyDescent="0.3">
      <c r="A130" s="1164" t="s">
        <v>292</v>
      </c>
      <c r="B130" s="1165" t="s">
        <v>92</v>
      </c>
      <c r="C130" s="1194"/>
      <c r="D130" s="1160"/>
      <c r="E130" s="1194"/>
      <c r="F130" s="1160"/>
      <c r="G130" s="1194"/>
      <c r="H130" s="1160"/>
      <c r="I130" s="1194"/>
      <c r="J130" s="1160"/>
      <c r="K130" s="1194"/>
      <c r="L130" s="1160"/>
      <c r="M130" s="1194"/>
      <c r="N130" s="1160"/>
      <c r="O130" s="1194"/>
      <c r="P130" s="1160"/>
      <c r="Q130" s="1194"/>
      <c r="R130" s="1160"/>
      <c r="S130" s="1194"/>
      <c r="T130" s="1160"/>
      <c r="U130" s="1194"/>
      <c r="V130" s="1160"/>
      <c r="W130" s="1194"/>
      <c r="X130" s="1160"/>
      <c r="Y130" s="1194"/>
      <c r="Z130" s="1160"/>
      <c r="AA130" s="1159"/>
      <c r="AB130" s="1162"/>
      <c r="AC130" s="1163"/>
      <c r="AD130" s="1163"/>
    </row>
    <row r="131" spans="1:30" ht="21" customHeight="1" x14ac:dyDescent="0.3">
      <c r="A131" s="1164" t="s">
        <v>293</v>
      </c>
      <c r="B131" s="1165" t="s">
        <v>102</v>
      </c>
      <c r="C131" s="1194"/>
      <c r="D131" s="1160"/>
      <c r="E131" s="1194"/>
      <c r="F131" s="1160"/>
      <c r="G131" s="1194"/>
      <c r="H131" s="1160"/>
      <c r="I131" s="1194"/>
      <c r="J131" s="1160"/>
      <c r="K131" s="1194"/>
      <c r="L131" s="1160"/>
      <c r="M131" s="1194"/>
      <c r="N131" s="1160"/>
      <c r="O131" s="1194"/>
      <c r="P131" s="1160"/>
      <c r="Q131" s="1194"/>
      <c r="R131" s="1160"/>
      <c r="S131" s="1194"/>
      <c r="T131" s="1160"/>
      <c r="U131" s="1194"/>
      <c r="V131" s="1160"/>
      <c r="W131" s="1194"/>
      <c r="X131" s="1160"/>
      <c r="Y131" s="1194"/>
      <c r="Z131" s="1160"/>
      <c r="AA131" s="1159"/>
      <c r="AB131" s="1162"/>
      <c r="AC131" s="1163"/>
      <c r="AD131" s="1163"/>
    </row>
    <row r="132" spans="1:30" ht="21" customHeight="1" x14ac:dyDescent="0.3">
      <c r="A132" s="1164" t="s">
        <v>294</v>
      </c>
      <c r="B132" s="1165" t="s">
        <v>105</v>
      </c>
      <c r="C132" s="1194"/>
      <c r="D132" s="1160"/>
      <c r="E132" s="1194"/>
      <c r="F132" s="1160"/>
      <c r="G132" s="1194"/>
      <c r="H132" s="1160"/>
      <c r="I132" s="1194"/>
      <c r="J132" s="1160"/>
      <c r="K132" s="1194"/>
      <c r="L132" s="1160"/>
      <c r="M132" s="1194"/>
      <c r="N132" s="1160"/>
      <c r="O132" s="1194"/>
      <c r="P132" s="1160"/>
      <c r="Q132" s="1194"/>
      <c r="R132" s="1160"/>
      <c r="S132" s="1194"/>
      <c r="T132" s="1160"/>
      <c r="U132" s="1194"/>
      <c r="V132" s="1160"/>
      <c r="W132" s="1194"/>
      <c r="X132" s="1160"/>
      <c r="Y132" s="1194"/>
      <c r="Z132" s="1160"/>
      <c r="AA132" s="1159"/>
      <c r="AB132" s="1162"/>
      <c r="AC132" s="1163"/>
      <c r="AD132" s="1163"/>
    </row>
    <row r="133" spans="1:30" ht="21" customHeight="1" thickBot="1" x14ac:dyDescent="0.35">
      <c r="A133" s="1164" t="s">
        <v>295</v>
      </c>
      <c r="B133" s="1165" t="s">
        <v>104</v>
      </c>
      <c r="C133" s="1155"/>
      <c r="D133" s="1160"/>
      <c r="E133" s="1155"/>
      <c r="F133" s="1160"/>
      <c r="G133" s="1155"/>
      <c r="H133" s="1160"/>
      <c r="I133" s="1155"/>
      <c r="J133" s="1160"/>
      <c r="K133" s="1155"/>
      <c r="L133" s="1160"/>
      <c r="M133" s="1155"/>
      <c r="N133" s="1160"/>
      <c r="O133" s="1155"/>
      <c r="P133" s="1160"/>
      <c r="Q133" s="1155"/>
      <c r="R133" s="1160"/>
      <c r="S133" s="1155"/>
      <c r="T133" s="1160"/>
      <c r="U133" s="1155"/>
      <c r="V133" s="1160"/>
      <c r="W133" s="1155"/>
      <c r="X133" s="1160"/>
      <c r="Y133" s="1155"/>
      <c r="Z133" s="1160"/>
      <c r="AA133" s="1167"/>
      <c r="AB133" s="1168"/>
      <c r="AC133" s="1169"/>
      <c r="AD133" s="1169"/>
    </row>
    <row r="134" spans="1:30" ht="21" customHeight="1" thickBot="1" x14ac:dyDescent="0.35">
      <c r="A134" s="1841" t="s">
        <v>772</v>
      </c>
      <c r="B134" s="1842"/>
      <c r="C134" s="1174" t="s">
        <v>773</v>
      </c>
      <c r="D134" s="1175" t="s">
        <v>774</v>
      </c>
      <c r="E134" s="1174" t="s">
        <v>773</v>
      </c>
      <c r="F134" s="1175" t="s">
        <v>774</v>
      </c>
      <c r="G134" s="1174" t="s">
        <v>773</v>
      </c>
      <c r="H134" s="1175" t="s">
        <v>774</v>
      </c>
      <c r="I134" s="1174" t="s">
        <v>773</v>
      </c>
      <c r="J134" s="1175" t="s">
        <v>774</v>
      </c>
      <c r="K134" s="1174" t="s">
        <v>773</v>
      </c>
      <c r="L134" s="1175" t="s">
        <v>774</v>
      </c>
      <c r="M134" s="1174" t="s">
        <v>773</v>
      </c>
      <c r="N134" s="1175" t="s">
        <v>774</v>
      </c>
      <c r="O134" s="1174" t="s">
        <v>773</v>
      </c>
      <c r="P134" s="1175" t="s">
        <v>774</v>
      </c>
      <c r="Q134" s="1174" t="s">
        <v>773</v>
      </c>
      <c r="R134" s="1175" t="s">
        <v>774</v>
      </c>
      <c r="S134" s="1174" t="s">
        <v>773</v>
      </c>
      <c r="T134" s="1175" t="s">
        <v>774</v>
      </c>
      <c r="U134" s="1174" t="s">
        <v>773</v>
      </c>
      <c r="V134" s="1175" t="s">
        <v>774</v>
      </c>
      <c r="W134" s="1174" t="s">
        <v>773</v>
      </c>
      <c r="X134" s="1175" t="s">
        <v>774</v>
      </c>
      <c r="Y134" s="1174" t="s">
        <v>773</v>
      </c>
      <c r="Z134" s="1175" t="s">
        <v>774</v>
      </c>
      <c r="AA134" s="1176"/>
      <c r="AB134" s="1177"/>
      <c r="AC134" s="1178"/>
      <c r="AD134" s="1178"/>
    </row>
    <row r="135" spans="1:30" ht="21" customHeight="1" thickBot="1" x14ac:dyDescent="0.35">
      <c r="A135" s="1843" t="s">
        <v>775</v>
      </c>
      <c r="B135" s="1844"/>
      <c r="C135" s="1181" t="s">
        <v>594</v>
      </c>
      <c r="D135" s="1183" t="s">
        <v>776</v>
      </c>
      <c r="E135" s="1181" t="s">
        <v>594</v>
      </c>
      <c r="F135" s="1183" t="s">
        <v>776</v>
      </c>
      <c r="G135" s="1181" t="s">
        <v>594</v>
      </c>
      <c r="H135" s="1183" t="s">
        <v>776</v>
      </c>
      <c r="I135" s="1181" t="s">
        <v>594</v>
      </c>
      <c r="J135" s="1183" t="s">
        <v>776</v>
      </c>
      <c r="K135" s="1181" t="s">
        <v>594</v>
      </c>
      <c r="L135" s="1183" t="s">
        <v>776</v>
      </c>
      <c r="M135" s="1181" t="s">
        <v>594</v>
      </c>
      <c r="N135" s="1183" t="s">
        <v>776</v>
      </c>
      <c r="O135" s="1181" t="s">
        <v>594</v>
      </c>
      <c r="P135" s="1183" t="s">
        <v>776</v>
      </c>
      <c r="Q135" s="1181" t="s">
        <v>594</v>
      </c>
      <c r="R135" s="1183" t="s">
        <v>776</v>
      </c>
      <c r="S135" s="1181" t="s">
        <v>594</v>
      </c>
      <c r="T135" s="1183" t="s">
        <v>776</v>
      </c>
      <c r="U135" s="1181" t="s">
        <v>594</v>
      </c>
      <c r="V135" s="1183" t="s">
        <v>776</v>
      </c>
      <c r="W135" s="1181" t="s">
        <v>594</v>
      </c>
      <c r="X135" s="1183" t="s">
        <v>776</v>
      </c>
      <c r="Y135" s="1181" t="s">
        <v>594</v>
      </c>
      <c r="Z135" s="1183" t="s">
        <v>776</v>
      </c>
      <c r="AA135" s="1184"/>
      <c r="AB135" s="1185"/>
      <c r="AC135" s="1186"/>
      <c r="AD135" s="1186"/>
    </row>
    <row r="136" spans="1:30" ht="21" customHeight="1" thickBot="1" x14ac:dyDescent="0.35">
      <c r="A136" s="1824" t="s">
        <v>777</v>
      </c>
      <c r="B136" s="1825"/>
      <c r="C136" s="1791" t="s">
        <v>778</v>
      </c>
      <c r="D136" s="1792"/>
      <c r="E136" s="1791" t="s">
        <v>778</v>
      </c>
      <c r="F136" s="1792"/>
      <c r="G136" s="1791" t="s">
        <v>778</v>
      </c>
      <c r="H136" s="1792"/>
      <c r="I136" s="1791" t="s">
        <v>778</v>
      </c>
      <c r="J136" s="1792"/>
      <c r="K136" s="1791" t="s">
        <v>778</v>
      </c>
      <c r="L136" s="1792"/>
      <c r="M136" s="1791" t="s">
        <v>778</v>
      </c>
      <c r="N136" s="1792"/>
      <c r="O136" s="1791" t="s">
        <v>778</v>
      </c>
      <c r="P136" s="1792"/>
      <c r="Q136" s="1791" t="s">
        <v>778</v>
      </c>
      <c r="R136" s="1792"/>
      <c r="S136" s="1791" t="s">
        <v>778</v>
      </c>
      <c r="T136" s="1792"/>
      <c r="U136" s="1791" t="s">
        <v>778</v>
      </c>
      <c r="V136" s="1792"/>
      <c r="W136" s="1791" t="s">
        <v>778</v>
      </c>
      <c r="X136" s="1792"/>
      <c r="Y136" s="1791" t="s">
        <v>778</v>
      </c>
      <c r="Z136" s="1792"/>
      <c r="AA136" s="1800" t="s">
        <v>787</v>
      </c>
      <c r="AB136" s="1801"/>
      <c r="AC136" s="1798"/>
      <c r="AD136" s="1799"/>
    </row>
    <row r="137" spans="1:30" ht="21" customHeight="1" thickBot="1" x14ac:dyDescent="0.35">
      <c r="A137" s="1835" t="s">
        <v>611</v>
      </c>
      <c r="B137" s="1836"/>
      <c r="C137" s="1837"/>
      <c r="D137" s="1838"/>
      <c r="E137" s="1837"/>
      <c r="F137" s="1838"/>
      <c r="G137" s="1837"/>
      <c r="H137" s="1838"/>
      <c r="I137" s="1837"/>
      <c r="J137" s="1838"/>
      <c r="K137" s="1837"/>
      <c r="L137" s="1838"/>
      <c r="M137" s="1837"/>
      <c r="N137" s="1838"/>
      <c r="O137" s="1837"/>
      <c r="P137" s="1838"/>
      <c r="Q137" s="1837"/>
      <c r="R137" s="1838"/>
      <c r="S137" s="1837"/>
      <c r="T137" s="1838"/>
      <c r="U137" s="1837"/>
      <c r="V137" s="1838"/>
      <c r="W137" s="1837"/>
      <c r="X137" s="1838"/>
      <c r="Y137" s="1837"/>
      <c r="Z137" s="1838"/>
      <c r="AA137" s="1187"/>
      <c r="AB137" s="1188"/>
      <c r="AC137" s="1798"/>
      <c r="AD137" s="1799"/>
    </row>
    <row r="138" spans="1:30" ht="21" customHeight="1" x14ac:dyDescent="0.3">
      <c r="A138" s="1201" t="s">
        <v>788</v>
      </c>
      <c r="B138" s="1189"/>
      <c r="C138" s="1189"/>
      <c r="D138" s="1189"/>
      <c r="E138" s="1189"/>
      <c r="F138" s="1189"/>
      <c r="G138" s="1189"/>
      <c r="H138" s="1189"/>
      <c r="I138" s="1189"/>
      <c r="J138" s="1189"/>
      <c r="K138" s="1189"/>
      <c r="L138" s="1189"/>
      <c r="M138" s="1189"/>
      <c r="N138" s="1189"/>
      <c r="O138" s="1189"/>
      <c r="P138" s="1189"/>
      <c r="Q138" s="1189"/>
      <c r="R138" s="1189"/>
      <c r="S138" s="1189"/>
      <c r="T138" s="1189"/>
      <c r="U138" s="1189"/>
      <c r="V138" s="1189"/>
      <c r="W138" s="1189"/>
      <c r="X138" s="1189"/>
      <c r="Y138" s="1189"/>
      <c r="Z138" s="1189"/>
      <c r="AA138" s="1189"/>
      <c r="AB138" s="1189"/>
      <c r="AC138" s="1190"/>
      <c r="AD138" s="1191"/>
    </row>
    <row r="139" spans="1:30" s="1141" customFormat="1" ht="21" customHeight="1" x14ac:dyDescent="0.3">
      <c r="A139" s="1148"/>
      <c r="B139" s="1144"/>
      <c r="C139" s="1144"/>
      <c r="D139" s="1144"/>
      <c r="E139" s="1144"/>
      <c r="F139" s="1144"/>
      <c r="G139" s="1144"/>
      <c r="H139" s="1144"/>
      <c r="I139" s="1144"/>
      <c r="J139" s="1144"/>
      <c r="K139" s="1144"/>
      <c r="L139" s="1144"/>
      <c r="M139" s="1144"/>
      <c r="N139" s="1144"/>
      <c r="O139" s="1144"/>
      <c r="P139" s="1144"/>
      <c r="Q139" s="1144"/>
      <c r="R139" s="1144"/>
      <c r="S139" s="1144"/>
      <c r="T139" s="1144"/>
      <c r="U139" s="1144"/>
      <c r="V139" s="1144"/>
      <c r="W139" s="1144"/>
      <c r="X139" s="1144"/>
      <c r="Y139" s="1144"/>
      <c r="Z139" s="1144"/>
      <c r="AA139" s="1144"/>
      <c r="AB139" s="1144"/>
      <c r="AC139" s="1144"/>
      <c r="AD139" s="1147"/>
    </row>
    <row r="140" spans="1:30" s="1141" customFormat="1" ht="21" customHeight="1" x14ac:dyDescent="0.3">
      <c r="A140" s="1148"/>
      <c r="B140" s="1144"/>
      <c r="C140" s="1144"/>
      <c r="D140" s="1144"/>
      <c r="E140" s="1144"/>
      <c r="F140" s="1144"/>
      <c r="G140" s="1144"/>
      <c r="H140" s="1144"/>
      <c r="I140" s="1144"/>
      <c r="J140" s="1144"/>
      <c r="K140" s="1144"/>
      <c r="L140" s="1144"/>
      <c r="M140" s="1144"/>
      <c r="N140" s="1144"/>
      <c r="O140" s="1144"/>
      <c r="P140" s="1144"/>
      <c r="Q140" s="1144"/>
      <c r="R140" s="1144"/>
      <c r="S140" s="1144"/>
      <c r="T140" s="1144"/>
      <c r="U140" s="1144"/>
      <c r="V140" s="1144"/>
      <c r="W140" s="1144"/>
      <c r="X140" s="1144"/>
      <c r="Y140" s="1144"/>
      <c r="Z140" s="1144"/>
      <c r="AA140" s="1144"/>
      <c r="AB140" s="1144"/>
      <c r="AC140" s="1144"/>
      <c r="AD140" s="1147"/>
    </row>
    <row r="141" spans="1:30" s="1141" customFormat="1" ht="21" customHeight="1" x14ac:dyDescent="0.3">
      <c r="A141" s="1148"/>
      <c r="B141" s="1144"/>
      <c r="C141" s="1144"/>
      <c r="D141" s="1144"/>
      <c r="E141" s="1144"/>
      <c r="F141" s="1144"/>
      <c r="G141" s="1144"/>
      <c r="H141" s="1144"/>
      <c r="I141" s="1144"/>
      <c r="J141" s="1144"/>
      <c r="K141" s="1144"/>
      <c r="L141" s="1144"/>
      <c r="M141" s="1144"/>
      <c r="N141" s="1144"/>
      <c r="O141" s="1144"/>
      <c r="P141" s="1144"/>
      <c r="Q141" s="1144"/>
      <c r="R141" s="1144"/>
      <c r="S141" s="1144"/>
      <c r="T141" s="1144"/>
      <c r="U141" s="1144"/>
      <c r="V141" s="1144"/>
      <c r="W141" s="1144"/>
      <c r="X141" s="1144"/>
      <c r="Y141" s="1144"/>
      <c r="Z141" s="1144"/>
      <c r="AA141" s="1144"/>
      <c r="AB141" s="1144"/>
      <c r="AC141" s="1144"/>
      <c r="AD141" s="1147"/>
    </row>
    <row r="142" spans="1:30" s="1141" customFormat="1" ht="21" customHeight="1" x14ac:dyDescent="0.3">
      <c r="A142" s="1148"/>
      <c r="B142" s="1146"/>
      <c r="C142" s="1146"/>
      <c r="D142" s="1146"/>
      <c r="E142" s="1146"/>
      <c r="F142" s="1144"/>
      <c r="G142" s="1144"/>
      <c r="H142" s="1146"/>
      <c r="I142" s="1146"/>
      <c r="J142" s="1146"/>
      <c r="K142" s="1146"/>
      <c r="L142" s="1144"/>
      <c r="M142" s="1144"/>
      <c r="N142" s="1144"/>
      <c r="O142" s="1146"/>
      <c r="P142" s="1146"/>
      <c r="Q142" s="1146"/>
      <c r="R142" s="1146"/>
      <c r="S142" s="1146"/>
      <c r="T142" s="1146"/>
      <c r="U142" s="1146"/>
      <c r="V142" s="1146"/>
      <c r="W142" s="1146"/>
      <c r="X142" s="1146"/>
      <c r="Y142" s="1146"/>
      <c r="Z142" s="1146"/>
      <c r="AA142" s="1144"/>
      <c r="AB142" s="1144"/>
      <c r="AC142" s="1144"/>
      <c r="AD142" s="1147"/>
    </row>
    <row r="143" spans="1:30" s="1141" customFormat="1" ht="21" customHeight="1" x14ac:dyDescent="0.3">
      <c r="A143" s="1148"/>
      <c r="B143" s="1794" t="s">
        <v>618</v>
      </c>
      <c r="C143" s="1794"/>
      <c r="D143" s="1794"/>
      <c r="E143" s="1794"/>
      <c r="F143" s="1794"/>
      <c r="G143" s="1794"/>
      <c r="H143" s="1794"/>
      <c r="I143" s="1794"/>
      <c r="J143" s="1794"/>
      <c r="K143" s="1794"/>
      <c r="L143" s="1144"/>
      <c r="M143" s="1144"/>
      <c r="N143" s="1144"/>
      <c r="O143" s="1795" t="s">
        <v>26</v>
      </c>
      <c r="P143" s="1795"/>
      <c r="Q143" s="1795"/>
      <c r="R143" s="1795"/>
      <c r="S143" s="1795"/>
      <c r="T143" s="1795"/>
      <c r="U143" s="1795"/>
      <c r="V143" s="1795"/>
      <c r="W143" s="1795"/>
      <c r="X143" s="1795"/>
      <c r="Y143" s="1795"/>
      <c r="Z143" s="1795"/>
      <c r="AA143" s="1192"/>
      <c r="AB143" s="1192"/>
      <c r="AC143" s="1144"/>
      <c r="AD143" s="1147"/>
    </row>
    <row r="144" spans="1:30" s="1141" customFormat="1" ht="21" customHeight="1" thickBot="1" x14ac:dyDescent="0.35">
      <c r="A144" s="1193"/>
      <c r="B144" s="1149"/>
      <c r="C144" s="1149"/>
      <c r="D144" s="1149"/>
      <c r="E144" s="1149"/>
      <c r="F144" s="1149"/>
      <c r="G144" s="1149"/>
      <c r="H144" s="1149"/>
      <c r="I144" s="1149"/>
      <c r="J144" s="1149"/>
      <c r="K144" s="1149"/>
      <c r="L144" s="1149"/>
      <c r="M144" s="1149"/>
      <c r="N144" s="1149"/>
      <c r="O144" s="1149"/>
      <c r="P144" s="1149"/>
      <c r="Q144" s="1149"/>
      <c r="R144" s="1149"/>
      <c r="S144" s="1149"/>
      <c r="T144" s="1149"/>
      <c r="U144" s="1149"/>
      <c r="V144" s="1149"/>
      <c r="W144" s="1149"/>
      <c r="X144" s="1149"/>
      <c r="Y144" s="1149"/>
      <c r="Z144" s="1149"/>
      <c r="AA144" s="1149"/>
      <c r="AB144" s="1149"/>
      <c r="AC144" s="1149"/>
      <c r="AD144" s="1150"/>
    </row>
    <row r="145" spans="1:30" s="1141" customFormat="1" ht="21" customHeight="1" x14ac:dyDescent="0.3">
      <c r="A145" s="1549" t="s">
        <v>871</v>
      </c>
      <c r="B145" s="1793"/>
      <c r="C145" s="1776" t="s">
        <v>920</v>
      </c>
      <c r="D145" s="1777"/>
      <c r="E145" s="1777"/>
      <c r="F145" s="1777"/>
      <c r="G145" s="1777"/>
      <c r="H145" s="1777"/>
      <c r="I145" s="1777"/>
      <c r="J145" s="1777"/>
      <c r="K145" s="1777"/>
      <c r="L145" s="1777"/>
      <c r="M145" s="1777"/>
      <c r="N145" s="1777"/>
      <c r="O145" s="1777"/>
      <c r="P145" s="1777"/>
      <c r="Q145" s="1777"/>
      <c r="R145" s="1777"/>
      <c r="S145" s="1777"/>
      <c r="T145" s="1777"/>
      <c r="U145" s="1777"/>
      <c r="V145" s="1777"/>
      <c r="W145" s="1777"/>
      <c r="X145" s="1777"/>
      <c r="Y145" s="1777"/>
      <c r="Z145" s="1777"/>
      <c r="AA145" s="1777"/>
      <c r="AB145" s="1796"/>
      <c r="AC145" s="1806" t="s">
        <v>0</v>
      </c>
      <c r="AD145" s="1807"/>
    </row>
    <row r="146" spans="1:30" s="1141" customFormat="1" ht="21" customHeight="1" x14ac:dyDescent="0.3">
      <c r="A146" s="1552" t="s">
        <v>872</v>
      </c>
      <c r="B146" s="1809"/>
      <c r="C146" s="1778"/>
      <c r="D146" s="1779"/>
      <c r="E146" s="1779"/>
      <c r="F146" s="1779"/>
      <c r="G146" s="1779"/>
      <c r="H146" s="1779"/>
      <c r="I146" s="1779"/>
      <c r="J146" s="1779"/>
      <c r="K146" s="1779"/>
      <c r="L146" s="1779"/>
      <c r="M146" s="1779"/>
      <c r="N146" s="1779"/>
      <c r="O146" s="1779"/>
      <c r="P146" s="1779"/>
      <c r="Q146" s="1779"/>
      <c r="R146" s="1779"/>
      <c r="S146" s="1779"/>
      <c r="T146" s="1779"/>
      <c r="U146" s="1779"/>
      <c r="V146" s="1779"/>
      <c r="W146" s="1779"/>
      <c r="X146" s="1779"/>
      <c r="Y146" s="1779"/>
      <c r="Z146" s="1779"/>
      <c r="AA146" s="1779"/>
      <c r="AB146" s="1797"/>
      <c r="AC146" s="1808" t="s">
        <v>651</v>
      </c>
      <c r="AD146" s="1809"/>
    </row>
    <row r="147" spans="1:30" s="1141" customFormat="1" ht="21" customHeight="1" x14ac:dyDescent="0.3">
      <c r="A147" s="1826" t="s">
        <v>2</v>
      </c>
      <c r="B147" s="1827"/>
      <c r="C147" s="1142"/>
      <c r="D147" s="1143" t="s">
        <v>619</v>
      </c>
      <c r="E147" s="1144"/>
      <c r="F147" s="1145"/>
      <c r="G147" s="1144"/>
      <c r="H147" s="1144"/>
      <c r="I147" s="1146" t="str">
        <f>+I3</f>
        <v>APP-009000959-E455-2017</v>
      </c>
      <c r="J147" s="1146"/>
      <c r="K147" s="1146"/>
      <c r="L147" s="1146"/>
      <c r="M147" s="1146"/>
      <c r="N147" s="1146"/>
      <c r="O147" s="1146"/>
      <c r="P147" s="1146"/>
      <c r="Q147" s="1144"/>
      <c r="R147" s="1145" t="s">
        <v>1</v>
      </c>
      <c r="S147" s="1146"/>
      <c r="T147" s="1146"/>
      <c r="U147" s="1146"/>
      <c r="V147" s="1144"/>
      <c r="W147" s="1145" t="s">
        <v>3</v>
      </c>
      <c r="X147" s="1146"/>
      <c r="Y147" s="1146"/>
      <c r="Z147" s="1146"/>
      <c r="AA147" s="1144"/>
      <c r="AB147" s="1147"/>
      <c r="AC147" s="1148"/>
      <c r="AD147" s="1147"/>
    </row>
    <row r="148" spans="1:30" s="1141" customFormat="1" ht="21" customHeight="1" x14ac:dyDescent="0.3">
      <c r="A148" s="1828" t="str">
        <f>+A112</f>
        <v>CONCURSO PARA LA ADJUDICACIÓN DEL CONTRATO PLURIANUAL DE PRESTACIÓN DE SERVICIOS APP ARRIAGA - TAPACHULA</v>
      </c>
      <c r="B148" s="1829"/>
      <c r="C148" s="1142"/>
      <c r="D148" s="1144"/>
      <c r="E148" s="1144"/>
      <c r="F148" s="1144"/>
      <c r="G148" s="1144"/>
      <c r="H148" s="1144"/>
      <c r="I148" s="1144"/>
      <c r="J148" s="1144"/>
      <c r="K148" s="1144"/>
      <c r="L148" s="1144"/>
      <c r="M148" s="1144"/>
      <c r="N148" s="1144"/>
      <c r="O148" s="1144"/>
      <c r="P148" s="1144"/>
      <c r="Q148" s="1144"/>
      <c r="R148" s="1144"/>
      <c r="S148" s="1144"/>
      <c r="T148" s="1144"/>
      <c r="U148" s="1144"/>
      <c r="V148" s="1144"/>
      <c r="W148" s="1144"/>
      <c r="X148" s="1144"/>
      <c r="Y148" s="1144"/>
      <c r="Z148" s="1144"/>
      <c r="AA148" s="1144"/>
      <c r="AB148" s="1147"/>
      <c r="AC148" s="1810" t="s">
        <v>597</v>
      </c>
      <c r="AD148" s="1811"/>
    </row>
    <row r="149" spans="1:30" s="1141" customFormat="1" ht="21" customHeight="1" thickBot="1" x14ac:dyDescent="0.35">
      <c r="A149" s="1830"/>
      <c r="B149" s="1831"/>
      <c r="C149" s="1144"/>
      <c r="D149" s="1146"/>
      <c r="E149" s="1146"/>
      <c r="F149" s="1146"/>
      <c r="G149" s="1146"/>
      <c r="H149" s="1146"/>
      <c r="I149" s="1146"/>
      <c r="J149" s="1146"/>
      <c r="K149" s="1144"/>
      <c r="L149" s="1144"/>
      <c r="M149" s="1144"/>
      <c r="N149" s="1144"/>
      <c r="O149" s="1144"/>
      <c r="P149" s="1146"/>
      <c r="Q149" s="1146"/>
      <c r="R149" s="1146"/>
      <c r="S149" s="1146"/>
      <c r="T149" s="1146"/>
      <c r="U149" s="1146"/>
      <c r="V149" s="1146"/>
      <c r="W149" s="1144"/>
      <c r="X149" s="1144"/>
      <c r="Y149" s="1144"/>
      <c r="Z149" s="1144"/>
      <c r="AA149" s="1149"/>
      <c r="AB149" s="1150"/>
      <c r="AC149" s="1812" t="s">
        <v>598</v>
      </c>
      <c r="AD149" s="1813"/>
    </row>
    <row r="150" spans="1:30" ht="21" customHeight="1" x14ac:dyDescent="0.3">
      <c r="A150" s="1832" t="s">
        <v>18</v>
      </c>
      <c r="B150" s="1846" t="s">
        <v>69</v>
      </c>
      <c r="C150" s="1849" t="s">
        <v>789</v>
      </c>
      <c r="D150" s="1850"/>
      <c r="E150" s="1850"/>
      <c r="F150" s="1850"/>
      <c r="G150" s="1850"/>
      <c r="H150" s="1850"/>
      <c r="I150" s="1850"/>
      <c r="J150" s="1850"/>
      <c r="K150" s="1850"/>
      <c r="L150" s="1850"/>
      <c r="M150" s="1850"/>
      <c r="N150" s="1850"/>
      <c r="O150" s="1850"/>
      <c r="P150" s="1850"/>
      <c r="Q150" s="1850"/>
      <c r="R150" s="1850"/>
      <c r="S150" s="1850"/>
      <c r="T150" s="1850"/>
      <c r="U150" s="1850"/>
      <c r="V150" s="1850"/>
      <c r="W150" s="1850"/>
      <c r="X150" s="1850"/>
      <c r="Y150" s="1850"/>
      <c r="Z150" s="1851"/>
      <c r="AA150" s="1802" t="s">
        <v>595</v>
      </c>
      <c r="AB150" s="1803"/>
      <c r="AC150" s="1802" t="s">
        <v>596</v>
      </c>
      <c r="AD150" s="1803"/>
    </row>
    <row r="151" spans="1:30" ht="21" customHeight="1" x14ac:dyDescent="0.3">
      <c r="A151" s="1833"/>
      <c r="B151" s="1847"/>
      <c r="C151" s="1816" t="s">
        <v>72</v>
      </c>
      <c r="D151" s="1816"/>
      <c r="E151" s="1816" t="s">
        <v>73</v>
      </c>
      <c r="F151" s="1816"/>
      <c r="G151" s="1816" t="s">
        <v>74</v>
      </c>
      <c r="H151" s="1816"/>
      <c r="I151" s="1816" t="s">
        <v>75</v>
      </c>
      <c r="J151" s="1816"/>
      <c r="K151" s="1845" t="s">
        <v>76</v>
      </c>
      <c r="L151" s="1845"/>
      <c r="M151" s="1845" t="s">
        <v>77</v>
      </c>
      <c r="N151" s="1845"/>
      <c r="O151" s="1816" t="s">
        <v>78</v>
      </c>
      <c r="P151" s="1816"/>
      <c r="Q151" s="1816" t="s">
        <v>79</v>
      </c>
      <c r="R151" s="1816"/>
      <c r="S151" s="1816" t="s">
        <v>591</v>
      </c>
      <c r="T151" s="1816"/>
      <c r="U151" s="1816" t="s">
        <v>80</v>
      </c>
      <c r="V151" s="1816"/>
      <c r="W151" s="1816" t="s">
        <v>592</v>
      </c>
      <c r="X151" s="1816"/>
      <c r="Y151" s="1816" t="s">
        <v>593</v>
      </c>
      <c r="Z151" s="1816"/>
      <c r="AA151" s="1804"/>
      <c r="AB151" s="1805"/>
      <c r="AC151" s="1804"/>
      <c r="AD151" s="1805"/>
    </row>
    <row r="152" spans="1:30" ht="21" customHeight="1" thickBot="1" x14ac:dyDescent="0.35">
      <c r="A152" s="1834"/>
      <c r="B152" s="1848"/>
      <c r="C152" s="1152" t="s">
        <v>769</v>
      </c>
      <c r="D152" s="1153" t="s">
        <v>770</v>
      </c>
      <c r="E152" s="1152" t="s">
        <v>769</v>
      </c>
      <c r="F152" s="1153" t="s">
        <v>770</v>
      </c>
      <c r="G152" s="1152" t="s">
        <v>769</v>
      </c>
      <c r="H152" s="1153" t="s">
        <v>770</v>
      </c>
      <c r="I152" s="1152" t="s">
        <v>769</v>
      </c>
      <c r="J152" s="1153" t="s">
        <v>770</v>
      </c>
      <c r="K152" s="1518" t="s">
        <v>921</v>
      </c>
      <c r="L152" s="1519" t="s">
        <v>922</v>
      </c>
      <c r="M152" s="1518" t="s">
        <v>921</v>
      </c>
      <c r="N152" s="1519" t="s">
        <v>922</v>
      </c>
      <c r="O152" s="1152" t="s">
        <v>769</v>
      </c>
      <c r="P152" s="1153" t="s">
        <v>770</v>
      </c>
      <c r="Q152" s="1152" t="s">
        <v>769</v>
      </c>
      <c r="R152" s="1153" t="s">
        <v>770</v>
      </c>
      <c r="S152" s="1152" t="s">
        <v>769</v>
      </c>
      <c r="T152" s="1153" t="s">
        <v>770</v>
      </c>
      <c r="U152" s="1152" t="s">
        <v>769</v>
      </c>
      <c r="V152" s="1153" t="s">
        <v>770</v>
      </c>
      <c r="W152" s="1152" t="s">
        <v>769</v>
      </c>
      <c r="X152" s="1153" t="s">
        <v>770</v>
      </c>
      <c r="Y152" s="1152" t="s">
        <v>769</v>
      </c>
      <c r="Z152" s="1154" t="s">
        <v>770</v>
      </c>
      <c r="AA152" s="1152" t="s">
        <v>769</v>
      </c>
      <c r="AB152" s="1154" t="s">
        <v>770</v>
      </c>
      <c r="AC152" s="1152" t="s">
        <v>769</v>
      </c>
      <c r="AD152" s="1153" t="s">
        <v>770</v>
      </c>
    </row>
    <row r="153" spans="1:30" ht="33" customHeight="1" x14ac:dyDescent="0.3">
      <c r="A153" s="1817" t="s">
        <v>626</v>
      </c>
      <c r="B153" s="1818"/>
      <c r="C153" s="1818"/>
      <c r="D153" s="1818"/>
      <c r="E153" s="1818"/>
      <c r="F153" s="1818"/>
      <c r="G153" s="1818"/>
      <c r="H153" s="1818"/>
      <c r="I153" s="1818"/>
      <c r="J153" s="1818"/>
      <c r="K153" s="1818"/>
      <c r="L153" s="1818"/>
      <c r="M153" s="1818"/>
      <c r="N153" s="1818"/>
      <c r="O153" s="1818"/>
      <c r="P153" s="1818"/>
      <c r="Q153" s="1818"/>
      <c r="R153" s="1818"/>
      <c r="S153" s="1818"/>
      <c r="T153" s="1818"/>
      <c r="U153" s="1818"/>
      <c r="V153" s="1818"/>
      <c r="W153" s="1818"/>
      <c r="X153" s="1818"/>
      <c r="Y153" s="1818"/>
      <c r="Z153" s="1818"/>
      <c r="AA153" s="1818"/>
      <c r="AB153" s="1818"/>
      <c r="AC153" s="1818"/>
      <c r="AD153" s="1819"/>
    </row>
    <row r="154" spans="1:30" ht="21" customHeight="1" x14ac:dyDescent="0.3">
      <c r="A154" s="1822" t="str">
        <f>+A118</f>
        <v>Segmento 1: CH200C1-047.0-073.0A</v>
      </c>
      <c r="B154" s="1823"/>
      <c r="C154" s="1194"/>
      <c r="D154" s="1160"/>
      <c r="E154" s="1194"/>
      <c r="F154" s="1160"/>
      <c r="G154" s="1194"/>
      <c r="H154" s="1160"/>
      <c r="I154" s="1194"/>
      <c r="J154" s="1160"/>
      <c r="K154" s="1194"/>
      <c r="L154" s="1160"/>
      <c r="M154" s="1194"/>
      <c r="N154" s="1160"/>
      <c r="O154" s="1155"/>
      <c r="P154" s="1156"/>
      <c r="Q154" s="1155"/>
      <c r="R154" s="1156"/>
      <c r="S154" s="1155"/>
      <c r="T154" s="1156"/>
      <c r="U154" s="1155"/>
      <c r="V154" s="1156"/>
      <c r="W154" s="1155"/>
      <c r="X154" s="1156"/>
      <c r="Y154" s="1155"/>
      <c r="Z154" s="1197"/>
      <c r="AA154" s="1159"/>
      <c r="AB154" s="1162"/>
      <c r="AC154" s="1163"/>
      <c r="AD154" s="1163"/>
    </row>
    <row r="155" spans="1:30" ht="21" customHeight="1" x14ac:dyDescent="0.3">
      <c r="A155" s="1164" t="s">
        <v>281</v>
      </c>
      <c r="B155" s="1165" t="s">
        <v>93</v>
      </c>
      <c r="C155" s="1194"/>
      <c r="D155" s="1160"/>
      <c r="E155" s="1194"/>
      <c r="F155" s="1160"/>
      <c r="G155" s="1194"/>
      <c r="H155" s="1160"/>
      <c r="I155" s="1194"/>
      <c r="J155" s="1160"/>
      <c r="K155" s="1194"/>
      <c r="L155" s="1160"/>
      <c r="M155" s="1194"/>
      <c r="N155" s="1160"/>
      <c r="O155" s="1155"/>
      <c r="P155" s="1156"/>
      <c r="Q155" s="1155"/>
      <c r="R155" s="1156"/>
      <c r="S155" s="1155"/>
      <c r="T155" s="1156"/>
      <c r="U155" s="1155"/>
      <c r="V155" s="1156"/>
      <c r="W155" s="1155"/>
      <c r="X155" s="1156"/>
      <c r="Y155" s="1155"/>
      <c r="Z155" s="1197"/>
      <c r="AA155" s="1159"/>
      <c r="AB155" s="1162"/>
      <c r="AC155" s="1163"/>
      <c r="AD155" s="1163"/>
    </row>
    <row r="156" spans="1:30" ht="21" customHeight="1" x14ac:dyDescent="0.3">
      <c r="A156" s="1164" t="s">
        <v>282</v>
      </c>
      <c r="B156" s="1165" t="s">
        <v>98</v>
      </c>
      <c r="C156" s="1194"/>
      <c r="D156" s="1160"/>
      <c r="E156" s="1194"/>
      <c r="F156" s="1160"/>
      <c r="G156" s="1194"/>
      <c r="H156" s="1160"/>
      <c r="I156" s="1194"/>
      <c r="J156" s="1160"/>
      <c r="K156" s="1194"/>
      <c r="L156" s="1160"/>
      <c r="M156" s="1194"/>
      <c r="N156" s="1160"/>
      <c r="O156" s="1155"/>
      <c r="P156" s="1156"/>
      <c r="Q156" s="1155"/>
      <c r="R156" s="1156"/>
      <c r="S156" s="1155"/>
      <c r="T156" s="1156"/>
      <c r="U156" s="1155"/>
      <c r="V156" s="1156"/>
      <c r="W156" s="1155"/>
      <c r="X156" s="1156"/>
      <c r="Y156" s="1155"/>
      <c r="Z156" s="1197"/>
      <c r="AA156" s="1159"/>
      <c r="AB156" s="1162"/>
      <c r="AC156" s="1163"/>
      <c r="AD156" s="1163"/>
    </row>
    <row r="157" spans="1:30" ht="21" customHeight="1" x14ac:dyDescent="0.3">
      <c r="A157" s="1164" t="s">
        <v>283</v>
      </c>
      <c r="B157" s="1165" t="s">
        <v>99</v>
      </c>
      <c r="C157" s="1194"/>
      <c r="D157" s="1160"/>
      <c r="E157" s="1194"/>
      <c r="F157" s="1160"/>
      <c r="G157" s="1194"/>
      <c r="H157" s="1160"/>
      <c r="I157" s="1194"/>
      <c r="J157" s="1160"/>
      <c r="K157" s="1194"/>
      <c r="L157" s="1160"/>
      <c r="M157" s="1194"/>
      <c r="N157" s="1160"/>
      <c r="O157" s="1155"/>
      <c r="P157" s="1156"/>
      <c r="Q157" s="1155"/>
      <c r="R157" s="1156"/>
      <c r="S157" s="1155"/>
      <c r="T157" s="1156"/>
      <c r="U157" s="1155"/>
      <c r="V157" s="1156"/>
      <c r="W157" s="1155"/>
      <c r="X157" s="1156"/>
      <c r="Y157" s="1155"/>
      <c r="Z157" s="1197"/>
      <c r="AA157" s="1159"/>
      <c r="AB157" s="1162"/>
      <c r="AC157" s="1163"/>
      <c r="AD157" s="1163"/>
    </row>
    <row r="158" spans="1:30" ht="21" customHeight="1" x14ac:dyDescent="0.3">
      <c r="A158" s="1164" t="s">
        <v>284</v>
      </c>
      <c r="B158" s="1165" t="s">
        <v>94</v>
      </c>
      <c r="C158" s="1194"/>
      <c r="D158" s="1160"/>
      <c r="E158" s="1194"/>
      <c r="F158" s="1160"/>
      <c r="G158" s="1194"/>
      <c r="H158" s="1160"/>
      <c r="I158" s="1194"/>
      <c r="J158" s="1160"/>
      <c r="K158" s="1194"/>
      <c r="L158" s="1160"/>
      <c r="M158" s="1194"/>
      <c r="N158" s="1160"/>
      <c r="O158" s="1155"/>
      <c r="P158" s="1156"/>
      <c r="Q158" s="1155"/>
      <c r="R158" s="1156"/>
      <c r="S158" s="1155"/>
      <c r="T158" s="1156"/>
      <c r="U158" s="1155"/>
      <c r="V158" s="1156"/>
      <c r="W158" s="1155"/>
      <c r="X158" s="1156"/>
      <c r="Y158" s="1155"/>
      <c r="Z158" s="1197"/>
      <c r="AA158" s="1159"/>
      <c r="AB158" s="1162"/>
      <c r="AC158" s="1163"/>
      <c r="AD158" s="1163"/>
    </row>
    <row r="159" spans="1:30" ht="21" customHeight="1" x14ac:dyDescent="0.3">
      <c r="A159" s="1164" t="s">
        <v>285</v>
      </c>
      <c r="B159" s="1165" t="s">
        <v>771</v>
      </c>
      <c r="C159" s="1194"/>
      <c r="D159" s="1160"/>
      <c r="E159" s="1194"/>
      <c r="F159" s="1160"/>
      <c r="G159" s="1194"/>
      <c r="H159" s="1160"/>
      <c r="I159" s="1194"/>
      <c r="J159" s="1160"/>
      <c r="K159" s="1194"/>
      <c r="L159" s="1160"/>
      <c r="M159" s="1194"/>
      <c r="N159" s="1160"/>
      <c r="O159" s="1155"/>
      <c r="P159" s="1156"/>
      <c r="Q159" s="1155"/>
      <c r="R159" s="1156"/>
      <c r="S159" s="1155"/>
      <c r="T159" s="1156"/>
      <c r="U159" s="1155"/>
      <c r="V159" s="1156"/>
      <c r="W159" s="1155"/>
      <c r="X159" s="1156"/>
      <c r="Y159" s="1155"/>
      <c r="Z159" s="1197"/>
      <c r="AA159" s="1159"/>
      <c r="AB159" s="1162"/>
      <c r="AC159" s="1163"/>
      <c r="AD159" s="1163"/>
    </row>
    <row r="160" spans="1:30" ht="21" customHeight="1" x14ac:dyDescent="0.3">
      <c r="A160" s="1164" t="s">
        <v>286</v>
      </c>
      <c r="B160" s="1165" t="s">
        <v>95</v>
      </c>
      <c r="C160" s="1194"/>
      <c r="D160" s="1160"/>
      <c r="E160" s="1194"/>
      <c r="F160" s="1160"/>
      <c r="G160" s="1194"/>
      <c r="H160" s="1160"/>
      <c r="I160" s="1194"/>
      <c r="J160" s="1160"/>
      <c r="K160" s="1194"/>
      <c r="L160" s="1160"/>
      <c r="M160" s="1194"/>
      <c r="N160" s="1160"/>
      <c r="O160" s="1155"/>
      <c r="P160" s="1156"/>
      <c r="Q160" s="1155"/>
      <c r="R160" s="1156"/>
      <c r="S160" s="1155"/>
      <c r="T160" s="1156"/>
      <c r="U160" s="1155"/>
      <c r="V160" s="1156"/>
      <c r="W160" s="1155"/>
      <c r="X160" s="1156"/>
      <c r="Y160" s="1155"/>
      <c r="Z160" s="1197"/>
      <c r="AA160" s="1159"/>
      <c r="AB160" s="1162"/>
      <c r="AC160" s="1163"/>
      <c r="AD160" s="1163"/>
    </row>
    <row r="161" spans="1:30" ht="21" customHeight="1" x14ac:dyDescent="0.3">
      <c r="A161" s="1164" t="s">
        <v>287</v>
      </c>
      <c r="B161" s="1165" t="s">
        <v>100</v>
      </c>
      <c r="C161" s="1155"/>
      <c r="D161" s="1160"/>
      <c r="E161" s="1155"/>
      <c r="F161" s="1160"/>
      <c r="G161" s="1155"/>
      <c r="H161" s="1160"/>
      <c r="I161" s="1155"/>
      <c r="J161" s="1160"/>
      <c r="K161" s="1155"/>
      <c r="L161" s="1160"/>
      <c r="M161" s="1155"/>
      <c r="N161" s="1160"/>
      <c r="O161" s="1155"/>
      <c r="P161" s="1156"/>
      <c r="Q161" s="1155"/>
      <c r="R161" s="1156"/>
      <c r="S161" s="1155"/>
      <c r="T161" s="1156"/>
      <c r="U161" s="1155"/>
      <c r="V161" s="1156"/>
      <c r="W161" s="1155"/>
      <c r="X161" s="1156"/>
      <c r="Y161" s="1155"/>
      <c r="Z161" s="1197"/>
      <c r="AA161" s="1159"/>
      <c r="AB161" s="1162"/>
      <c r="AC161" s="1163"/>
      <c r="AD161" s="1163"/>
    </row>
    <row r="162" spans="1:30" ht="21" customHeight="1" x14ac:dyDescent="0.3">
      <c r="A162" s="1164" t="s">
        <v>288</v>
      </c>
      <c r="B162" s="1165" t="s">
        <v>96</v>
      </c>
      <c r="C162" s="1194"/>
      <c r="D162" s="1160"/>
      <c r="E162" s="1194"/>
      <c r="F162" s="1160"/>
      <c r="G162" s="1194"/>
      <c r="H162" s="1160"/>
      <c r="I162" s="1194"/>
      <c r="J162" s="1160"/>
      <c r="K162" s="1194"/>
      <c r="L162" s="1160"/>
      <c r="M162" s="1194"/>
      <c r="N162" s="1160"/>
      <c r="O162" s="1155"/>
      <c r="P162" s="1156"/>
      <c r="Q162" s="1155"/>
      <c r="R162" s="1156"/>
      <c r="S162" s="1155"/>
      <c r="T162" s="1156"/>
      <c r="U162" s="1155"/>
      <c r="V162" s="1156"/>
      <c r="W162" s="1155"/>
      <c r="X162" s="1156"/>
      <c r="Y162" s="1155"/>
      <c r="Z162" s="1197"/>
      <c r="AA162" s="1159"/>
      <c r="AB162" s="1162"/>
      <c r="AC162" s="1163"/>
      <c r="AD162" s="1163"/>
    </row>
    <row r="163" spans="1:30" ht="21" customHeight="1" x14ac:dyDescent="0.3">
      <c r="A163" s="1164" t="s">
        <v>289</v>
      </c>
      <c r="B163" s="1166" t="s">
        <v>97</v>
      </c>
      <c r="C163" s="1194"/>
      <c r="D163" s="1160"/>
      <c r="E163" s="1194"/>
      <c r="F163" s="1160"/>
      <c r="G163" s="1194"/>
      <c r="H163" s="1160"/>
      <c r="I163" s="1194"/>
      <c r="J163" s="1160"/>
      <c r="K163" s="1194"/>
      <c r="L163" s="1160"/>
      <c r="M163" s="1194"/>
      <c r="N163" s="1160"/>
      <c r="O163" s="1155"/>
      <c r="P163" s="1156"/>
      <c r="Q163" s="1155"/>
      <c r="R163" s="1156"/>
      <c r="S163" s="1155"/>
      <c r="T163" s="1156"/>
      <c r="U163" s="1155"/>
      <c r="V163" s="1156"/>
      <c r="W163" s="1155"/>
      <c r="X163" s="1156"/>
      <c r="Y163" s="1155"/>
      <c r="Z163" s="1197"/>
      <c r="AA163" s="1159"/>
      <c r="AB163" s="1162"/>
      <c r="AC163" s="1163"/>
      <c r="AD163" s="1163"/>
    </row>
    <row r="164" spans="1:30" ht="21" customHeight="1" x14ac:dyDescent="0.3">
      <c r="A164" s="1164" t="s">
        <v>290</v>
      </c>
      <c r="B164" s="1165" t="s">
        <v>101</v>
      </c>
      <c r="C164" s="1194"/>
      <c r="D164" s="1160"/>
      <c r="E164" s="1194"/>
      <c r="F164" s="1160"/>
      <c r="G164" s="1194"/>
      <c r="H164" s="1160"/>
      <c r="I164" s="1194"/>
      <c r="J164" s="1160"/>
      <c r="K164" s="1194"/>
      <c r="L164" s="1160"/>
      <c r="M164" s="1194"/>
      <c r="N164" s="1160"/>
      <c r="O164" s="1155"/>
      <c r="P164" s="1156"/>
      <c r="Q164" s="1155"/>
      <c r="R164" s="1156"/>
      <c r="S164" s="1155"/>
      <c r="T164" s="1156"/>
      <c r="U164" s="1155"/>
      <c r="V164" s="1156"/>
      <c r="W164" s="1155"/>
      <c r="X164" s="1156"/>
      <c r="Y164" s="1155"/>
      <c r="Z164" s="1197"/>
      <c r="AA164" s="1159"/>
      <c r="AB164" s="1162"/>
      <c r="AC164" s="1163"/>
      <c r="AD164" s="1163"/>
    </row>
    <row r="165" spans="1:30" ht="21" customHeight="1" x14ac:dyDescent="0.3">
      <c r="A165" s="1164" t="s">
        <v>291</v>
      </c>
      <c r="B165" s="1165" t="s">
        <v>91</v>
      </c>
      <c r="C165" s="1194"/>
      <c r="D165" s="1160"/>
      <c r="E165" s="1194"/>
      <c r="F165" s="1160"/>
      <c r="G165" s="1194"/>
      <c r="H165" s="1160"/>
      <c r="I165" s="1194"/>
      <c r="J165" s="1160"/>
      <c r="K165" s="1194"/>
      <c r="L165" s="1160"/>
      <c r="M165" s="1194"/>
      <c r="N165" s="1160"/>
      <c r="O165" s="1155"/>
      <c r="P165" s="1156"/>
      <c r="Q165" s="1155"/>
      <c r="R165" s="1156"/>
      <c r="S165" s="1155"/>
      <c r="T165" s="1156"/>
      <c r="U165" s="1155"/>
      <c r="V165" s="1156"/>
      <c r="W165" s="1155"/>
      <c r="X165" s="1156"/>
      <c r="Y165" s="1155"/>
      <c r="Z165" s="1197"/>
      <c r="AA165" s="1159"/>
      <c r="AB165" s="1162"/>
      <c r="AC165" s="1163"/>
      <c r="AD165" s="1163"/>
    </row>
    <row r="166" spans="1:30" ht="21" customHeight="1" x14ac:dyDescent="0.3">
      <c r="A166" s="1164" t="s">
        <v>292</v>
      </c>
      <c r="B166" s="1165" t="s">
        <v>92</v>
      </c>
      <c r="C166" s="1194"/>
      <c r="D166" s="1160"/>
      <c r="E166" s="1194"/>
      <c r="F166" s="1160"/>
      <c r="G166" s="1194"/>
      <c r="H166" s="1160"/>
      <c r="I166" s="1194"/>
      <c r="J166" s="1160"/>
      <c r="K166" s="1194"/>
      <c r="L166" s="1160"/>
      <c r="M166" s="1194"/>
      <c r="N166" s="1160"/>
      <c r="O166" s="1155"/>
      <c r="P166" s="1156"/>
      <c r="Q166" s="1155"/>
      <c r="R166" s="1156"/>
      <c r="S166" s="1155"/>
      <c r="T166" s="1156"/>
      <c r="U166" s="1155"/>
      <c r="V166" s="1156"/>
      <c r="W166" s="1155"/>
      <c r="X166" s="1156"/>
      <c r="Y166" s="1155"/>
      <c r="Z166" s="1197"/>
      <c r="AA166" s="1159"/>
      <c r="AB166" s="1162"/>
      <c r="AC166" s="1163"/>
      <c r="AD166" s="1163"/>
    </row>
    <row r="167" spans="1:30" ht="21" customHeight="1" x14ac:dyDescent="0.3">
      <c r="A167" s="1164" t="s">
        <v>293</v>
      </c>
      <c r="B167" s="1165" t="s">
        <v>102</v>
      </c>
      <c r="C167" s="1194"/>
      <c r="D167" s="1160"/>
      <c r="E167" s="1194"/>
      <c r="F167" s="1160"/>
      <c r="G167" s="1194"/>
      <c r="H167" s="1160"/>
      <c r="I167" s="1194"/>
      <c r="J167" s="1160"/>
      <c r="K167" s="1194"/>
      <c r="L167" s="1160"/>
      <c r="M167" s="1194"/>
      <c r="N167" s="1160"/>
      <c r="O167" s="1155"/>
      <c r="P167" s="1156"/>
      <c r="Q167" s="1155"/>
      <c r="R167" s="1156"/>
      <c r="S167" s="1155"/>
      <c r="T167" s="1156"/>
      <c r="U167" s="1155"/>
      <c r="V167" s="1156"/>
      <c r="W167" s="1155"/>
      <c r="X167" s="1156"/>
      <c r="Y167" s="1155"/>
      <c r="Z167" s="1197"/>
      <c r="AA167" s="1159"/>
      <c r="AB167" s="1162"/>
      <c r="AC167" s="1163"/>
      <c r="AD167" s="1163"/>
    </row>
    <row r="168" spans="1:30" ht="21" customHeight="1" x14ac:dyDescent="0.3">
      <c r="A168" s="1164" t="s">
        <v>294</v>
      </c>
      <c r="B168" s="1165" t="s">
        <v>105</v>
      </c>
      <c r="C168" s="1194"/>
      <c r="D168" s="1160"/>
      <c r="E168" s="1194"/>
      <c r="F168" s="1160"/>
      <c r="G168" s="1194"/>
      <c r="H168" s="1160"/>
      <c r="I168" s="1194"/>
      <c r="J168" s="1160"/>
      <c r="K168" s="1194"/>
      <c r="L168" s="1160"/>
      <c r="M168" s="1194"/>
      <c r="N168" s="1160"/>
      <c r="O168" s="1155"/>
      <c r="P168" s="1156"/>
      <c r="Q168" s="1155"/>
      <c r="R168" s="1156"/>
      <c r="S168" s="1155"/>
      <c r="T168" s="1156"/>
      <c r="U168" s="1155"/>
      <c r="V168" s="1156"/>
      <c r="W168" s="1155"/>
      <c r="X168" s="1156"/>
      <c r="Y168" s="1155"/>
      <c r="Z168" s="1197"/>
      <c r="AA168" s="1159"/>
      <c r="AB168" s="1162"/>
      <c r="AC168" s="1163"/>
      <c r="AD168" s="1163"/>
    </row>
    <row r="169" spans="1:30" ht="21" customHeight="1" thickBot="1" x14ac:dyDescent="0.35">
      <c r="A169" s="1164" t="s">
        <v>295</v>
      </c>
      <c r="B169" s="1165" t="s">
        <v>104</v>
      </c>
      <c r="C169" s="1155"/>
      <c r="D169" s="1160"/>
      <c r="E169" s="1155"/>
      <c r="F169" s="1160"/>
      <c r="G169" s="1155"/>
      <c r="H169" s="1160"/>
      <c r="I169" s="1155"/>
      <c r="J169" s="1160"/>
      <c r="K169" s="1155"/>
      <c r="L169" s="1160"/>
      <c r="M169" s="1155"/>
      <c r="N169" s="1160"/>
      <c r="O169" s="1155"/>
      <c r="P169" s="1156"/>
      <c r="Q169" s="1155"/>
      <c r="R169" s="1156"/>
      <c r="S169" s="1155"/>
      <c r="T169" s="1156"/>
      <c r="U169" s="1155"/>
      <c r="V169" s="1156"/>
      <c r="W169" s="1155"/>
      <c r="X169" s="1156"/>
      <c r="Y169" s="1155"/>
      <c r="Z169" s="1197"/>
      <c r="AA169" s="1167"/>
      <c r="AB169" s="1168"/>
      <c r="AC169" s="1169"/>
      <c r="AD169" s="1169"/>
    </row>
    <row r="170" spans="1:30" ht="21" customHeight="1" thickBot="1" x14ac:dyDescent="0.35">
      <c r="A170" s="1841" t="s">
        <v>772</v>
      </c>
      <c r="B170" s="1842"/>
      <c r="C170" s="1174" t="s">
        <v>773</v>
      </c>
      <c r="D170" s="1175" t="s">
        <v>774</v>
      </c>
      <c r="E170" s="1174" t="s">
        <v>773</v>
      </c>
      <c r="F170" s="1175" t="s">
        <v>774</v>
      </c>
      <c r="G170" s="1174" t="s">
        <v>773</v>
      </c>
      <c r="H170" s="1175" t="s">
        <v>774</v>
      </c>
      <c r="I170" s="1174" t="s">
        <v>773</v>
      </c>
      <c r="J170" s="1175" t="s">
        <v>774</v>
      </c>
      <c r="K170" s="1174" t="s">
        <v>773</v>
      </c>
      <c r="L170" s="1175" t="s">
        <v>774</v>
      </c>
      <c r="M170" s="1174" t="s">
        <v>773</v>
      </c>
      <c r="N170" s="1175" t="s">
        <v>774</v>
      </c>
      <c r="O170" s="1198"/>
      <c r="P170" s="1199"/>
      <c r="Q170" s="1198"/>
      <c r="R170" s="1199"/>
      <c r="S170" s="1198"/>
      <c r="T170" s="1199"/>
      <c r="U170" s="1198"/>
      <c r="V170" s="1199"/>
      <c r="W170" s="1198"/>
      <c r="X170" s="1199"/>
      <c r="Y170" s="1198"/>
      <c r="Z170" s="1199"/>
      <c r="AA170" s="1176"/>
      <c r="AB170" s="1177"/>
      <c r="AC170" s="1178"/>
      <c r="AD170" s="1178"/>
    </row>
    <row r="171" spans="1:30" ht="21" customHeight="1" thickBot="1" x14ac:dyDescent="0.35">
      <c r="A171" s="1843" t="s">
        <v>775</v>
      </c>
      <c r="B171" s="1844"/>
      <c r="C171" s="1181" t="s">
        <v>594</v>
      </c>
      <c r="D171" s="1183" t="s">
        <v>776</v>
      </c>
      <c r="E171" s="1181" t="s">
        <v>594</v>
      </c>
      <c r="F171" s="1183" t="s">
        <v>776</v>
      </c>
      <c r="G171" s="1181" t="s">
        <v>594</v>
      </c>
      <c r="H171" s="1183" t="s">
        <v>776</v>
      </c>
      <c r="I171" s="1181" t="s">
        <v>594</v>
      </c>
      <c r="J171" s="1183" t="s">
        <v>776</v>
      </c>
      <c r="K171" s="1181" t="s">
        <v>594</v>
      </c>
      <c r="L171" s="1183" t="s">
        <v>776</v>
      </c>
      <c r="M171" s="1181" t="s">
        <v>594</v>
      </c>
      <c r="N171" s="1183" t="s">
        <v>776</v>
      </c>
      <c r="O171" s="1181"/>
      <c r="P171" s="1200"/>
      <c r="Q171" s="1181"/>
      <c r="R171" s="1200"/>
      <c r="S171" s="1181"/>
      <c r="T171" s="1200"/>
      <c r="U171" s="1181"/>
      <c r="V171" s="1200"/>
      <c r="W171" s="1181"/>
      <c r="X171" s="1200"/>
      <c r="Y171" s="1181"/>
      <c r="Z171" s="1200"/>
      <c r="AA171" s="1184"/>
      <c r="AB171" s="1185"/>
      <c r="AC171" s="1186"/>
      <c r="AD171" s="1186"/>
    </row>
    <row r="172" spans="1:30" ht="21" customHeight="1" thickBot="1" x14ac:dyDescent="0.35">
      <c r="A172" s="1824" t="s">
        <v>777</v>
      </c>
      <c r="B172" s="1825"/>
      <c r="C172" s="1791" t="s">
        <v>778</v>
      </c>
      <c r="D172" s="1792"/>
      <c r="E172" s="1791" t="s">
        <v>778</v>
      </c>
      <c r="F172" s="1792"/>
      <c r="G172" s="1791" t="s">
        <v>778</v>
      </c>
      <c r="H172" s="1792"/>
      <c r="I172" s="1791" t="s">
        <v>778</v>
      </c>
      <c r="J172" s="1792"/>
      <c r="K172" s="1791" t="s">
        <v>778</v>
      </c>
      <c r="L172" s="1792"/>
      <c r="M172" s="1791" t="s">
        <v>778</v>
      </c>
      <c r="N172" s="1792"/>
      <c r="O172" s="1814"/>
      <c r="P172" s="1815"/>
      <c r="Q172" s="1814"/>
      <c r="R172" s="1815"/>
      <c r="S172" s="1814"/>
      <c r="T172" s="1815"/>
      <c r="U172" s="1814"/>
      <c r="V172" s="1815"/>
      <c r="W172" s="1814"/>
      <c r="X172" s="1815"/>
      <c r="Y172" s="1814"/>
      <c r="Z172" s="1815"/>
      <c r="AA172" s="1800" t="s">
        <v>783</v>
      </c>
      <c r="AB172" s="1801"/>
      <c r="AC172" s="1798"/>
      <c r="AD172" s="1799"/>
    </row>
    <row r="173" spans="1:30" ht="21" customHeight="1" thickBot="1" x14ac:dyDescent="0.35">
      <c r="A173" s="1835" t="s">
        <v>611</v>
      </c>
      <c r="B173" s="1836"/>
      <c r="C173" s="1837"/>
      <c r="D173" s="1838"/>
      <c r="E173" s="1837"/>
      <c r="F173" s="1838"/>
      <c r="G173" s="1837"/>
      <c r="H173" s="1838"/>
      <c r="I173" s="1837"/>
      <c r="J173" s="1838"/>
      <c r="K173" s="1837"/>
      <c r="L173" s="1838"/>
      <c r="M173" s="1837"/>
      <c r="N173" s="1838"/>
      <c r="O173" s="1839"/>
      <c r="P173" s="1840"/>
      <c r="Q173" s="1839"/>
      <c r="R173" s="1840"/>
      <c r="S173" s="1839"/>
      <c r="T173" s="1840"/>
      <c r="U173" s="1839"/>
      <c r="V173" s="1840"/>
      <c r="W173" s="1839"/>
      <c r="X173" s="1840"/>
      <c r="Y173" s="1839"/>
      <c r="Z173" s="1840"/>
      <c r="AA173" s="1187"/>
      <c r="AB173" s="1188"/>
      <c r="AC173" s="1798"/>
      <c r="AD173" s="1799"/>
    </row>
    <row r="174" spans="1:30" s="1141" customFormat="1" ht="21" customHeight="1" x14ac:dyDescent="0.3">
      <c r="A174" s="1201" t="s">
        <v>790</v>
      </c>
      <c r="B174" s="1144"/>
      <c r="C174" s="1144"/>
      <c r="D174" s="1144"/>
      <c r="E174" s="1144"/>
      <c r="F174" s="1144"/>
      <c r="G174" s="1144"/>
      <c r="H174" s="1144"/>
      <c r="I174" s="1144"/>
      <c r="J174" s="1144"/>
      <c r="K174" s="1144"/>
      <c r="L174" s="1144"/>
      <c r="M174" s="1144"/>
      <c r="N174" s="1144"/>
      <c r="O174" s="1144"/>
      <c r="P174" s="1144"/>
      <c r="Q174" s="1144"/>
      <c r="R174" s="1144"/>
      <c r="S174" s="1144"/>
      <c r="T174" s="1144"/>
      <c r="U174" s="1144"/>
      <c r="V174" s="1144"/>
      <c r="W174" s="1144"/>
      <c r="X174" s="1144"/>
      <c r="Y174" s="1144"/>
      <c r="Z174" s="1144"/>
      <c r="AA174" s="1144"/>
      <c r="AB174" s="1144"/>
      <c r="AC174" s="1195"/>
      <c r="AD174" s="1196"/>
    </row>
    <row r="175" spans="1:30" s="1141" customFormat="1" ht="21" customHeight="1" x14ac:dyDescent="0.3">
      <c r="A175" s="1148"/>
      <c r="B175" s="1144"/>
      <c r="C175" s="1144"/>
      <c r="D175" s="1144"/>
      <c r="E175" s="1144"/>
      <c r="F175" s="1144"/>
      <c r="G175" s="1144"/>
      <c r="H175" s="1144"/>
      <c r="I175" s="1144"/>
      <c r="J175" s="1144"/>
      <c r="K175" s="1144"/>
      <c r="L175" s="1144"/>
      <c r="M175" s="1144"/>
      <c r="N175" s="1144"/>
      <c r="O175" s="1144"/>
      <c r="P175" s="1144"/>
      <c r="Q175" s="1144"/>
      <c r="R175" s="1144"/>
      <c r="S175" s="1144"/>
      <c r="T175" s="1144"/>
      <c r="U175" s="1144"/>
      <c r="V175" s="1144"/>
      <c r="W175" s="1144"/>
      <c r="X175" s="1144"/>
      <c r="Y175" s="1144"/>
      <c r="Z175" s="1144"/>
      <c r="AA175" s="1144"/>
      <c r="AB175" s="1144"/>
      <c r="AC175" s="1144"/>
      <c r="AD175" s="1147"/>
    </row>
    <row r="176" spans="1:30" s="1141" customFormat="1" ht="21" customHeight="1" x14ac:dyDescent="0.3">
      <c r="A176" s="1148"/>
      <c r="B176" s="1144"/>
      <c r="C176" s="1144"/>
      <c r="D176" s="1144"/>
      <c r="E176" s="1144"/>
      <c r="F176" s="1144"/>
      <c r="G176" s="1144"/>
      <c r="H176" s="1144"/>
      <c r="I176" s="1144"/>
      <c r="J176" s="1144"/>
      <c r="K176" s="1144"/>
      <c r="L176" s="1144"/>
      <c r="M176" s="1144"/>
      <c r="N176" s="1144"/>
      <c r="O176" s="1144"/>
      <c r="P176" s="1144"/>
      <c r="Q176" s="1144"/>
      <c r="R176" s="1144"/>
      <c r="S176" s="1144"/>
      <c r="T176" s="1144"/>
      <c r="U176" s="1144"/>
      <c r="V176" s="1144"/>
      <c r="W176" s="1144"/>
      <c r="X176" s="1144"/>
      <c r="Y176" s="1144"/>
      <c r="Z176" s="1144"/>
      <c r="AA176" s="1144"/>
      <c r="AB176" s="1144"/>
      <c r="AC176" s="1144"/>
      <c r="AD176" s="1147"/>
    </row>
    <row r="177" spans="1:30" s="1141" customFormat="1" ht="21" customHeight="1" x14ac:dyDescent="0.3">
      <c r="A177" s="1148"/>
      <c r="B177" s="1144"/>
      <c r="C177" s="1144"/>
      <c r="D177" s="1144"/>
      <c r="E177" s="1144"/>
      <c r="F177" s="1144"/>
      <c r="G177" s="1144"/>
      <c r="H177" s="1144"/>
      <c r="I177" s="1144"/>
      <c r="J177" s="1144"/>
      <c r="K177" s="1144"/>
      <c r="L177" s="1144"/>
      <c r="M177" s="1144"/>
      <c r="N177" s="1144"/>
      <c r="O177" s="1144"/>
      <c r="P177" s="1144"/>
      <c r="Q177" s="1144"/>
      <c r="R177" s="1144"/>
      <c r="S177" s="1144"/>
      <c r="T177" s="1144"/>
      <c r="U177" s="1144"/>
      <c r="V177" s="1144"/>
      <c r="W177" s="1144"/>
      <c r="X177" s="1144"/>
      <c r="Y177" s="1144"/>
      <c r="Z177" s="1144"/>
      <c r="AA177" s="1144"/>
      <c r="AB177" s="1144"/>
      <c r="AC177" s="1144"/>
      <c r="AD177" s="1147"/>
    </row>
    <row r="178" spans="1:30" s="1141" customFormat="1" ht="21" customHeight="1" x14ac:dyDescent="0.3">
      <c r="A178" s="1148"/>
      <c r="B178" s="1146"/>
      <c r="C178" s="1146"/>
      <c r="D178" s="1146"/>
      <c r="E178" s="1146"/>
      <c r="F178" s="1144"/>
      <c r="G178" s="1144"/>
      <c r="H178" s="1146"/>
      <c r="I178" s="1146"/>
      <c r="J178" s="1146"/>
      <c r="K178" s="1146"/>
      <c r="L178" s="1144"/>
      <c r="M178" s="1144"/>
      <c r="N178" s="1144"/>
      <c r="O178" s="1146"/>
      <c r="P178" s="1146"/>
      <c r="Q178" s="1146"/>
      <c r="R178" s="1146"/>
      <c r="S178" s="1146"/>
      <c r="T178" s="1146"/>
      <c r="U178" s="1146"/>
      <c r="V178" s="1146"/>
      <c r="W178" s="1146"/>
      <c r="X178" s="1146"/>
      <c r="Y178" s="1146"/>
      <c r="Z178" s="1146"/>
      <c r="AA178" s="1144"/>
      <c r="AB178" s="1144"/>
      <c r="AC178" s="1144"/>
      <c r="AD178" s="1147"/>
    </row>
    <row r="179" spans="1:30" s="1141" customFormat="1" ht="21" customHeight="1" x14ac:dyDescent="0.3">
      <c r="A179" s="1148"/>
      <c r="B179" s="1794" t="s">
        <v>618</v>
      </c>
      <c r="C179" s="1794"/>
      <c r="D179" s="1794"/>
      <c r="E179" s="1794"/>
      <c r="F179" s="1794"/>
      <c r="G179" s="1794"/>
      <c r="H179" s="1794"/>
      <c r="I179" s="1794"/>
      <c r="J179" s="1794"/>
      <c r="K179" s="1794"/>
      <c r="L179" s="1144"/>
      <c r="M179" s="1144"/>
      <c r="N179" s="1144"/>
      <c r="O179" s="1795" t="s">
        <v>26</v>
      </c>
      <c r="P179" s="1795"/>
      <c r="Q179" s="1795"/>
      <c r="R179" s="1795"/>
      <c r="S179" s="1795"/>
      <c r="T179" s="1795"/>
      <c r="U179" s="1795"/>
      <c r="V179" s="1795"/>
      <c r="W179" s="1795"/>
      <c r="X179" s="1795"/>
      <c r="Y179" s="1795"/>
      <c r="Z179" s="1795"/>
      <c r="AA179" s="1192"/>
      <c r="AB179" s="1192"/>
      <c r="AC179" s="1144"/>
      <c r="AD179" s="1147"/>
    </row>
    <row r="180" spans="1:30" s="1141" customFormat="1" ht="21" customHeight="1" thickBot="1" x14ac:dyDescent="0.35">
      <c r="A180" s="1193"/>
      <c r="B180" s="1149"/>
      <c r="C180" s="1149"/>
      <c r="D180" s="1149"/>
      <c r="E180" s="1149"/>
      <c r="F180" s="1149"/>
      <c r="G180" s="1149"/>
      <c r="H180" s="1149"/>
      <c r="I180" s="1149"/>
      <c r="J180" s="1149"/>
      <c r="K180" s="1149"/>
      <c r="L180" s="1149"/>
      <c r="M180" s="1149"/>
      <c r="N180" s="1149"/>
      <c r="O180" s="1149"/>
      <c r="P180" s="1149"/>
      <c r="Q180" s="1149"/>
      <c r="R180" s="1149"/>
      <c r="S180" s="1149"/>
      <c r="T180" s="1149"/>
      <c r="U180" s="1149"/>
      <c r="V180" s="1149"/>
      <c r="W180" s="1149"/>
      <c r="X180" s="1149"/>
      <c r="Y180" s="1149"/>
      <c r="Z180" s="1149"/>
      <c r="AA180" s="1149"/>
      <c r="AB180" s="1149"/>
      <c r="AC180" s="1149"/>
      <c r="AD180" s="1150"/>
    </row>
    <row r="181" spans="1:30" s="1141" customFormat="1" ht="21" customHeight="1" x14ac:dyDescent="0.3"/>
    <row r="182" spans="1:30" s="1141" customFormat="1" ht="21" customHeight="1" x14ac:dyDescent="0.3"/>
    <row r="183" spans="1:30" s="1141" customFormat="1" ht="21" customHeight="1" x14ac:dyDescent="0.3"/>
    <row r="184" spans="1:30" s="1141" customFormat="1" ht="21" customHeight="1" x14ac:dyDescent="0.3"/>
    <row r="185" spans="1:30" s="1141" customFormat="1" ht="21" customHeight="1" x14ac:dyDescent="0.3"/>
    <row r="186" spans="1:30" s="1141" customFormat="1" ht="21" customHeight="1" x14ac:dyDescent="0.3"/>
    <row r="187" spans="1:30" s="1141" customFormat="1" ht="21" customHeight="1" x14ac:dyDescent="0.3"/>
    <row r="188" spans="1:30" s="1141" customFormat="1" ht="21" customHeight="1" x14ac:dyDescent="0.3"/>
    <row r="189" spans="1:30" s="1141" customFormat="1" ht="21" customHeight="1" x14ac:dyDescent="0.3"/>
    <row r="190" spans="1:30" s="1141" customFormat="1" ht="21" customHeight="1" x14ac:dyDescent="0.3"/>
    <row r="191" spans="1:30" s="1141" customFormat="1" ht="21" customHeight="1" x14ac:dyDescent="0.3"/>
    <row r="192" spans="1:30" s="1141" customFormat="1" ht="21" customHeight="1" x14ac:dyDescent="0.3"/>
    <row r="193" s="1141" customFormat="1" ht="21" customHeight="1" x14ac:dyDescent="0.3"/>
    <row r="194" s="1141" customFormat="1" ht="21" customHeight="1" x14ac:dyDescent="0.3"/>
    <row r="195" s="1141" customFormat="1" ht="21" customHeight="1" x14ac:dyDescent="0.3"/>
    <row r="196" s="1141" customFormat="1" ht="21" customHeight="1" x14ac:dyDescent="0.3"/>
    <row r="197" s="1141" customFormat="1" ht="21" customHeight="1" x14ac:dyDescent="0.3"/>
    <row r="198" s="1141" customFormat="1" ht="21" customHeight="1" x14ac:dyDescent="0.3"/>
    <row r="199" s="1141" customFormat="1" ht="21" customHeight="1" x14ac:dyDescent="0.3"/>
    <row r="200" s="1141" customFormat="1" ht="21" customHeight="1" x14ac:dyDescent="0.3"/>
    <row r="201" s="1141" customFormat="1" ht="21" customHeight="1" x14ac:dyDescent="0.3"/>
    <row r="202" s="1141" customFormat="1" ht="21" customHeight="1" x14ac:dyDescent="0.3"/>
    <row r="203" s="1141" customFormat="1" ht="21" customHeight="1" x14ac:dyDescent="0.3"/>
    <row r="204" s="1141" customFormat="1" ht="21" customHeight="1" x14ac:dyDescent="0.3"/>
    <row r="205" s="1141" customFormat="1" ht="21" customHeight="1" x14ac:dyDescent="0.3"/>
    <row r="206" s="1141" customFormat="1" ht="21" customHeight="1" x14ac:dyDescent="0.3"/>
    <row r="207" s="1141" customFormat="1" ht="21" customHeight="1" x14ac:dyDescent="0.3"/>
    <row r="208" s="1141" customFormat="1" ht="21" customHeight="1" x14ac:dyDescent="0.3"/>
    <row r="209" s="1141" customFormat="1" ht="21" customHeight="1" x14ac:dyDescent="0.3"/>
    <row r="210" s="1141" customFormat="1" ht="21" customHeight="1" x14ac:dyDescent="0.3"/>
    <row r="211" s="1141" customFormat="1" ht="21" customHeight="1" x14ac:dyDescent="0.3"/>
    <row r="212" s="1141" customFormat="1" ht="21" customHeight="1" x14ac:dyDescent="0.3"/>
    <row r="213" s="1141" customFormat="1" ht="21" customHeight="1" x14ac:dyDescent="0.3"/>
    <row r="214" s="1141" customFormat="1" ht="21" customHeight="1" x14ac:dyDescent="0.3"/>
    <row r="215" s="1141" customFormat="1" ht="21" customHeight="1" x14ac:dyDescent="0.3"/>
    <row r="216" s="1141" customFormat="1" ht="21" customHeight="1" x14ac:dyDescent="0.3"/>
    <row r="217" s="1141" customFormat="1" ht="21" customHeight="1" x14ac:dyDescent="0.3"/>
    <row r="218" s="1141" customFormat="1" ht="21" customHeight="1" x14ac:dyDescent="0.3"/>
    <row r="219" s="1141" customFormat="1" ht="21" customHeight="1" x14ac:dyDescent="0.3"/>
    <row r="220" s="1141" customFormat="1" ht="21" customHeight="1" x14ac:dyDescent="0.3"/>
    <row r="221" s="1141" customFormat="1" ht="21" customHeight="1" x14ac:dyDescent="0.3"/>
    <row r="222" s="1141" customFormat="1" ht="21" customHeight="1" x14ac:dyDescent="0.3"/>
    <row r="223" s="1141" customFormat="1" ht="21" customHeight="1" x14ac:dyDescent="0.3"/>
    <row r="224" s="1141" customFormat="1" ht="21" customHeight="1" x14ac:dyDescent="0.3"/>
    <row r="225" s="1141" customFormat="1" ht="21" customHeight="1" x14ac:dyDescent="0.3"/>
    <row r="226" s="1141" customFormat="1" ht="21" customHeight="1" x14ac:dyDescent="0.3"/>
    <row r="227" s="1141" customFormat="1" ht="21" customHeight="1" x14ac:dyDescent="0.3"/>
    <row r="228" s="1141" customFormat="1" ht="21" customHeight="1" x14ac:dyDescent="0.3"/>
    <row r="229" s="1141" customFormat="1" ht="21" customHeight="1" x14ac:dyDescent="0.3"/>
    <row r="230" s="1141" customFormat="1" ht="21" customHeight="1" x14ac:dyDescent="0.3"/>
    <row r="231" s="1141" customFormat="1" ht="21" customHeight="1" x14ac:dyDescent="0.3"/>
    <row r="232" s="1141" customFormat="1" ht="21" customHeight="1" x14ac:dyDescent="0.3"/>
    <row r="233" s="1141" customFormat="1" ht="21" customHeight="1" x14ac:dyDescent="0.3"/>
    <row r="234" s="1141" customFormat="1" ht="21" customHeight="1" x14ac:dyDescent="0.3"/>
    <row r="235" s="1141" customFormat="1" ht="21" customHeight="1" x14ac:dyDescent="0.3"/>
    <row r="236" s="1141" customFormat="1" ht="21" customHeight="1" x14ac:dyDescent="0.3"/>
    <row r="237" s="1141" customFormat="1" ht="21" customHeight="1" x14ac:dyDescent="0.3"/>
    <row r="238" s="1141" customFormat="1" ht="21" customHeight="1" x14ac:dyDescent="0.3"/>
    <row r="239" s="1141" customFormat="1" ht="21" customHeight="1" x14ac:dyDescent="0.3"/>
    <row r="240" s="1141" customFormat="1" ht="21" customHeight="1" x14ac:dyDescent="0.3"/>
    <row r="241" s="1141" customFormat="1" ht="21" customHeight="1" x14ac:dyDescent="0.3"/>
    <row r="242" s="1141" customFormat="1" ht="21" customHeight="1" x14ac:dyDescent="0.3"/>
    <row r="243" s="1141" customFormat="1" ht="21" customHeight="1" x14ac:dyDescent="0.3"/>
    <row r="244" s="1141" customFormat="1" ht="21" customHeight="1" x14ac:dyDescent="0.3"/>
    <row r="245" s="1141" customFormat="1" ht="21" customHeight="1" x14ac:dyDescent="0.3"/>
    <row r="246" s="1141" customFormat="1" ht="21" customHeight="1" x14ac:dyDescent="0.3"/>
    <row r="247" s="1141" customFormat="1" ht="21" customHeight="1" x14ac:dyDescent="0.3"/>
    <row r="248" s="1141" customFormat="1" ht="21" customHeight="1" x14ac:dyDescent="0.3"/>
    <row r="249" s="1141" customFormat="1" ht="21" customHeight="1" x14ac:dyDescent="0.3"/>
    <row r="250" s="1141" customFormat="1" ht="21" customHeight="1" x14ac:dyDescent="0.3"/>
    <row r="251" s="1141" customFormat="1" ht="21" customHeight="1" x14ac:dyDescent="0.3"/>
    <row r="252" s="1141" customFormat="1" ht="21" customHeight="1" x14ac:dyDescent="0.3"/>
    <row r="253" s="1141" customFormat="1" ht="21" customHeight="1" x14ac:dyDescent="0.3"/>
    <row r="254" s="1141" customFormat="1" ht="21" customHeight="1" x14ac:dyDescent="0.3"/>
    <row r="255" s="1141" customFormat="1" ht="21" customHeight="1" x14ac:dyDescent="0.3"/>
    <row r="256" s="1141" customFormat="1" ht="21" customHeight="1" x14ac:dyDescent="0.3"/>
    <row r="257" s="1141" customFormat="1" ht="21" customHeight="1" x14ac:dyDescent="0.3"/>
    <row r="258" s="1141" customFormat="1" ht="21" customHeight="1" x14ac:dyDescent="0.3"/>
    <row r="259" s="1141" customFormat="1" ht="21" customHeight="1" x14ac:dyDescent="0.3"/>
    <row r="260" s="1141" customFormat="1" ht="21" customHeight="1" x14ac:dyDescent="0.3"/>
    <row r="261" s="1141" customFormat="1" ht="21" customHeight="1" x14ac:dyDescent="0.3"/>
    <row r="262" s="1141" customFormat="1" ht="21" customHeight="1" x14ac:dyDescent="0.3"/>
    <row r="263" s="1141" customFormat="1" ht="21" customHeight="1" x14ac:dyDescent="0.3"/>
    <row r="264" s="1141" customFormat="1" ht="21" customHeight="1" x14ac:dyDescent="0.3"/>
    <row r="265" s="1141" customFormat="1" ht="21" customHeight="1" x14ac:dyDescent="0.3"/>
    <row r="266" s="1141" customFormat="1" ht="21" customHeight="1" x14ac:dyDescent="0.3"/>
    <row r="267" s="1141" customFormat="1" ht="21" customHeight="1" x14ac:dyDescent="0.3"/>
    <row r="268" s="1141" customFormat="1" ht="21" customHeight="1" x14ac:dyDescent="0.3"/>
    <row r="269" s="1141" customFormat="1" ht="21" customHeight="1" x14ac:dyDescent="0.3"/>
    <row r="270" s="1141" customFormat="1" ht="21" customHeight="1" x14ac:dyDescent="0.3"/>
    <row r="271" s="1141" customFormat="1" ht="21" customHeight="1" x14ac:dyDescent="0.3"/>
    <row r="272" s="1141" customFormat="1" ht="21" customHeight="1" x14ac:dyDescent="0.3"/>
    <row r="273" s="1141" customFormat="1" ht="21" customHeight="1" x14ac:dyDescent="0.3"/>
    <row r="274" s="1141" customFormat="1" ht="21" customHeight="1" x14ac:dyDescent="0.3"/>
    <row r="275" s="1141" customFormat="1" ht="21" customHeight="1" x14ac:dyDescent="0.3"/>
    <row r="276" s="1141" customFormat="1" ht="21" customHeight="1" x14ac:dyDescent="0.3"/>
    <row r="277" s="1141" customFormat="1" ht="21" customHeight="1" x14ac:dyDescent="0.3"/>
    <row r="278" s="1141" customFormat="1" ht="21" customHeight="1" x14ac:dyDescent="0.3"/>
    <row r="279" s="1141" customFormat="1" ht="21" customHeight="1" x14ac:dyDescent="0.3"/>
    <row r="280" s="1141" customFormat="1" ht="21" customHeight="1" x14ac:dyDescent="0.3"/>
    <row r="281" s="1141" customFormat="1" ht="21" customHeight="1" x14ac:dyDescent="0.3"/>
    <row r="282" s="1141" customFormat="1" ht="21" customHeight="1" x14ac:dyDescent="0.3"/>
    <row r="283" s="1141" customFormat="1" ht="21" customHeight="1" x14ac:dyDescent="0.3"/>
    <row r="284" s="1141" customFormat="1" ht="21" customHeight="1" x14ac:dyDescent="0.3"/>
    <row r="285" s="1141" customFormat="1" ht="21" customHeight="1" x14ac:dyDescent="0.3"/>
    <row r="286" s="1141" customFormat="1" ht="21" customHeight="1" x14ac:dyDescent="0.3"/>
    <row r="287" s="1141" customFormat="1" ht="21" customHeight="1" x14ac:dyDescent="0.3"/>
    <row r="288" s="1141" customFormat="1" ht="21" customHeight="1" x14ac:dyDescent="0.3"/>
    <row r="289" s="1141" customFormat="1" ht="21" customHeight="1" x14ac:dyDescent="0.3"/>
    <row r="290" s="1141" customFormat="1" ht="21" customHeight="1" x14ac:dyDescent="0.3"/>
    <row r="291" s="1141" customFormat="1" ht="21" customHeight="1" x14ac:dyDescent="0.3"/>
    <row r="292" s="1141" customFormat="1" ht="21" customHeight="1" x14ac:dyDescent="0.3"/>
    <row r="293" s="1141" customFormat="1" ht="21" customHeight="1" x14ac:dyDescent="0.3"/>
    <row r="294" s="1141" customFormat="1" ht="21" customHeight="1" x14ac:dyDescent="0.3"/>
    <row r="295" s="1141" customFormat="1" ht="21" customHeight="1" x14ac:dyDescent="0.3"/>
    <row r="296" s="1141" customFormat="1" ht="21" customHeight="1" x14ac:dyDescent="0.3"/>
    <row r="297" s="1141" customFormat="1" ht="21" customHeight="1" x14ac:dyDescent="0.3"/>
    <row r="298" s="1141" customFormat="1" ht="21" customHeight="1" x14ac:dyDescent="0.3"/>
    <row r="299" s="1141" customFormat="1" ht="21" customHeight="1" x14ac:dyDescent="0.3"/>
    <row r="300" s="1141" customFormat="1" ht="21" customHeight="1" x14ac:dyDescent="0.3"/>
    <row r="301" s="1141" customFormat="1" ht="21" customHeight="1" x14ac:dyDescent="0.3"/>
    <row r="302" s="1141" customFormat="1" ht="21" customHeight="1" x14ac:dyDescent="0.3"/>
    <row r="303" s="1141" customFormat="1" ht="21" customHeight="1" x14ac:dyDescent="0.3"/>
    <row r="304" s="1141" customFormat="1" ht="21" customHeight="1" x14ac:dyDescent="0.3"/>
    <row r="305" s="1141" customFormat="1" ht="21" customHeight="1" x14ac:dyDescent="0.3"/>
    <row r="306" s="1141" customFormat="1" ht="21" customHeight="1" x14ac:dyDescent="0.3"/>
    <row r="307" s="1141" customFormat="1" ht="21" customHeight="1" x14ac:dyDescent="0.3"/>
    <row r="308" s="1141" customFormat="1" ht="21" customHeight="1" x14ac:dyDescent="0.3"/>
    <row r="309" s="1141" customFormat="1" ht="21" customHeight="1" x14ac:dyDescent="0.3"/>
    <row r="310" s="1141" customFormat="1" ht="21" customHeight="1" x14ac:dyDescent="0.3"/>
    <row r="311" s="1141" customFormat="1" ht="21" customHeight="1" x14ac:dyDescent="0.3"/>
    <row r="312" s="1141" customFormat="1" ht="21" customHeight="1" x14ac:dyDescent="0.3"/>
    <row r="313" s="1141" customFormat="1" ht="21" customHeight="1" x14ac:dyDescent="0.3"/>
    <row r="314" s="1141" customFormat="1" ht="21" customHeight="1" x14ac:dyDescent="0.3"/>
    <row r="315" s="1141" customFormat="1" ht="21" customHeight="1" x14ac:dyDescent="0.3"/>
    <row r="316" s="1141" customFormat="1" ht="21" customHeight="1" x14ac:dyDescent="0.3"/>
    <row r="317" s="1141" customFormat="1" ht="21" customHeight="1" x14ac:dyDescent="0.3"/>
    <row r="318" s="1141" customFormat="1" ht="21" customHeight="1" x14ac:dyDescent="0.3"/>
    <row r="319" s="1141" customFormat="1" ht="21" customHeight="1" x14ac:dyDescent="0.3"/>
    <row r="320" s="1141" customFormat="1" ht="21" customHeight="1" x14ac:dyDescent="0.3"/>
    <row r="321" s="1141" customFormat="1" ht="21" customHeight="1" x14ac:dyDescent="0.3"/>
    <row r="322" s="1141" customFormat="1" ht="21" customHeight="1" x14ac:dyDescent="0.3"/>
    <row r="323" s="1141" customFormat="1" ht="21" customHeight="1" x14ac:dyDescent="0.3"/>
    <row r="324" s="1141" customFormat="1" ht="21" customHeight="1" x14ac:dyDescent="0.3"/>
    <row r="325" s="1141" customFormat="1" ht="21" customHeight="1" x14ac:dyDescent="0.3"/>
    <row r="326" s="1141" customFormat="1" ht="21" customHeight="1" x14ac:dyDescent="0.3"/>
    <row r="327" s="1141" customFormat="1" ht="21" customHeight="1" x14ac:dyDescent="0.3"/>
    <row r="328" s="1141" customFormat="1" ht="21" customHeight="1" x14ac:dyDescent="0.3"/>
    <row r="329" s="1141" customFormat="1" ht="21" customHeight="1" x14ac:dyDescent="0.3"/>
    <row r="330" s="1141" customFormat="1" ht="21" customHeight="1" x14ac:dyDescent="0.3"/>
    <row r="331" s="1141" customFormat="1" ht="21" customHeight="1" x14ac:dyDescent="0.3"/>
    <row r="332" s="1141" customFormat="1" ht="21" customHeight="1" x14ac:dyDescent="0.3"/>
    <row r="333" s="1141" customFormat="1" ht="21" customHeight="1" x14ac:dyDescent="0.3"/>
    <row r="334" s="1141" customFormat="1" ht="21" customHeight="1" x14ac:dyDescent="0.3"/>
    <row r="335" s="1141" customFormat="1" ht="21" customHeight="1" x14ac:dyDescent="0.3"/>
    <row r="336" s="1141" customFormat="1" ht="21" customHeight="1" x14ac:dyDescent="0.3"/>
    <row r="337" s="1141" customFormat="1" ht="21" customHeight="1" x14ac:dyDescent="0.3"/>
    <row r="338" s="1141" customFormat="1" ht="21" customHeight="1" x14ac:dyDescent="0.3"/>
    <row r="339" s="1141" customFormat="1" ht="21" customHeight="1" x14ac:dyDescent="0.3"/>
    <row r="340" s="1141" customFormat="1" ht="21" customHeight="1" x14ac:dyDescent="0.3"/>
    <row r="341" s="1141" customFormat="1" ht="21" customHeight="1" x14ac:dyDescent="0.3"/>
    <row r="342" s="1141" customFormat="1" ht="21" customHeight="1" x14ac:dyDescent="0.3"/>
    <row r="343" s="1141" customFormat="1" ht="21" customHeight="1" x14ac:dyDescent="0.3"/>
    <row r="344" s="1141" customFormat="1" ht="21" customHeight="1" x14ac:dyDescent="0.3"/>
    <row r="345" s="1141" customFormat="1" ht="21" customHeight="1" x14ac:dyDescent="0.3"/>
    <row r="346" s="1141" customFormat="1" ht="21" customHeight="1" x14ac:dyDescent="0.3"/>
    <row r="347" s="1141" customFormat="1" ht="21" customHeight="1" x14ac:dyDescent="0.3"/>
    <row r="348" s="1141" customFormat="1" ht="21" customHeight="1" x14ac:dyDescent="0.3"/>
    <row r="349" s="1141" customFormat="1" ht="21" customHeight="1" x14ac:dyDescent="0.3"/>
    <row r="350" s="1141" customFormat="1" ht="21" customHeight="1" x14ac:dyDescent="0.3"/>
    <row r="351" s="1141" customFormat="1" ht="21" customHeight="1" x14ac:dyDescent="0.3"/>
    <row r="352" s="1141" customFormat="1" ht="21" customHeight="1" x14ac:dyDescent="0.3"/>
    <row r="353" s="1141" customFormat="1" ht="21" customHeight="1" x14ac:dyDescent="0.3"/>
    <row r="354" s="1141" customFormat="1" ht="21" customHeight="1" x14ac:dyDescent="0.3"/>
    <row r="355" s="1141" customFormat="1" ht="21" customHeight="1" x14ac:dyDescent="0.3"/>
    <row r="356" s="1141" customFormat="1" ht="21" customHeight="1" x14ac:dyDescent="0.3"/>
    <row r="357" s="1141" customFormat="1" ht="21" customHeight="1" x14ac:dyDescent="0.3"/>
    <row r="358" s="1141" customFormat="1" ht="21" customHeight="1" x14ac:dyDescent="0.3"/>
    <row r="359" s="1141" customFormat="1" ht="21" customHeight="1" x14ac:dyDescent="0.3"/>
    <row r="360" s="1141" customFormat="1" ht="21" customHeight="1" x14ac:dyDescent="0.3"/>
    <row r="361" s="1141" customFormat="1" ht="21" customHeight="1" x14ac:dyDescent="0.3"/>
    <row r="362" s="1141" customFormat="1" ht="21" customHeight="1" x14ac:dyDescent="0.3"/>
    <row r="363" s="1141" customFormat="1" ht="21" customHeight="1" x14ac:dyDescent="0.3"/>
    <row r="364" s="1141" customFormat="1" ht="21" customHeight="1" x14ac:dyDescent="0.3"/>
    <row r="365" s="1141" customFormat="1" ht="21" customHeight="1" x14ac:dyDescent="0.3"/>
    <row r="366" s="1141" customFormat="1" ht="21" customHeight="1" x14ac:dyDescent="0.3"/>
    <row r="367" s="1141" customFormat="1" ht="21" customHeight="1" x14ac:dyDescent="0.3"/>
    <row r="368" s="1141" customFormat="1" ht="21" customHeight="1" x14ac:dyDescent="0.3"/>
    <row r="369" s="1141" customFormat="1" ht="21" customHeight="1" x14ac:dyDescent="0.3"/>
    <row r="370" s="1141" customFormat="1" ht="21" customHeight="1" x14ac:dyDescent="0.3"/>
    <row r="371" s="1141" customFormat="1" ht="21" customHeight="1" x14ac:dyDescent="0.3"/>
    <row r="372" s="1141" customFormat="1" ht="21" customHeight="1" x14ac:dyDescent="0.3"/>
    <row r="373" s="1141" customFormat="1" ht="21" customHeight="1" x14ac:dyDescent="0.3"/>
    <row r="374" s="1141" customFormat="1" ht="21" customHeight="1" x14ac:dyDescent="0.3"/>
    <row r="375" s="1141" customFormat="1" ht="21" customHeight="1" x14ac:dyDescent="0.3"/>
    <row r="376" s="1141" customFormat="1" ht="21" customHeight="1" x14ac:dyDescent="0.3"/>
    <row r="377" s="1141" customFormat="1" ht="21" customHeight="1" x14ac:dyDescent="0.3"/>
    <row r="378" s="1141" customFormat="1" ht="21" customHeight="1" x14ac:dyDescent="0.3"/>
    <row r="379" s="1141" customFormat="1" ht="21" customHeight="1" x14ac:dyDescent="0.3"/>
    <row r="380" s="1141" customFormat="1" ht="21" customHeight="1" x14ac:dyDescent="0.3"/>
    <row r="381" s="1141" customFormat="1" ht="21" customHeight="1" x14ac:dyDescent="0.3"/>
    <row r="382" s="1141" customFormat="1" ht="21" customHeight="1" x14ac:dyDescent="0.3"/>
    <row r="383" s="1141" customFormat="1" ht="21" customHeight="1" x14ac:dyDescent="0.3"/>
    <row r="384" s="1141" customFormat="1" ht="21" customHeight="1" x14ac:dyDescent="0.3"/>
    <row r="385" s="1141" customFormat="1" ht="21" customHeight="1" x14ac:dyDescent="0.3"/>
    <row r="386" s="1141" customFormat="1" ht="21" customHeight="1" x14ac:dyDescent="0.3"/>
    <row r="387" s="1141" customFormat="1" ht="21" customHeight="1" x14ac:dyDescent="0.3"/>
    <row r="388" s="1141" customFormat="1" ht="21" customHeight="1" x14ac:dyDescent="0.3"/>
    <row r="389" s="1141" customFormat="1" ht="21" customHeight="1" x14ac:dyDescent="0.3"/>
    <row r="390" s="1141" customFormat="1" ht="21" customHeight="1" x14ac:dyDescent="0.3"/>
    <row r="391" s="1141" customFormat="1" ht="21" customHeight="1" x14ac:dyDescent="0.3"/>
    <row r="392" s="1141" customFormat="1" ht="21" customHeight="1" x14ac:dyDescent="0.3"/>
    <row r="393" s="1141" customFormat="1" ht="21" customHeight="1" x14ac:dyDescent="0.3"/>
    <row r="394" s="1141" customFormat="1" ht="21" customHeight="1" x14ac:dyDescent="0.3"/>
    <row r="395" s="1141" customFormat="1" ht="21" customHeight="1" x14ac:dyDescent="0.3"/>
    <row r="396" s="1141" customFormat="1" ht="21" customHeight="1" x14ac:dyDescent="0.3"/>
    <row r="397" s="1141" customFormat="1" ht="21" customHeight="1" x14ac:dyDescent="0.3"/>
    <row r="398" s="1141" customFormat="1" ht="21" customHeight="1" x14ac:dyDescent="0.3"/>
    <row r="399" s="1141" customFormat="1" ht="21" customHeight="1" x14ac:dyDescent="0.3"/>
    <row r="400" s="1141" customFormat="1" ht="21" customHeight="1" x14ac:dyDescent="0.3"/>
    <row r="401" s="1141" customFormat="1" ht="21" customHeight="1" x14ac:dyDescent="0.3"/>
    <row r="402" s="1141" customFormat="1" ht="21" customHeight="1" x14ac:dyDescent="0.3"/>
    <row r="403" s="1141" customFormat="1" ht="21" customHeight="1" x14ac:dyDescent="0.3"/>
    <row r="404" s="1141" customFormat="1" ht="21" customHeight="1" x14ac:dyDescent="0.3"/>
    <row r="405" s="1141" customFormat="1" ht="21" customHeight="1" x14ac:dyDescent="0.3"/>
    <row r="406" s="1141" customFormat="1" ht="21" customHeight="1" x14ac:dyDescent="0.3"/>
    <row r="407" s="1141" customFormat="1" ht="21" customHeight="1" x14ac:dyDescent="0.3"/>
    <row r="408" s="1141" customFormat="1" ht="21" customHeight="1" x14ac:dyDescent="0.3"/>
    <row r="409" s="1141" customFormat="1" ht="21" customHeight="1" x14ac:dyDescent="0.3"/>
    <row r="410" s="1141" customFormat="1" ht="21" customHeight="1" x14ac:dyDescent="0.3"/>
    <row r="411" s="1141" customFormat="1" ht="21" customHeight="1" x14ac:dyDescent="0.3"/>
    <row r="412" s="1141" customFormat="1" ht="21" customHeight="1" x14ac:dyDescent="0.3"/>
    <row r="413" s="1141" customFormat="1" ht="21" customHeight="1" x14ac:dyDescent="0.3"/>
    <row r="414" s="1141" customFormat="1" ht="21" customHeight="1" x14ac:dyDescent="0.3"/>
    <row r="415" s="1141" customFormat="1" ht="21" customHeight="1" x14ac:dyDescent="0.3"/>
    <row r="416" s="1141" customFormat="1" ht="21" customHeight="1" x14ac:dyDescent="0.3"/>
    <row r="417" s="1141" customFormat="1" ht="21" customHeight="1" x14ac:dyDescent="0.3"/>
    <row r="418" s="1141" customFormat="1" ht="21" customHeight="1" x14ac:dyDescent="0.3"/>
  </sheetData>
  <mergeCells count="301">
    <mergeCell ref="A136:B136"/>
    <mergeCell ref="C136:D136"/>
    <mergeCell ref="E136:F136"/>
    <mergeCell ref="A134:B134"/>
    <mergeCell ref="Q136:R136"/>
    <mergeCell ref="C78:Z78"/>
    <mergeCell ref="C79:D79"/>
    <mergeCell ref="E79:F79"/>
    <mergeCell ref="G79:H79"/>
    <mergeCell ref="I79:J79"/>
    <mergeCell ref="K79:L79"/>
    <mergeCell ref="W79:X79"/>
    <mergeCell ref="Y79:Z79"/>
    <mergeCell ref="M79:N79"/>
    <mergeCell ref="I101:J101"/>
    <mergeCell ref="K101:L101"/>
    <mergeCell ref="M101:N101"/>
    <mergeCell ref="O101:P101"/>
    <mergeCell ref="Y101:Z101"/>
    <mergeCell ref="Q101:R101"/>
    <mergeCell ref="S101:T101"/>
    <mergeCell ref="U101:V101"/>
    <mergeCell ref="W101:X101"/>
    <mergeCell ref="A98:B98"/>
    <mergeCell ref="A40:B41"/>
    <mergeCell ref="S43:T43"/>
    <mergeCell ref="U43:V43"/>
    <mergeCell ref="W43:X43"/>
    <mergeCell ref="Y43:Z43"/>
    <mergeCell ref="A64:B64"/>
    <mergeCell ref="A62:B62"/>
    <mergeCell ref="A63:B63"/>
    <mergeCell ref="A45:AD45"/>
    <mergeCell ref="A46:B46"/>
    <mergeCell ref="C64:D64"/>
    <mergeCell ref="E64:F64"/>
    <mergeCell ref="G64:H64"/>
    <mergeCell ref="I64:J64"/>
    <mergeCell ref="K64:L64"/>
    <mergeCell ref="M64:N64"/>
    <mergeCell ref="O64:P64"/>
    <mergeCell ref="A42:A44"/>
    <mergeCell ref="B42:B44"/>
    <mergeCell ref="C42:Z42"/>
    <mergeCell ref="K43:L43"/>
    <mergeCell ref="M43:N43"/>
    <mergeCell ref="Q64:R64"/>
    <mergeCell ref="S64:T64"/>
    <mergeCell ref="A28:B28"/>
    <mergeCell ref="A29:B29"/>
    <mergeCell ref="C6:Z6"/>
    <mergeCell ref="C7:D7"/>
    <mergeCell ref="E7:F7"/>
    <mergeCell ref="A37:B37"/>
    <mergeCell ref="A38:B38"/>
    <mergeCell ref="A39:B39"/>
    <mergeCell ref="G29:H29"/>
    <mergeCell ref="I28:J28"/>
    <mergeCell ref="I29:J29"/>
    <mergeCell ref="K28:L28"/>
    <mergeCell ref="K29:L29"/>
    <mergeCell ref="M28:N28"/>
    <mergeCell ref="M29:N29"/>
    <mergeCell ref="B35:K35"/>
    <mergeCell ref="O35:Z35"/>
    <mergeCell ref="K7:L7"/>
    <mergeCell ref="M7:N7"/>
    <mergeCell ref="O7:P7"/>
    <mergeCell ref="C1:AB2"/>
    <mergeCell ref="AC5:AD5"/>
    <mergeCell ref="AC4:AD4"/>
    <mergeCell ref="AC1:AD1"/>
    <mergeCell ref="AC2:AD2"/>
    <mergeCell ref="A27:B27"/>
    <mergeCell ref="U64:V64"/>
    <mergeCell ref="W64:X64"/>
    <mergeCell ref="Y64:Z64"/>
    <mergeCell ref="Y29:Z29"/>
    <mergeCell ref="S29:T29"/>
    <mergeCell ref="U28:V28"/>
    <mergeCell ref="U29:V29"/>
    <mergeCell ref="S28:T28"/>
    <mergeCell ref="A1:B1"/>
    <mergeCell ref="A2:B2"/>
    <mergeCell ref="A3:B3"/>
    <mergeCell ref="A4:B5"/>
    <mergeCell ref="A10:B10"/>
    <mergeCell ref="A6:A8"/>
    <mergeCell ref="B6:B8"/>
    <mergeCell ref="A9:AD9"/>
    <mergeCell ref="A26:B26"/>
    <mergeCell ref="Q7:R7"/>
    <mergeCell ref="S7:T7"/>
    <mergeCell ref="U7:V7"/>
    <mergeCell ref="W7:X7"/>
    <mergeCell ref="Y7:Z7"/>
    <mergeCell ref="G7:H7"/>
    <mergeCell ref="I7:J7"/>
    <mergeCell ref="AC64:AD64"/>
    <mergeCell ref="AC28:AD28"/>
    <mergeCell ref="AC6:AD7"/>
    <mergeCell ref="AC29:AD29"/>
    <mergeCell ref="C28:D28"/>
    <mergeCell ref="C29:D29"/>
    <mergeCell ref="E28:F28"/>
    <mergeCell ref="E29:F29"/>
    <mergeCell ref="G28:H28"/>
    <mergeCell ref="C37:AB38"/>
    <mergeCell ref="W28:X28"/>
    <mergeCell ref="W29:X29"/>
    <mergeCell ref="Y28:Z28"/>
    <mergeCell ref="C43:D43"/>
    <mergeCell ref="E43:F43"/>
    <mergeCell ref="G43:H43"/>
    <mergeCell ref="I43:J43"/>
    <mergeCell ref="AC42:AD43"/>
    <mergeCell ref="AC40:AD40"/>
    <mergeCell ref="AC41:AD41"/>
    <mergeCell ref="AC37:AD37"/>
    <mergeCell ref="AC38:AD38"/>
    <mergeCell ref="O43:P43"/>
    <mergeCell ref="Q43:R43"/>
    <mergeCell ref="A99:B99"/>
    <mergeCell ref="U65:V65"/>
    <mergeCell ref="W65:X65"/>
    <mergeCell ref="A73:B73"/>
    <mergeCell ref="A74:B74"/>
    <mergeCell ref="C73:AB74"/>
    <mergeCell ref="A75:B75"/>
    <mergeCell ref="A76:B77"/>
    <mergeCell ref="A78:A80"/>
    <mergeCell ref="B78:B80"/>
    <mergeCell ref="AA114:AB115"/>
    <mergeCell ref="Y65:Z65"/>
    <mergeCell ref="B71:K71"/>
    <mergeCell ref="O71:Z71"/>
    <mergeCell ref="K65:L65"/>
    <mergeCell ref="M65:N65"/>
    <mergeCell ref="O65:P65"/>
    <mergeCell ref="Q65:R65"/>
    <mergeCell ref="S65:T65"/>
    <mergeCell ref="A65:B65"/>
    <mergeCell ref="C65:D65"/>
    <mergeCell ref="E65:F65"/>
    <mergeCell ref="G65:H65"/>
    <mergeCell ref="I65:J65"/>
    <mergeCell ref="O79:P79"/>
    <mergeCell ref="Q79:R79"/>
    <mergeCell ref="S79:T79"/>
    <mergeCell ref="U79:V79"/>
    <mergeCell ref="AA78:AB79"/>
    <mergeCell ref="Y100:Z100"/>
    <mergeCell ref="A101:B101"/>
    <mergeCell ref="C101:D101"/>
    <mergeCell ref="E101:F101"/>
    <mergeCell ref="G101:H101"/>
    <mergeCell ref="U137:V137"/>
    <mergeCell ref="W137:X137"/>
    <mergeCell ref="Y137:Z137"/>
    <mergeCell ref="B143:K143"/>
    <mergeCell ref="O143:Z143"/>
    <mergeCell ref="K137:L137"/>
    <mergeCell ref="M137:N137"/>
    <mergeCell ref="B114:B116"/>
    <mergeCell ref="C114:Z114"/>
    <mergeCell ref="C115:D115"/>
    <mergeCell ref="E115:F115"/>
    <mergeCell ref="G115:H115"/>
    <mergeCell ref="I115:J115"/>
    <mergeCell ref="K115:L115"/>
    <mergeCell ref="M115:N115"/>
    <mergeCell ref="O115:P115"/>
    <mergeCell ref="Q115:R115"/>
    <mergeCell ref="S115:T115"/>
    <mergeCell ref="U115:V115"/>
    <mergeCell ref="W115:X115"/>
    <mergeCell ref="Y115:Z115"/>
    <mergeCell ref="A117:AD117"/>
    <mergeCell ref="A118:B118"/>
    <mergeCell ref="A135:B135"/>
    <mergeCell ref="S136:T136"/>
    <mergeCell ref="U136:V136"/>
    <mergeCell ref="W136:X136"/>
    <mergeCell ref="Y136:Z136"/>
    <mergeCell ref="G136:H136"/>
    <mergeCell ref="I136:J136"/>
    <mergeCell ref="K136:L136"/>
    <mergeCell ref="M136:N136"/>
    <mergeCell ref="O136:P136"/>
    <mergeCell ref="G151:H151"/>
    <mergeCell ref="I151:J151"/>
    <mergeCell ref="K151:L151"/>
    <mergeCell ref="M151:N151"/>
    <mergeCell ref="O151:P151"/>
    <mergeCell ref="Q151:R151"/>
    <mergeCell ref="S151:T151"/>
    <mergeCell ref="U151:V151"/>
    <mergeCell ref="A145:B145"/>
    <mergeCell ref="C145:AB146"/>
    <mergeCell ref="A146:B146"/>
    <mergeCell ref="A147:B147"/>
    <mergeCell ref="A148:B149"/>
    <mergeCell ref="A150:A152"/>
    <mergeCell ref="B150:B152"/>
    <mergeCell ref="C150:Z150"/>
    <mergeCell ref="A154:B154"/>
    <mergeCell ref="A170:B170"/>
    <mergeCell ref="A171:B171"/>
    <mergeCell ref="A172:B172"/>
    <mergeCell ref="C172:D172"/>
    <mergeCell ref="Y151:Z151"/>
    <mergeCell ref="B179:K179"/>
    <mergeCell ref="O179:Z179"/>
    <mergeCell ref="O137:P137"/>
    <mergeCell ref="Q137:R137"/>
    <mergeCell ref="S137:T137"/>
    <mergeCell ref="A137:B137"/>
    <mergeCell ref="C137:D137"/>
    <mergeCell ref="E137:F137"/>
    <mergeCell ref="G137:H137"/>
    <mergeCell ref="I137:J137"/>
    <mergeCell ref="W172:X172"/>
    <mergeCell ref="E172:F172"/>
    <mergeCell ref="G172:H172"/>
    <mergeCell ref="I172:J172"/>
    <mergeCell ref="K172:L172"/>
    <mergeCell ref="M172:N172"/>
    <mergeCell ref="C151:D151"/>
    <mergeCell ref="E151:F151"/>
    <mergeCell ref="AA6:AB7"/>
    <mergeCell ref="AA42:AB43"/>
    <mergeCell ref="AA64:AB64"/>
    <mergeCell ref="AA100:AB100"/>
    <mergeCell ref="Y172:Z172"/>
    <mergeCell ref="A173:B173"/>
    <mergeCell ref="C173:D173"/>
    <mergeCell ref="E173:F173"/>
    <mergeCell ref="G173:H173"/>
    <mergeCell ref="I173:J173"/>
    <mergeCell ref="K173:L173"/>
    <mergeCell ref="M173:N173"/>
    <mergeCell ref="O173:P173"/>
    <mergeCell ref="Q173:R173"/>
    <mergeCell ref="S173:T173"/>
    <mergeCell ref="U173:V173"/>
    <mergeCell ref="W173:X173"/>
    <mergeCell ref="Y173:Z173"/>
    <mergeCell ref="AA28:AB28"/>
    <mergeCell ref="O172:P172"/>
    <mergeCell ref="Q172:R172"/>
    <mergeCell ref="S172:T172"/>
    <mergeCell ref="S100:T100"/>
    <mergeCell ref="U100:V100"/>
    <mergeCell ref="AC65:AD65"/>
    <mergeCell ref="AC100:AD100"/>
    <mergeCell ref="AC101:AD101"/>
    <mergeCell ref="AC114:AD115"/>
    <mergeCell ref="AC73:AD73"/>
    <mergeCell ref="AC74:AD74"/>
    <mergeCell ref="AC76:AD76"/>
    <mergeCell ref="AC77:AD77"/>
    <mergeCell ref="AC78:AD79"/>
    <mergeCell ref="A81:AD81"/>
    <mergeCell ref="A82:B82"/>
    <mergeCell ref="A100:B100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A110:B110"/>
    <mergeCell ref="A111:B111"/>
    <mergeCell ref="A112:B113"/>
    <mergeCell ref="A114:A116"/>
    <mergeCell ref="W100:X100"/>
    <mergeCell ref="A109:B109"/>
    <mergeCell ref="B107:K107"/>
    <mergeCell ref="O107:Z107"/>
    <mergeCell ref="C109:AB110"/>
    <mergeCell ref="AC173:AD173"/>
    <mergeCell ref="AA136:AB136"/>
    <mergeCell ref="AC136:AD136"/>
    <mergeCell ref="AC137:AD137"/>
    <mergeCell ref="AA172:AB172"/>
    <mergeCell ref="AC172:AD172"/>
    <mergeCell ref="AA150:AB151"/>
    <mergeCell ref="AC145:AD145"/>
    <mergeCell ref="AC146:AD146"/>
    <mergeCell ref="AC148:AD148"/>
    <mergeCell ref="AC149:AD149"/>
    <mergeCell ref="AC150:AD151"/>
    <mergeCell ref="AC109:AD109"/>
    <mergeCell ref="AC110:AD110"/>
    <mergeCell ref="AC112:AD112"/>
    <mergeCell ref="AC113:AD113"/>
    <mergeCell ref="U172:V172"/>
    <mergeCell ref="W151:X151"/>
    <mergeCell ref="A153:AD153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50" orientation="landscape" r:id="rId1"/>
  <headerFooter alignWithMargins="0"/>
  <rowBreaks count="4" manualBreakCount="4">
    <brk id="36" max="16383" man="1"/>
    <brk id="72" max="16383" man="1"/>
    <brk id="108" max="16383" man="1"/>
    <brk id="1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B258"/>
  <sheetViews>
    <sheetView zoomScaleNormal="100" zoomScalePageLayoutView="80" workbookViewId="0">
      <selection activeCell="C1" sqref="C1:O2"/>
    </sheetView>
  </sheetViews>
  <sheetFormatPr baseColWidth="10" defaultColWidth="11" defaultRowHeight="21" customHeight="1" x14ac:dyDescent="0.3"/>
  <cols>
    <col min="1" max="1" width="9.44140625" style="4" customWidth="1"/>
    <col min="2" max="2" width="60.6640625" style="4" customWidth="1"/>
    <col min="3" max="14" width="9.44140625" style="4" customWidth="1"/>
    <col min="15" max="15" width="12.6640625" style="4" customWidth="1"/>
    <col min="16" max="16" width="12.44140625" style="4" customWidth="1"/>
    <col min="17" max="54" width="11" style="658"/>
    <col min="55" max="16384" width="11" style="4"/>
  </cols>
  <sheetData>
    <row r="1" spans="1:16" s="658" customFormat="1" ht="21" customHeight="1" x14ac:dyDescent="0.3">
      <c r="A1" s="1549" t="s">
        <v>871</v>
      </c>
      <c r="B1" s="1551"/>
      <c r="C1" s="1776" t="s">
        <v>923</v>
      </c>
      <c r="D1" s="1777"/>
      <c r="E1" s="1777"/>
      <c r="F1" s="1777"/>
      <c r="G1" s="1777"/>
      <c r="H1" s="1777"/>
      <c r="I1" s="1777"/>
      <c r="J1" s="1777"/>
      <c r="K1" s="1777"/>
      <c r="L1" s="1777"/>
      <c r="M1" s="1777"/>
      <c r="N1" s="1777"/>
      <c r="O1" s="1796"/>
      <c r="P1" s="813" t="s">
        <v>0</v>
      </c>
    </row>
    <row r="2" spans="1:16" s="658" customFormat="1" ht="21" customHeight="1" x14ac:dyDescent="0.3">
      <c r="A2" s="1552" t="s">
        <v>872</v>
      </c>
      <c r="B2" s="1554"/>
      <c r="C2" s="1778"/>
      <c r="D2" s="1779"/>
      <c r="E2" s="1779"/>
      <c r="F2" s="1779"/>
      <c r="G2" s="1779"/>
      <c r="H2" s="1779"/>
      <c r="I2" s="1779"/>
      <c r="J2" s="1779"/>
      <c r="K2" s="1779"/>
      <c r="L2" s="1779"/>
      <c r="M2" s="1779"/>
      <c r="N2" s="1779"/>
      <c r="O2" s="1797"/>
      <c r="P2" s="700" t="s">
        <v>653</v>
      </c>
    </row>
    <row r="3" spans="1:16" s="658" customFormat="1" ht="21" customHeight="1" x14ac:dyDescent="0.3">
      <c r="A3" s="1780" t="s">
        <v>2</v>
      </c>
      <c r="B3" s="1781"/>
      <c r="C3" s="648"/>
      <c r="D3" s="649"/>
      <c r="E3" s="649"/>
      <c r="F3" s="660" t="s">
        <v>619</v>
      </c>
      <c r="G3" s="1218" t="str">
        <f>+'DE-05'!H1</f>
        <v>APP-009000959-E455-2017</v>
      </c>
      <c r="H3" s="704"/>
      <c r="I3" s="660" t="s">
        <v>1</v>
      </c>
      <c r="J3" s="704"/>
      <c r="K3" s="704"/>
      <c r="L3" s="660" t="s">
        <v>3</v>
      </c>
      <c r="M3" s="704"/>
      <c r="N3" s="704"/>
      <c r="O3" s="650"/>
      <c r="P3" s="814"/>
    </row>
    <row r="4" spans="1:16" s="658" customFormat="1" ht="21" customHeight="1" x14ac:dyDescent="0.3">
      <c r="A4" s="1785" t="str">
        <f>+'DE-05'!A4:F4</f>
        <v>CONCURSO PARA LA ADJUDICACIÓN DEL CONTRATO PLURIANUAL DE PRESTACIÓN DE SERVICIOS APP ARRIAGA - TAPACHULA</v>
      </c>
      <c r="B4" s="1786"/>
      <c r="C4" s="815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814" t="s">
        <v>4</v>
      </c>
    </row>
    <row r="5" spans="1:16" s="658" customFormat="1" ht="21" customHeight="1" thickBot="1" x14ac:dyDescent="0.35">
      <c r="A5" s="1787"/>
      <c r="B5" s="1788"/>
      <c r="C5" s="649"/>
      <c r="D5" s="704"/>
      <c r="E5" s="704"/>
      <c r="F5" s="704"/>
      <c r="G5" s="704"/>
      <c r="H5" s="704"/>
      <c r="I5" s="704"/>
      <c r="J5" s="704"/>
      <c r="K5" s="649"/>
      <c r="L5" s="649"/>
      <c r="M5" s="649"/>
      <c r="N5" s="649"/>
      <c r="O5" s="649"/>
      <c r="P5" s="814" t="s">
        <v>5</v>
      </c>
    </row>
    <row r="6" spans="1:16" ht="21" customHeight="1" x14ac:dyDescent="0.3">
      <c r="A6" s="1857" t="s">
        <v>18</v>
      </c>
      <c r="B6" s="1859" t="s">
        <v>69</v>
      </c>
      <c r="C6" s="1849" t="s">
        <v>303</v>
      </c>
      <c r="D6" s="1861"/>
      <c r="E6" s="1861"/>
      <c r="F6" s="1861"/>
      <c r="G6" s="1861"/>
      <c r="H6" s="1861"/>
      <c r="I6" s="1861"/>
      <c r="J6" s="1861"/>
      <c r="K6" s="1861"/>
      <c r="L6" s="1861"/>
      <c r="M6" s="1861"/>
      <c r="N6" s="1862"/>
      <c r="O6" s="18" t="s">
        <v>70</v>
      </c>
      <c r="P6" s="1863" t="s">
        <v>71</v>
      </c>
    </row>
    <row r="7" spans="1:16" ht="21" customHeight="1" thickBot="1" x14ac:dyDescent="0.35">
      <c r="A7" s="1858"/>
      <c r="B7" s="1860"/>
      <c r="C7" s="19" t="s">
        <v>72</v>
      </c>
      <c r="D7" s="321" t="s">
        <v>73</v>
      </c>
      <c r="E7" s="321" t="s">
        <v>74</v>
      </c>
      <c r="F7" s="321" t="s">
        <v>75</v>
      </c>
      <c r="G7" s="1520" t="s">
        <v>76</v>
      </c>
      <c r="H7" s="1520" t="s">
        <v>77</v>
      </c>
      <c r="I7" s="1520" t="s">
        <v>78</v>
      </c>
      <c r="J7" s="1520" t="s">
        <v>79</v>
      </c>
      <c r="K7" s="321" t="s">
        <v>299</v>
      </c>
      <c r="L7" s="321" t="s">
        <v>80</v>
      </c>
      <c r="M7" s="321" t="s">
        <v>300</v>
      </c>
      <c r="N7" s="20" t="s">
        <v>301</v>
      </c>
      <c r="O7" s="326" t="s">
        <v>81</v>
      </c>
      <c r="P7" s="1864"/>
    </row>
    <row r="8" spans="1:16" ht="33" customHeight="1" x14ac:dyDescent="0.3">
      <c r="A8" s="1865" t="s">
        <v>314</v>
      </c>
      <c r="B8" s="1866"/>
      <c r="C8" s="1866"/>
      <c r="D8" s="1866"/>
      <c r="E8" s="1866"/>
      <c r="F8" s="1866"/>
      <c r="G8" s="1866"/>
      <c r="H8" s="1866"/>
      <c r="I8" s="1866"/>
      <c r="J8" s="1866"/>
      <c r="K8" s="1866"/>
      <c r="L8" s="1866"/>
      <c r="M8" s="1866"/>
      <c r="N8" s="1866"/>
      <c r="O8" s="1866"/>
      <c r="P8" s="1867"/>
    </row>
    <row r="9" spans="1:16" ht="21" customHeight="1" x14ac:dyDescent="0.3">
      <c r="A9" s="1868" t="str">
        <f>+'OE-03'!A10:B10</f>
        <v>Segmento 1: CH200C1-047.0-073.0A</v>
      </c>
      <c r="B9" s="1869"/>
      <c r="C9" s="425"/>
      <c r="D9" s="911"/>
      <c r="E9" s="911"/>
      <c r="F9" s="911"/>
      <c r="G9" s="911"/>
      <c r="H9" s="911"/>
      <c r="I9" s="347"/>
      <c r="J9" s="347"/>
      <c r="K9" s="22"/>
      <c r="L9" s="22"/>
      <c r="M9" s="22"/>
      <c r="N9" s="23"/>
      <c r="O9" s="23"/>
      <c r="P9" s="14"/>
    </row>
    <row r="10" spans="1:16" ht="21" customHeight="1" x14ac:dyDescent="0.3">
      <c r="A10" s="21" t="s">
        <v>281</v>
      </c>
      <c r="B10" s="27" t="s">
        <v>93</v>
      </c>
      <c r="C10" s="425"/>
      <c r="D10" s="911"/>
      <c r="E10" s="911"/>
      <c r="F10" s="911"/>
      <c r="G10" s="911"/>
      <c r="H10" s="911"/>
      <c r="I10" s="347"/>
      <c r="J10" s="347"/>
      <c r="K10" s="22"/>
      <c r="L10" s="22"/>
      <c r="M10" s="22"/>
      <c r="N10" s="23"/>
      <c r="O10" s="23"/>
      <c r="P10" s="14"/>
    </row>
    <row r="11" spans="1:16" ht="21" customHeight="1" x14ac:dyDescent="0.3">
      <c r="A11" s="21" t="s">
        <v>282</v>
      </c>
      <c r="B11" s="27" t="s">
        <v>98</v>
      </c>
      <c r="C11" s="425"/>
      <c r="D11" s="911"/>
      <c r="E11" s="911"/>
      <c r="F11" s="911"/>
      <c r="G11" s="911"/>
      <c r="H11" s="911"/>
      <c r="I11" s="347"/>
      <c r="J11" s="347"/>
      <c r="K11" s="22"/>
      <c r="L11" s="22"/>
      <c r="M11" s="22"/>
      <c r="N11" s="23"/>
      <c r="O11" s="23"/>
      <c r="P11" s="14"/>
    </row>
    <row r="12" spans="1:16" ht="21" customHeight="1" x14ac:dyDescent="0.3">
      <c r="A12" s="21" t="s">
        <v>283</v>
      </c>
      <c r="B12" s="27" t="s">
        <v>99</v>
      </c>
      <c r="C12" s="425"/>
      <c r="D12" s="911"/>
      <c r="E12" s="911"/>
      <c r="F12" s="911"/>
      <c r="G12" s="911"/>
      <c r="H12" s="911"/>
      <c r="I12" s="347"/>
      <c r="J12" s="347"/>
      <c r="K12" s="22"/>
      <c r="L12" s="22"/>
      <c r="M12" s="22"/>
      <c r="N12" s="23"/>
      <c r="O12" s="23"/>
      <c r="P12" s="14"/>
    </row>
    <row r="13" spans="1:16" ht="21" customHeight="1" x14ac:dyDescent="0.3">
      <c r="A13" s="21" t="s">
        <v>284</v>
      </c>
      <c r="B13" s="27" t="s">
        <v>94</v>
      </c>
      <c r="C13" s="425"/>
      <c r="D13" s="911"/>
      <c r="E13" s="911"/>
      <c r="F13" s="911"/>
      <c r="G13" s="911"/>
      <c r="H13" s="911"/>
      <c r="I13" s="347"/>
      <c r="J13" s="347"/>
      <c r="K13" s="22"/>
      <c r="L13" s="22"/>
      <c r="M13" s="22"/>
      <c r="N13" s="23"/>
      <c r="O13" s="23"/>
      <c r="P13" s="14"/>
    </row>
    <row r="14" spans="1:16" ht="21" customHeight="1" x14ac:dyDescent="0.3">
      <c r="A14" s="21" t="s">
        <v>285</v>
      </c>
      <c r="B14" s="27" t="s">
        <v>103</v>
      </c>
      <c r="C14" s="425"/>
      <c r="D14" s="911"/>
      <c r="E14" s="911"/>
      <c r="F14" s="911"/>
      <c r="G14" s="911"/>
      <c r="H14" s="911"/>
      <c r="I14" s="347"/>
      <c r="J14" s="347"/>
      <c r="K14" s="22"/>
      <c r="L14" s="22"/>
      <c r="M14" s="22"/>
      <c r="N14" s="23"/>
      <c r="O14" s="23"/>
      <c r="P14" s="14"/>
    </row>
    <row r="15" spans="1:16" ht="21" customHeight="1" x14ac:dyDescent="0.3">
      <c r="A15" s="21" t="s">
        <v>286</v>
      </c>
      <c r="B15" s="27" t="s">
        <v>95</v>
      </c>
      <c r="C15" s="425"/>
      <c r="D15" s="911"/>
      <c r="E15" s="911"/>
      <c r="F15" s="911"/>
      <c r="G15" s="911"/>
      <c r="H15" s="911"/>
      <c r="I15" s="347"/>
      <c r="J15" s="347"/>
      <c r="K15" s="22"/>
      <c r="L15" s="22"/>
      <c r="M15" s="22"/>
      <c r="N15" s="23"/>
      <c r="O15" s="23"/>
      <c r="P15" s="14"/>
    </row>
    <row r="16" spans="1:16" ht="21" customHeight="1" x14ac:dyDescent="0.3">
      <c r="A16" s="21" t="s">
        <v>287</v>
      </c>
      <c r="B16" s="27" t="s">
        <v>100</v>
      </c>
      <c r="C16" s="425"/>
      <c r="D16" s="911"/>
      <c r="E16" s="911"/>
      <c r="F16" s="911"/>
      <c r="G16" s="911"/>
      <c r="H16" s="911"/>
      <c r="I16" s="347"/>
      <c r="J16" s="347"/>
      <c r="K16" s="22"/>
      <c r="L16" s="22"/>
      <c r="M16" s="22"/>
      <c r="N16" s="23"/>
      <c r="O16" s="23"/>
      <c r="P16" s="14"/>
    </row>
    <row r="17" spans="1:16" ht="21" customHeight="1" x14ac:dyDescent="0.3">
      <c r="A17" s="21" t="s">
        <v>288</v>
      </c>
      <c r="B17" s="27" t="s">
        <v>96</v>
      </c>
      <c r="C17" s="425"/>
      <c r="D17" s="911"/>
      <c r="E17" s="911"/>
      <c r="F17" s="911"/>
      <c r="G17" s="911"/>
      <c r="H17" s="911"/>
      <c r="I17" s="347"/>
      <c r="J17" s="347"/>
      <c r="K17" s="22"/>
      <c r="L17" s="22"/>
      <c r="M17" s="22"/>
      <c r="N17" s="23"/>
      <c r="O17" s="23"/>
      <c r="P17" s="14"/>
    </row>
    <row r="18" spans="1:16" ht="21" customHeight="1" x14ac:dyDescent="0.3">
      <c r="A18" s="21" t="s">
        <v>289</v>
      </c>
      <c r="B18" s="28" t="s">
        <v>97</v>
      </c>
      <c r="C18" s="425"/>
      <c r="D18" s="911"/>
      <c r="E18" s="911"/>
      <c r="F18" s="911"/>
      <c r="G18" s="911"/>
      <c r="H18" s="911"/>
      <c r="I18" s="347"/>
      <c r="J18" s="347"/>
      <c r="K18" s="22"/>
      <c r="L18" s="22"/>
      <c r="M18" s="22"/>
      <c r="N18" s="23"/>
      <c r="O18" s="23"/>
      <c r="P18" s="14"/>
    </row>
    <row r="19" spans="1:16" ht="21" customHeight="1" x14ac:dyDescent="0.3">
      <c r="A19" s="21" t="s">
        <v>290</v>
      </c>
      <c r="B19" s="27" t="s">
        <v>101</v>
      </c>
      <c r="C19" s="425"/>
      <c r="D19" s="911"/>
      <c r="E19" s="911"/>
      <c r="F19" s="911"/>
      <c r="G19" s="911"/>
      <c r="H19" s="911"/>
      <c r="I19" s="347"/>
      <c r="J19" s="347"/>
      <c r="K19" s="22"/>
      <c r="L19" s="22"/>
      <c r="M19" s="22"/>
      <c r="N19" s="23"/>
      <c r="O19" s="23"/>
      <c r="P19" s="14"/>
    </row>
    <row r="20" spans="1:16" ht="21" customHeight="1" x14ac:dyDescent="0.3">
      <c r="A20" s="21" t="s">
        <v>291</v>
      </c>
      <c r="B20" s="27" t="s">
        <v>91</v>
      </c>
      <c r="C20" s="425"/>
      <c r="D20" s="911"/>
      <c r="E20" s="911"/>
      <c r="F20" s="911"/>
      <c r="G20" s="911"/>
      <c r="H20" s="911"/>
      <c r="I20" s="347"/>
      <c r="J20" s="347"/>
      <c r="K20" s="22"/>
      <c r="L20" s="22"/>
      <c r="M20" s="22"/>
      <c r="N20" s="23"/>
      <c r="O20" s="23"/>
      <c r="P20" s="14"/>
    </row>
    <row r="21" spans="1:16" ht="21" customHeight="1" x14ac:dyDescent="0.3">
      <c r="A21" s="21" t="s">
        <v>292</v>
      </c>
      <c r="B21" s="27" t="s">
        <v>92</v>
      </c>
      <c r="C21" s="425"/>
      <c r="D21" s="911"/>
      <c r="E21" s="911"/>
      <c r="F21" s="911"/>
      <c r="G21" s="911"/>
      <c r="H21" s="911"/>
      <c r="I21" s="347"/>
      <c r="J21" s="347"/>
      <c r="K21" s="22"/>
      <c r="L21" s="22"/>
      <c r="M21" s="22"/>
      <c r="N21" s="23"/>
      <c r="O21" s="23"/>
      <c r="P21" s="14"/>
    </row>
    <row r="22" spans="1:16" ht="21" customHeight="1" x14ac:dyDescent="0.3">
      <c r="A22" s="21" t="s">
        <v>293</v>
      </c>
      <c r="B22" s="27" t="s">
        <v>102</v>
      </c>
      <c r="C22" s="425"/>
      <c r="D22" s="911"/>
      <c r="E22" s="911"/>
      <c r="F22" s="911"/>
      <c r="G22" s="911"/>
      <c r="H22" s="911"/>
      <c r="I22" s="347"/>
      <c r="J22" s="347"/>
      <c r="K22" s="22"/>
      <c r="L22" s="22"/>
      <c r="M22" s="22"/>
      <c r="N22" s="23"/>
      <c r="O22" s="23"/>
      <c r="P22" s="14"/>
    </row>
    <row r="23" spans="1:16" ht="21" customHeight="1" x14ac:dyDescent="0.3">
      <c r="A23" s="21" t="s">
        <v>294</v>
      </c>
      <c r="B23" s="27" t="s">
        <v>105</v>
      </c>
      <c r="C23" s="425"/>
      <c r="D23" s="911"/>
      <c r="E23" s="911"/>
      <c r="F23" s="911"/>
      <c r="G23" s="911"/>
      <c r="H23" s="911"/>
      <c r="I23" s="347"/>
      <c r="J23" s="347"/>
      <c r="K23" s="22"/>
      <c r="L23" s="22"/>
      <c r="M23" s="22"/>
      <c r="N23" s="23"/>
      <c r="O23" s="23"/>
      <c r="P23" s="14"/>
    </row>
    <row r="24" spans="1:16" ht="21" customHeight="1" thickBot="1" x14ac:dyDescent="0.35">
      <c r="A24" s="21" t="s">
        <v>295</v>
      </c>
      <c r="B24" s="27" t="s">
        <v>104</v>
      </c>
      <c r="C24" s="425"/>
      <c r="D24" s="911"/>
      <c r="E24" s="911"/>
      <c r="F24" s="911"/>
      <c r="G24" s="911"/>
      <c r="H24" s="911"/>
      <c r="I24" s="347"/>
      <c r="J24" s="347"/>
      <c r="K24" s="22"/>
      <c r="L24" s="22"/>
      <c r="M24" s="22"/>
      <c r="N24" s="23"/>
      <c r="O24" s="23"/>
      <c r="P24" s="14"/>
    </row>
    <row r="25" spans="1:16" ht="21" customHeight="1" x14ac:dyDescent="0.3">
      <c r="A25" s="1870" t="s">
        <v>82</v>
      </c>
      <c r="B25" s="1871"/>
      <c r="C25" s="426"/>
      <c r="D25" s="912"/>
      <c r="E25" s="912"/>
      <c r="F25" s="912"/>
      <c r="G25" s="912"/>
      <c r="H25" s="912"/>
      <c r="I25" s="348"/>
      <c r="J25" s="348"/>
      <c r="K25" s="323"/>
      <c r="L25" s="323"/>
      <c r="M25" s="323"/>
      <c r="N25" s="25"/>
      <c r="O25" s="26"/>
      <c r="P25" s="26"/>
    </row>
    <row r="26" spans="1:16" ht="21" customHeight="1" thickBot="1" x14ac:dyDescent="0.35">
      <c r="A26" s="1872" t="s">
        <v>302</v>
      </c>
      <c r="B26" s="1873"/>
      <c r="C26" s="427"/>
      <c r="D26" s="913"/>
      <c r="E26" s="913"/>
      <c r="F26" s="913"/>
      <c r="G26" s="913"/>
      <c r="H26" s="913"/>
      <c r="I26" s="349"/>
      <c r="J26" s="349"/>
      <c r="K26" s="325"/>
      <c r="L26" s="325"/>
      <c r="M26" s="325"/>
      <c r="N26" s="10"/>
      <c r="O26" s="24"/>
      <c r="P26" s="24"/>
    </row>
    <row r="27" spans="1:16" s="658" customFormat="1" ht="21" customHeight="1" x14ac:dyDescent="0.3">
      <c r="A27" s="648" t="s">
        <v>316</v>
      </c>
      <c r="B27" s="649"/>
      <c r="C27" s="649"/>
      <c r="D27" s="649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50"/>
    </row>
    <row r="28" spans="1:16" s="658" customFormat="1" ht="21" customHeight="1" x14ac:dyDescent="0.3">
      <c r="A28" s="648"/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50"/>
    </row>
    <row r="29" spans="1:16" s="658" customFormat="1" ht="21" customHeight="1" x14ac:dyDescent="0.3">
      <c r="A29" s="648"/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50"/>
    </row>
    <row r="30" spans="1:16" s="658" customFormat="1" ht="21" customHeight="1" x14ac:dyDescent="0.3">
      <c r="A30" s="648"/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  <c r="M30" s="649"/>
      <c r="N30" s="649"/>
      <c r="O30" s="649"/>
      <c r="P30" s="650"/>
    </row>
    <row r="31" spans="1:16" s="658" customFormat="1" ht="21" customHeight="1" x14ac:dyDescent="0.3">
      <c r="A31" s="648"/>
      <c r="B31" s="704"/>
      <c r="C31" s="704"/>
      <c r="D31" s="704"/>
      <c r="E31" s="704"/>
      <c r="F31" s="649"/>
      <c r="G31" s="649"/>
      <c r="H31" s="704"/>
      <c r="I31" s="704"/>
      <c r="J31" s="704"/>
      <c r="K31" s="704"/>
      <c r="L31" s="704"/>
      <c r="M31" s="704"/>
      <c r="N31" s="704"/>
      <c r="O31" s="649"/>
      <c r="P31" s="650"/>
    </row>
    <row r="32" spans="1:16" s="658" customFormat="1" ht="21" customHeight="1" x14ac:dyDescent="0.3">
      <c r="A32" s="648"/>
      <c r="B32" s="1674" t="s">
        <v>618</v>
      </c>
      <c r="C32" s="1674"/>
      <c r="D32" s="1674"/>
      <c r="E32" s="1674"/>
      <c r="F32" s="649"/>
      <c r="G32" s="649"/>
      <c r="H32" s="1674" t="s">
        <v>26</v>
      </c>
      <c r="I32" s="1674"/>
      <c r="J32" s="1674"/>
      <c r="K32" s="1674"/>
      <c r="L32" s="1674"/>
      <c r="M32" s="1674"/>
      <c r="N32" s="1674"/>
      <c r="O32" s="730"/>
      <c r="P32" s="650"/>
    </row>
    <row r="33" spans="1:16" s="658" customFormat="1" ht="21" customHeight="1" thickBot="1" x14ac:dyDescent="0.35">
      <c r="A33" s="655"/>
      <c r="B33" s="656"/>
      <c r="C33" s="656"/>
      <c r="D33" s="656"/>
      <c r="E33" s="656"/>
      <c r="F33" s="656"/>
      <c r="G33" s="656"/>
      <c r="H33" s="656"/>
      <c r="I33" s="656"/>
      <c r="J33" s="656"/>
      <c r="K33" s="656"/>
      <c r="L33" s="656"/>
      <c r="M33" s="656"/>
      <c r="N33" s="656"/>
      <c r="O33" s="656"/>
      <c r="P33" s="657"/>
    </row>
    <row r="34" spans="1:16" s="658" customFormat="1" ht="21" customHeight="1" x14ac:dyDescent="0.3">
      <c r="A34" s="1549" t="s">
        <v>871</v>
      </c>
      <c r="B34" s="1551"/>
      <c r="C34" s="1776" t="s">
        <v>923</v>
      </c>
      <c r="D34" s="1777"/>
      <c r="E34" s="1777"/>
      <c r="F34" s="1777"/>
      <c r="G34" s="1777"/>
      <c r="H34" s="1777"/>
      <c r="I34" s="1777"/>
      <c r="J34" s="1777"/>
      <c r="K34" s="1777"/>
      <c r="L34" s="1777"/>
      <c r="M34" s="1777"/>
      <c r="N34" s="1777"/>
      <c r="O34" s="1796"/>
      <c r="P34" s="813" t="s">
        <v>0</v>
      </c>
    </row>
    <row r="35" spans="1:16" s="658" customFormat="1" ht="21" customHeight="1" x14ac:dyDescent="0.3">
      <c r="A35" s="1552" t="s">
        <v>872</v>
      </c>
      <c r="B35" s="1554"/>
      <c r="C35" s="1778"/>
      <c r="D35" s="1779"/>
      <c r="E35" s="1779"/>
      <c r="F35" s="1779"/>
      <c r="G35" s="1779"/>
      <c r="H35" s="1779"/>
      <c r="I35" s="1779"/>
      <c r="J35" s="1779"/>
      <c r="K35" s="1779"/>
      <c r="L35" s="1779"/>
      <c r="M35" s="1779"/>
      <c r="N35" s="1779"/>
      <c r="O35" s="1797"/>
      <c r="P35" s="905" t="s">
        <v>653</v>
      </c>
    </row>
    <row r="36" spans="1:16" s="658" customFormat="1" ht="21" customHeight="1" x14ac:dyDescent="0.3">
      <c r="A36" s="1780" t="s">
        <v>2</v>
      </c>
      <c r="B36" s="1781"/>
      <c r="C36" s="648"/>
      <c r="D36" s="649"/>
      <c r="E36" s="649"/>
      <c r="F36" s="660" t="s">
        <v>619</v>
      </c>
      <c r="G36" s="1218" t="str">
        <f>+G3</f>
        <v>APP-009000959-E455-2017</v>
      </c>
      <c r="H36" s="704"/>
      <c r="I36" s="660" t="s">
        <v>1</v>
      </c>
      <c r="J36" s="704"/>
      <c r="K36" s="704"/>
      <c r="L36" s="660" t="s">
        <v>3</v>
      </c>
      <c r="M36" s="704"/>
      <c r="N36" s="704"/>
      <c r="O36" s="650"/>
      <c r="P36" s="814"/>
    </row>
    <row r="37" spans="1:16" s="658" customFormat="1" ht="21" customHeight="1" x14ac:dyDescent="0.3">
      <c r="A37" s="1785" t="str">
        <f>+A4</f>
        <v>CONCURSO PARA LA ADJUDICACIÓN DEL CONTRATO PLURIANUAL DE PRESTACIÓN DE SERVICIOS APP ARRIAGA - TAPACHULA</v>
      </c>
      <c r="B37" s="1786"/>
      <c r="C37" s="815"/>
      <c r="D37" s="649"/>
      <c r="E37" s="649"/>
      <c r="F37" s="649"/>
      <c r="G37" s="649"/>
      <c r="H37" s="649"/>
      <c r="I37" s="649"/>
      <c r="J37" s="649"/>
      <c r="K37" s="649"/>
      <c r="L37" s="649"/>
      <c r="M37" s="649"/>
      <c r="N37" s="649"/>
      <c r="O37" s="649"/>
      <c r="P37" s="814" t="s">
        <v>4</v>
      </c>
    </row>
    <row r="38" spans="1:16" s="658" customFormat="1" ht="21" customHeight="1" thickBot="1" x14ac:dyDescent="0.35">
      <c r="A38" s="1787"/>
      <c r="B38" s="1788"/>
      <c r="C38" s="649"/>
      <c r="D38" s="704"/>
      <c r="E38" s="704"/>
      <c r="F38" s="704"/>
      <c r="G38" s="704"/>
      <c r="H38" s="704"/>
      <c r="I38" s="704"/>
      <c r="J38" s="704"/>
      <c r="K38" s="649"/>
      <c r="L38" s="649"/>
      <c r="M38" s="649"/>
      <c r="N38" s="649"/>
      <c r="O38" s="649"/>
      <c r="P38" s="814" t="s">
        <v>5</v>
      </c>
    </row>
    <row r="39" spans="1:16" ht="21" customHeight="1" x14ac:dyDescent="0.3">
      <c r="A39" s="1857" t="s">
        <v>18</v>
      </c>
      <c r="B39" s="1859" t="s">
        <v>69</v>
      </c>
      <c r="C39" s="1849" t="s">
        <v>652</v>
      </c>
      <c r="D39" s="1861"/>
      <c r="E39" s="1861"/>
      <c r="F39" s="1861"/>
      <c r="G39" s="1861"/>
      <c r="H39" s="1861"/>
      <c r="I39" s="1861"/>
      <c r="J39" s="1861"/>
      <c r="K39" s="1861"/>
      <c r="L39" s="1861"/>
      <c r="M39" s="1861"/>
      <c r="N39" s="1862"/>
      <c r="O39" s="18" t="s">
        <v>70</v>
      </c>
      <c r="P39" s="1863" t="s">
        <v>71</v>
      </c>
    </row>
    <row r="40" spans="1:16" ht="21" customHeight="1" thickBot="1" x14ac:dyDescent="0.35">
      <c r="A40" s="1858"/>
      <c r="B40" s="1860"/>
      <c r="C40" s="19" t="s">
        <v>72</v>
      </c>
      <c r="D40" s="321" t="s">
        <v>73</v>
      </c>
      <c r="E40" s="321" t="s">
        <v>74</v>
      </c>
      <c r="F40" s="321" t="s">
        <v>75</v>
      </c>
      <c r="G40" s="321" t="s">
        <v>76</v>
      </c>
      <c r="H40" s="321" t="s">
        <v>77</v>
      </c>
      <c r="I40" s="321" t="s">
        <v>78</v>
      </c>
      <c r="J40" s="321" t="s">
        <v>79</v>
      </c>
      <c r="K40" s="321" t="s">
        <v>299</v>
      </c>
      <c r="L40" s="321" t="s">
        <v>80</v>
      </c>
      <c r="M40" s="321" t="s">
        <v>300</v>
      </c>
      <c r="N40" s="20" t="s">
        <v>301</v>
      </c>
      <c r="O40" s="326" t="s">
        <v>81</v>
      </c>
      <c r="P40" s="1864"/>
    </row>
    <row r="41" spans="1:16" ht="33" customHeight="1" x14ac:dyDescent="0.3">
      <c r="A41" s="1865" t="s">
        <v>314</v>
      </c>
      <c r="B41" s="1866"/>
      <c r="C41" s="1866"/>
      <c r="D41" s="1866"/>
      <c r="E41" s="1866"/>
      <c r="F41" s="1866"/>
      <c r="G41" s="1866"/>
      <c r="H41" s="1866"/>
      <c r="I41" s="1866"/>
      <c r="J41" s="1866"/>
      <c r="K41" s="1866"/>
      <c r="L41" s="1866"/>
      <c r="M41" s="1866"/>
      <c r="N41" s="1866"/>
      <c r="O41" s="1866"/>
      <c r="P41" s="1867"/>
    </row>
    <row r="42" spans="1:16" ht="21" customHeight="1" x14ac:dyDescent="0.3">
      <c r="A42" s="1868" t="str">
        <f>+A9</f>
        <v>Segmento 1: CH200C1-047.0-073.0A</v>
      </c>
      <c r="B42" s="1869"/>
      <c r="C42" s="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3"/>
      <c r="O42" s="23"/>
      <c r="P42" s="14"/>
    </row>
    <row r="43" spans="1:16" ht="21" customHeight="1" x14ac:dyDescent="0.3">
      <c r="A43" s="21" t="s">
        <v>281</v>
      </c>
      <c r="B43" s="27" t="s">
        <v>93</v>
      </c>
      <c r="C43" s="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3"/>
      <c r="O43" s="23"/>
      <c r="P43" s="14"/>
    </row>
    <row r="44" spans="1:16" ht="21" customHeight="1" x14ac:dyDescent="0.3">
      <c r="A44" s="21" t="s">
        <v>282</v>
      </c>
      <c r="B44" s="27" t="s">
        <v>98</v>
      </c>
      <c r="C44" s="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3"/>
      <c r="O44" s="23"/>
      <c r="P44" s="14"/>
    </row>
    <row r="45" spans="1:16" ht="21" customHeight="1" x14ac:dyDescent="0.3">
      <c r="A45" s="21" t="s">
        <v>283</v>
      </c>
      <c r="B45" s="27" t="s">
        <v>99</v>
      </c>
      <c r="C45" s="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23"/>
      <c r="P45" s="14"/>
    </row>
    <row r="46" spans="1:16" ht="21" customHeight="1" x14ac:dyDescent="0.3">
      <c r="A46" s="21" t="s">
        <v>284</v>
      </c>
      <c r="B46" s="27" t="s">
        <v>94</v>
      </c>
      <c r="C46" s="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/>
      <c r="O46" s="23"/>
      <c r="P46" s="14"/>
    </row>
    <row r="47" spans="1:16" ht="21" customHeight="1" x14ac:dyDescent="0.3">
      <c r="A47" s="21" t="s">
        <v>285</v>
      </c>
      <c r="B47" s="27" t="s">
        <v>103</v>
      </c>
      <c r="C47" s="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  <c r="O47" s="23"/>
      <c r="P47" s="14"/>
    </row>
    <row r="48" spans="1:16" ht="21" customHeight="1" x14ac:dyDescent="0.3">
      <c r="A48" s="21" t="s">
        <v>286</v>
      </c>
      <c r="B48" s="27" t="s">
        <v>95</v>
      </c>
      <c r="C48" s="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3"/>
      <c r="O48" s="23"/>
      <c r="P48" s="14"/>
    </row>
    <row r="49" spans="1:16" ht="21" customHeight="1" x14ac:dyDescent="0.3">
      <c r="A49" s="21" t="s">
        <v>287</v>
      </c>
      <c r="B49" s="27" t="s">
        <v>100</v>
      </c>
      <c r="C49" s="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14"/>
    </row>
    <row r="50" spans="1:16" ht="21" customHeight="1" x14ac:dyDescent="0.3">
      <c r="A50" s="21" t="s">
        <v>288</v>
      </c>
      <c r="B50" s="27" t="s">
        <v>96</v>
      </c>
      <c r="C50" s="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14"/>
    </row>
    <row r="51" spans="1:16" ht="21" customHeight="1" x14ac:dyDescent="0.3">
      <c r="A51" s="21" t="s">
        <v>289</v>
      </c>
      <c r="B51" s="28" t="s">
        <v>97</v>
      </c>
      <c r="C51" s="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  <c r="O51" s="23"/>
      <c r="P51" s="14"/>
    </row>
    <row r="52" spans="1:16" ht="21" customHeight="1" x14ac:dyDescent="0.3">
      <c r="A52" s="21" t="s">
        <v>290</v>
      </c>
      <c r="B52" s="27" t="s">
        <v>101</v>
      </c>
      <c r="C52" s="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  <c r="O52" s="23"/>
      <c r="P52" s="14"/>
    </row>
    <row r="53" spans="1:16" ht="21" customHeight="1" x14ac:dyDescent="0.3">
      <c r="A53" s="21" t="s">
        <v>291</v>
      </c>
      <c r="B53" s="27" t="s">
        <v>91</v>
      </c>
      <c r="C53" s="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  <c r="O53" s="23"/>
      <c r="P53" s="14"/>
    </row>
    <row r="54" spans="1:16" ht="21" customHeight="1" x14ac:dyDescent="0.3">
      <c r="A54" s="21" t="s">
        <v>292</v>
      </c>
      <c r="B54" s="27" t="s">
        <v>92</v>
      </c>
      <c r="C54" s="1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  <c r="O54" s="23"/>
      <c r="P54" s="14"/>
    </row>
    <row r="55" spans="1:16" ht="21" customHeight="1" x14ac:dyDescent="0.3">
      <c r="A55" s="21" t="s">
        <v>293</v>
      </c>
      <c r="B55" s="27" t="s">
        <v>102</v>
      </c>
      <c r="C55" s="1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  <c r="O55" s="23"/>
      <c r="P55" s="14"/>
    </row>
    <row r="56" spans="1:16" ht="21" customHeight="1" x14ac:dyDescent="0.3">
      <c r="A56" s="21" t="s">
        <v>294</v>
      </c>
      <c r="B56" s="27" t="s">
        <v>105</v>
      </c>
      <c r="C56" s="1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  <c r="O56" s="23"/>
      <c r="P56" s="14"/>
    </row>
    <row r="57" spans="1:16" ht="21" customHeight="1" thickBot="1" x14ac:dyDescent="0.35">
      <c r="A57" s="21" t="s">
        <v>295</v>
      </c>
      <c r="B57" s="27" t="s">
        <v>104</v>
      </c>
      <c r="C57" s="1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/>
      <c r="O57" s="23"/>
      <c r="P57" s="14"/>
    </row>
    <row r="58" spans="1:16" ht="21" customHeight="1" x14ac:dyDescent="0.3">
      <c r="A58" s="1870" t="s">
        <v>82</v>
      </c>
      <c r="B58" s="1871"/>
      <c r="C58" s="322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25"/>
      <c r="O58" s="26"/>
      <c r="P58" s="26"/>
    </row>
    <row r="59" spans="1:16" ht="21" customHeight="1" thickBot="1" x14ac:dyDescent="0.35">
      <c r="A59" s="1872" t="s">
        <v>302</v>
      </c>
      <c r="B59" s="1873"/>
      <c r="C59" s="324"/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10"/>
      <c r="O59" s="24"/>
      <c r="P59" s="24"/>
    </row>
    <row r="60" spans="1:16" s="658" customFormat="1" ht="21" customHeight="1" x14ac:dyDescent="0.3">
      <c r="A60" s="648" t="s">
        <v>316</v>
      </c>
      <c r="B60" s="649"/>
      <c r="C60" s="649"/>
      <c r="D60" s="649"/>
      <c r="E60" s="649"/>
      <c r="F60" s="649"/>
      <c r="G60" s="649"/>
      <c r="H60" s="649"/>
      <c r="I60" s="649"/>
      <c r="J60" s="649"/>
      <c r="K60" s="649"/>
      <c r="L60" s="649"/>
      <c r="M60" s="649"/>
      <c r="N60" s="649"/>
      <c r="O60" s="649"/>
      <c r="P60" s="650"/>
    </row>
    <row r="61" spans="1:16" s="658" customFormat="1" ht="21" customHeight="1" x14ac:dyDescent="0.3">
      <c r="A61" s="648"/>
      <c r="B61" s="649"/>
      <c r="C61" s="649"/>
      <c r="D61" s="649"/>
      <c r="E61" s="649"/>
      <c r="F61" s="649"/>
      <c r="G61" s="649"/>
      <c r="H61" s="649"/>
      <c r="I61" s="649"/>
      <c r="J61" s="649"/>
      <c r="K61" s="649"/>
      <c r="L61" s="649"/>
      <c r="M61" s="649"/>
      <c r="N61" s="649"/>
      <c r="O61" s="649"/>
      <c r="P61" s="650"/>
    </row>
    <row r="62" spans="1:16" s="658" customFormat="1" ht="21" customHeight="1" x14ac:dyDescent="0.3">
      <c r="A62" s="648"/>
      <c r="B62" s="649"/>
      <c r="C62" s="649"/>
      <c r="D62" s="649"/>
      <c r="E62" s="649"/>
      <c r="F62" s="649"/>
      <c r="G62" s="649"/>
      <c r="H62" s="649"/>
      <c r="I62" s="649"/>
      <c r="J62" s="649"/>
      <c r="K62" s="649"/>
      <c r="L62" s="649"/>
      <c r="M62" s="649"/>
      <c r="N62" s="649"/>
      <c r="O62" s="649"/>
      <c r="P62" s="650"/>
    </row>
    <row r="63" spans="1:16" s="658" customFormat="1" ht="21" customHeight="1" x14ac:dyDescent="0.3">
      <c r="A63" s="648"/>
      <c r="B63" s="649"/>
      <c r="C63" s="649"/>
      <c r="D63" s="649"/>
      <c r="E63" s="649"/>
      <c r="F63" s="649"/>
      <c r="G63" s="649"/>
      <c r="H63" s="649"/>
      <c r="I63" s="649"/>
      <c r="J63" s="649"/>
      <c r="K63" s="649"/>
      <c r="L63" s="649"/>
      <c r="M63" s="649"/>
      <c r="N63" s="649"/>
      <c r="O63" s="649"/>
      <c r="P63" s="650"/>
    </row>
    <row r="64" spans="1:16" s="658" customFormat="1" ht="21" customHeight="1" x14ac:dyDescent="0.3">
      <c r="A64" s="648"/>
      <c r="B64" s="704"/>
      <c r="C64" s="704"/>
      <c r="D64" s="704"/>
      <c r="E64" s="704"/>
      <c r="F64" s="649"/>
      <c r="G64" s="649"/>
      <c r="H64" s="704"/>
      <c r="I64" s="704"/>
      <c r="J64" s="704"/>
      <c r="K64" s="704"/>
      <c r="L64" s="704"/>
      <c r="M64" s="704"/>
      <c r="N64" s="704"/>
      <c r="O64" s="649"/>
      <c r="P64" s="650"/>
    </row>
    <row r="65" spans="1:16" s="658" customFormat="1" ht="21" customHeight="1" x14ac:dyDescent="0.3">
      <c r="A65" s="648"/>
      <c r="B65" s="1674" t="s">
        <v>618</v>
      </c>
      <c r="C65" s="1674"/>
      <c r="D65" s="1674"/>
      <c r="E65" s="1674"/>
      <c r="F65" s="649"/>
      <c r="G65" s="649"/>
      <c r="H65" s="1674" t="s">
        <v>26</v>
      </c>
      <c r="I65" s="1674"/>
      <c r="J65" s="1674"/>
      <c r="K65" s="1674"/>
      <c r="L65" s="1674"/>
      <c r="M65" s="1674"/>
      <c r="N65" s="1674"/>
      <c r="O65" s="730"/>
      <c r="P65" s="650"/>
    </row>
    <row r="66" spans="1:16" s="658" customFormat="1" ht="21" customHeight="1" thickBot="1" x14ac:dyDescent="0.35">
      <c r="A66" s="655"/>
      <c r="B66" s="656"/>
      <c r="C66" s="656"/>
      <c r="D66" s="656"/>
      <c r="E66" s="656"/>
      <c r="F66" s="656"/>
      <c r="G66" s="656"/>
      <c r="H66" s="656"/>
      <c r="I66" s="656"/>
      <c r="J66" s="656"/>
      <c r="K66" s="656"/>
      <c r="L66" s="656"/>
      <c r="M66" s="656"/>
      <c r="N66" s="656"/>
      <c r="O66" s="656"/>
      <c r="P66" s="657"/>
    </row>
    <row r="67" spans="1:16" s="658" customFormat="1" ht="21" customHeight="1" x14ac:dyDescent="0.3">
      <c r="A67" s="1549" t="s">
        <v>871</v>
      </c>
      <c r="B67" s="1551"/>
      <c r="C67" s="1776" t="s">
        <v>923</v>
      </c>
      <c r="D67" s="1777"/>
      <c r="E67" s="1777"/>
      <c r="F67" s="1777"/>
      <c r="G67" s="1777"/>
      <c r="H67" s="1777"/>
      <c r="I67" s="1777"/>
      <c r="J67" s="1777"/>
      <c r="K67" s="1777"/>
      <c r="L67" s="1777"/>
      <c r="M67" s="1777"/>
      <c r="N67" s="1777"/>
      <c r="O67" s="1796"/>
      <c r="P67" s="813" t="s">
        <v>0</v>
      </c>
    </row>
    <row r="68" spans="1:16" s="658" customFormat="1" ht="21" customHeight="1" x14ac:dyDescent="0.3">
      <c r="A68" s="1552" t="s">
        <v>872</v>
      </c>
      <c r="B68" s="1554"/>
      <c r="C68" s="1778"/>
      <c r="D68" s="1779"/>
      <c r="E68" s="1779"/>
      <c r="F68" s="1779"/>
      <c r="G68" s="1779"/>
      <c r="H68" s="1779"/>
      <c r="I68" s="1779"/>
      <c r="J68" s="1779"/>
      <c r="K68" s="1779"/>
      <c r="L68" s="1779"/>
      <c r="M68" s="1779"/>
      <c r="N68" s="1779"/>
      <c r="O68" s="1797"/>
      <c r="P68" s="905" t="s">
        <v>653</v>
      </c>
    </row>
    <row r="69" spans="1:16" s="658" customFormat="1" ht="21" customHeight="1" x14ac:dyDescent="0.3">
      <c r="A69" s="1780" t="s">
        <v>2</v>
      </c>
      <c r="B69" s="1781"/>
      <c r="C69" s="648"/>
      <c r="D69" s="649"/>
      <c r="E69" s="649"/>
      <c r="F69" s="660" t="s">
        <v>619</v>
      </c>
      <c r="G69" s="1218" t="str">
        <f>+G36</f>
        <v>APP-009000959-E455-2017</v>
      </c>
      <c r="H69" s="704"/>
      <c r="I69" s="660" t="s">
        <v>1</v>
      </c>
      <c r="J69" s="704"/>
      <c r="K69" s="704"/>
      <c r="L69" s="660" t="s">
        <v>3</v>
      </c>
      <c r="M69" s="704"/>
      <c r="N69" s="704"/>
      <c r="O69" s="650"/>
      <c r="P69" s="814"/>
    </row>
    <row r="70" spans="1:16" s="658" customFormat="1" ht="21" customHeight="1" x14ac:dyDescent="0.3">
      <c r="A70" s="1785" t="str">
        <f>+A4</f>
        <v>CONCURSO PARA LA ADJUDICACIÓN DEL CONTRATO PLURIANUAL DE PRESTACIÓN DE SERVICIOS APP ARRIAGA - TAPACHULA</v>
      </c>
      <c r="B70" s="1786"/>
      <c r="C70" s="815"/>
      <c r="D70" s="649"/>
      <c r="E70" s="649"/>
      <c r="F70" s="649"/>
      <c r="G70" s="649"/>
      <c r="H70" s="649"/>
      <c r="I70" s="649"/>
      <c r="J70" s="649"/>
      <c r="K70" s="649"/>
      <c r="L70" s="649"/>
      <c r="M70" s="649"/>
      <c r="N70" s="649"/>
      <c r="O70" s="649"/>
      <c r="P70" s="814" t="s">
        <v>4</v>
      </c>
    </row>
    <row r="71" spans="1:16" s="658" customFormat="1" ht="21" customHeight="1" thickBot="1" x14ac:dyDescent="0.35">
      <c r="A71" s="1787"/>
      <c r="B71" s="1788"/>
      <c r="C71" s="649"/>
      <c r="D71" s="704"/>
      <c r="E71" s="704"/>
      <c r="F71" s="704"/>
      <c r="G71" s="704"/>
      <c r="H71" s="704"/>
      <c r="I71" s="704"/>
      <c r="J71" s="704"/>
      <c r="K71" s="649"/>
      <c r="L71" s="649"/>
      <c r="M71" s="649"/>
      <c r="N71" s="649"/>
      <c r="O71" s="649"/>
      <c r="P71" s="814" t="s">
        <v>5</v>
      </c>
    </row>
    <row r="72" spans="1:16" ht="21" customHeight="1" x14ac:dyDescent="0.3">
      <c r="A72" s="1857" t="s">
        <v>18</v>
      </c>
      <c r="B72" s="1859" t="s">
        <v>69</v>
      </c>
      <c r="C72" s="1849" t="s">
        <v>784</v>
      </c>
      <c r="D72" s="1861"/>
      <c r="E72" s="1861"/>
      <c r="F72" s="1861"/>
      <c r="G72" s="1861"/>
      <c r="H72" s="1861"/>
      <c r="I72" s="1861"/>
      <c r="J72" s="1861"/>
      <c r="K72" s="1861"/>
      <c r="L72" s="1861"/>
      <c r="M72" s="1861"/>
      <c r="N72" s="1862"/>
      <c r="O72" s="18" t="s">
        <v>70</v>
      </c>
      <c r="P72" s="1863" t="s">
        <v>71</v>
      </c>
    </row>
    <row r="73" spans="1:16" ht="21" customHeight="1" thickBot="1" x14ac:dyDescent="0.35">
      <c r="A73" s="1858"/>
      <c r="B73" s="1860"/>
      <c r="C73" s="19" t="s">
        <v>72</v>
      </c>
      <c r="D73" s="321" t="s">
        <v>73</v>
      </c>
      <c r="E73" s="321" t="s">
        <v>74</v>
      </c>
      <c r="F73" s="321" t="s">
        <v>75</v>
      </c>
      <c r="G73" s="321" t="s">
        <v>76</v>
      </c>
      <c r="H73" s="321" t="s">
        <v>77</v>
      </c>
      <c r="I73" s="321" t="s">
        <v>78</v>
      </c>
      <c r="J73" s="321" t="s">
        <v>79</v>
      </c>
      <c r="K73" s="321" t="s">
        <v>299</v>
      </c>
      <c r="L73" s="321" t="s">
        <v>80</v>
      </c>
      <c r="M73" s="321" t="s">
        <v>300</v>
      </c>
      <c r="N73" s="20" t="s">
        <v>301</v>
      </c>
      <c r="O73" s="326" t="s">
        <v>81</v>
      </c>
      <c r="P73" s="1864"/>
    </row>
    <row r="74" spans="1:16" ht="33" customHeight="1" x14ac:dyDescent="0.3">
      <c r="A74" s="1865" t="s">
        <v>314</v>
      </c>
      <c r="B74" s="1866"/>
      <c r="C74" s="1866"/>
      <c r="D74" s="1866"/>
      <c r="E74" s="1866"/>
      <c r="F74" s="1866"/>
      <c r="G74" s="1866"/>
      <c r="H74" s="1866"/>
      <c r="I74" s="1866"/>
      <c r="J74" s="1866"/>
      <c r="K74" s="1866"/>
      <c r="L74" s="1866"/>
      <c r="M74" s="1866"/>
      <c r="N74" s="1866"/>
      <c r="O74" s="1866"/>
      <c r="P74" s="1867"/>
    </row>
    <row r="75" spans="1:16" ht="21" customHeight="1" x14ac:dyDescent="0.3">
      <c r="A75" s="1868" t="str">
        <f>+A42</f>
        <v>Segmento 1: CH200C1-047.0-073.0A</v>
      </c>
      <c r="B75" s="1869"/>
      <c r="C75" s="1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3"/>
      <c r="O75" s="23"/>
      <c r="P75" s="14"/>
    </row>
    <row r="76" spans="1:16" ht="21" customHeight="1" x14ac:dyDescent="0.3">
      <c r="A76" s="21" t="s">
        <v>281</v>
      </c>
      <c r="B76" s="27" t="s">
        <v>93</v>
      </c>
      <c r="C76" s="1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/>
      <c r="O76" s="23"/>
      <c r="P76" s="14"/>
    </row>
    <row r="77" spans="1:16" ht="21" customHeight="1" x14ac:dyDescent="0.3">
      <c r="A77" s="21" t="s">
        <v>282</v>
      </c>
      <c r="B77" s="27" t="s">
        <v>98</v>
      </c>
      <c r="C77" s="1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/>
      <c r="O77" s="23"/>
      <c r="P77" s="14"/>
    </row>
    <row r="78" spans="1:16" ht="21" customHeight="1" x14ac:dyDescent="0.3">
      <c r="A78" s="21" t="s">
        <v>283</v>
      </c>
      <c r="B78" s="27" t="s">
        <v>99</v>
      </c>
      <c r="C78" s="1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3"/>
      <c r="O78" s="23"/>
      <c r="P78" s="14"/>
    </row>
    <row r="79" spans="1:16" ht="21" customHeight="1" x14ac:dyDescent="0.3">
      <c r="A79" s="21" t="s">
        <v>284</v>
      </c>
      <c r="B79" s="27" t="s">
        <v>94</v>
      </c>
      <c r="C79" s="1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/>
      <c r="O79" s="23"/>
      <c r="P79" s="14"/>
    </row>
    <row r="80" spans="1:16" ht="21" customHeight="1" x14ac:dyDescent="0.3">
      <c r="A80" s="21" t="s">
        <v>285</v>
      </c>
      <c r="B80" s="27" t="s">
        <v>103</v>
      </c>
      <c r="C80" s="1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3"/>
      <c r="O80" s="23"/>
      <c r="P80" s="14"/>
    </row>
    <row r="81" spans="1:16" ht="21" customHeight="1" x14ac:dyDescent="0.3">
      <c r="A81" s="21" t="s">
        <v>286</v>
      </c>
      <c r="B81" s="27" t="s">
        <v>95</v>
      </c>
      <c r="C81" s="1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3"/>
      <c r="O81" s="23"/>
      <c r="P81" s="14"/>
    </row>
    <row r="82" spans="1:16" ht="21" customHeight="1" x14ac:dyDescent="0.3">
      <c r="A82" s="21" t="s">
        <v>287</v>
      </c>
      <c r="B82" s="27" t="s">
        <v>100</v>
      </c>
      <c r="C82" s="1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3"/>
      <c r="O82" s="23"/>
      <c r="P82" s="14"/>
    </row>
    <row r="83" spans="1:16" ht="21" customHeight="1" x14ac:dyDescent="0.3">
      <c r="A83" s="21" t="s">
        <v>288</v>
      </c>
      <c r="B83" s="27" t="s">
        <v>96</v>
      </c>
      <c r="C83" s="1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3"/>
      <c r="O83" s="23"/>
      <c r="P83" s="14"/>
    </row>
    <row r="84" spans="1:16" ht="21" customHeight="1" x14ac:dyDescent="0.3">
      <c r="A84" s="21" t="s">
        <v>289</v>
      </c>
      <c r="B84" s="28" t="s">
        <v>97</v>
      </c>
      <c r="C84" s="1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3"/>
      <c r="O84" s="23"/>
      <c r="P84" s="14"/>
    </row>
    <row r="85" spans="1:16" ht="21" customHeight="1" x14ac:dyDescent="0.3">
      <c r="A85" s="21" t="s">
        <v>290</v>
      </c>
      <c r="B85" s="27" t="s">
        <v>101</v>
      </c>
      <c r="C85" s="1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3"/>
      <c r="O85" s="23"/>
      <c r="P85" s="14"/>
    </row>
    <row r="86" spans="1:16" ht="21" customHeight="1" x14ac:dyDescent="0.3">
      <c r="A86" s="21" t="s">
        <v>291</v>
      </c>
      <c r="B86" s="27" t="s">
        <v>91</v>
      </c>
      <c r="C86" s="1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3"/>
      <c r="O86" s="23"/>
      <c r="P86" s="14"/>
    </row>
    <row r="87" spans="1:16" ht="21" customHeight="1" x14ac:dyDescent="0.3">
      <c r="A87" s="21" t="s">
        <v>292</v>
      </c>
      <c r="B87" s="27" t="s">
        <v>92</v>
      </c>
      <c r="C87" s="1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3"/>
      <c r="O87" s="23"/>
      <c r="P87" s="14"/>
    </row>
    <row r="88" spans="1:16" ht="21" customHeight="1" x14ac:dyDescent="0.3">
      <c r="A88" s="21" t="s">
        <v>293</v>
      </c>
      <c r="B88" s="27" t="s">
        <v>102</v>
      </c>
      <c r="C88" s="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3"/>
      <c r="O88" s="23"/>
      <c r="P88" s="14"/>
    </row>
    <row r="89" spans="1:16" ht="21" customHeight="1" x14ac:dyDescent="0.3">
      <c r="A89" s="21" t="s">
        <v>294</v>
      </c>
      <c r="B89" s="27" t="s">
        <v>105</v>
      </c>
      <c r="C89" s="1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3"/>
      <c r="O89" s="23"/>
      <c r="P89" s="14"/>
    </row>
    <row r="90" spans="1:16" ht="21" customHeight="1" thickBot="1" x14ac:dyDescent="0.35">
      <c r="A90" s="21" t="s">
        <v>295</v>
      </c>
      <c r="B90" s="27" t="s">
        <v>104</v>
      </c>
      <c r="C90" s="1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3"/>
      <c r="O90" s="23"/>
      <c r="P90" s="14"/>
    </row>
    <row r="91" spans="1:16" ht="21" customHeight="1" x14ac:dyDescent="0.3">
      <c r="A91" s="1870" t="s">
        <v>82</v>
      </c>
      <c r="B91" s="1871"/>
      <c r="C91" s="322"/>
      <c r="D91" s="323"/>
      <c r="E91" s="323"/>
      <c r="F91" s="323"/>
      <c r="G91" s="323"/>
      <c r="H91" s="323"/>
      <c r="I91" s="323"/>
      <c r="J91" s="323"/>
      <c r="K91" s="323"/>
      <c r="L91" s="323"/>
      <c r="M91" s="323"/>
      <c r="N91" s="25"/>
      <c r="O91" s="26"/>
      <c r="P91" s="26"/>
    </row>
    <row r="92" spans="1:16" ht="21" customHeight="1" thickBot="1" x14ac:dyDescent="0.35">
      <c r="A92" s="1872" t="s">
        <v>302</v>
      </c>
      <c r="B92" s="1873"/>
      <c r="C92" s="324"/>
      <c r="D92" s="325"/>
      <c r="E92" s="325"/>
      <c r="F92" s="325"/>
      <c r="G92" s="325"/>
      <c r="H92" s="325"/>
      <c r="I92" s="325"/>
      <c r="J92" s="325"/>
      <c r="K92" s="325"/>
      <c r="L92" s="325"/>
      <c r="M92" s="325"/>
      <c r="N92" s="10"/>
      <c r="O92" s="24"/>
      <c r="P92" s="24"/>
    </row>
    <row r="93" spans="1:16" s="658" customFormat="1" ht="21" customHeight="1" x14ac:dyDescent="0.3">
      <c r="A93" s="648" t="s">
        <v>316</v>
      </c>
      <c r="B93" s="649"/>
      <c r="C93" s="649"/>
      <c r="D93" s="649"/>
      <c r="E93" s="649"/>
      <c r="F93" s="649"/>
      <c r="G93" s="649"/>
      <c r="H93" s="649"/>
      <c r="I93" s="649"/>
      <c r="J93" s="649"/>
      <c r="K93" s="649"/>
      <c r="L93" s="649"/>
      <c r="M93" s="649"/>
      <c r="N93" s="649"/>
      <c r="O93" s="649"/>
      <c r="P93" s="650"/>
    </row>
    <row r="94" spans="1:16" s="658" customFormat="1" ht="21" customHeight="1" x14ac:dyDescent="0.3">
      <c r="A94" s="648"/>
      <c r="B94" s="649"/>
      <c r="C94" s="649"/>
      <c r="D94" s="649"/>
      <c r="E94" s="649"/>
      <c r="F94" s="649"/>
      <c r="G94" s="649"/>
      <c r="H94" s="649"/>
      <c r="I94" s="649"/>
      <c r="J94" s="649"/>
      <c r="K94" s="649"/>
      <c r="L94" s="649"/>
      <c r="M94" s="649"/>
      <c r="N94" s="649"/>
      <c r="O94" s="649"/>
      <c r="P94" s="650"/>
    </row>
    <row r="95" spans="1:16" s="658" customFormat="1" ht="21" customHeight="1" x14ac:dyDescent="0.3">
      <c r="A95" s="648"/>
      <c r="B95" s="649"/>
      <c r="C95" s="649"/>
      <c r="D95" s="649"/>
      <c r="E95" s="649"/>
      <c r="F95" s="649"/>
      <c r="G95" s="649"/>
      <c r="H95" s="649"/>
      <c r="I95" s="649"/>
      <c r="J95" s="649"/>
      <c r="K95" s="649"/>
      <c r="L95" s="649"/>
      <c r="M95" s="649"/>
      <c r="N95" s="649"/>
      <c r="O95" s="649"/>
      <c r="P95" s="650"/>
    </row>
    <row r="96" spans="1:16" s="658" customFormat="1" ht="21" customHeight="1" x14ac:dyDescent="0.3">
      <c r="A96" s="648"/>
      <c r="B96" s="649"/>
      <c r="C96" s="649"/>
      <c r="D96" s="649"/>
      <c r="E96" s="649"/>
      <c r="F96" s="649"/>
      <c r="G96" s="649"/>
      <c r="H96" s="649"/>
      <c r="I96" s="649"/>
      <c r="J96" s="649"/>
      <c r="K96" s="649"/>
      <c r="L96" s="649"/>
      <c r="M96" s="649"/>
      <c r="N96" s="649"/>
      <c r="O96" s="649"/>
      <c r="P96" s="650"/>
    </row>
    <row r="97" spans="1:16" s="658" customFormat="1" ht="21" customHeight="1" x14ac:dyDescent="0.3">
      <c r="A97" s="648"/>
      <c r="B97" s="704"/>
      <c r="C97" s="704"/>
      <c r="D97" s="704"/>
      <c r="E97" s="704"/>
      <c r="F97" s="649"/>
      <c r="G97" s="649"/>
      <c r="H97" s="704"/>
      <c r="I97" s="704"/>
      <c r="J97" s="704"/>
      <c r="K97" s="704"/>
      <c r="L97" s="704"/>
      <c r="M97" s="704"/>
      <c r="N97" s="704"/>
      <c r="O97" s="649"/>
      <c r="P97" s="650"/>
    </row>
    <row r="98" spans="1:16" s="658" customFormat="1" ht="21" customHeight="1" x14ac:dyDescent="0.3">
      <c r="A98" s="648"/>
      <c r="B98" s="1674" t="s">
        <v>618</v>
      </c>
      <c r="C98" s="1674"/>
      <c r="D98" s="1674"/>
      <c r="E98" s="1674"/>
      <c r="F98" s="649"/>
      <c r="G98" s="649"/>
      <c r="H98" s="1674" t="s">
        <v>26</v>
      </c>
      <c r="I98" s="1674"/>
      <c r="J98" s="1674"/>
      <c r="K98" s="1674"/>
      <c r="L98" s="1674"/>
      <c r="M98" s="1674"/>
      <c r="N98" s="1674"/>
      <c r="O98" s="730"/>
      <c r="P98" s="650"/>
    </row>
    <row r="99" spans="1:16" s="658" customFormat="1" ht="21" customHeight="1" thickBot="1" x14ac:dyDescent="0.35">
      <c r="A99" s="655"/>
      <c r="B99" s="656"/>
      <c r="C99" s="656"/>
      <c r="D99" s="656"/>
      <c r="E99" s="656"/>
      <c r="F99" s="656"/>
      <c r="G99" s="656"/>
      <c r="H99" s="656"/>
      <c r="I99" s="656"/>
      <c r="J99" s="656"/>
      <c r="K99" s="656"/>
      <c r="L99" s="656"/>
      <c r="M99" s="656"/>
      <c r="N99" s="656"/>
      <c r="O99" s="656"/>
      <c r="P99" s="657"/>
    </row>
    <row r="100" spans="1:16" s="658" customFormat="1" ht="21" customHeight="1" x14ac:dyDescent="0.3">
      <c r="A100" s="1549" t="s">
        <v>871</v>
      </c>
      <c r="B100" s="1551"/>
      <c r="C100" s="1776" t="s">
        <v>923</v>
      </c>
      <c r="D100" s="1777"/>
      <c r="E100" s="1777"/>
      <c r="F100" s="1777"/>
      <c r="G100" s="1777"/>
      <c r="H100" s="1777"/>
      <c r="I100" s="1777"/>
      <c r="J100" s="1777"/>
      <c r="K100" s="1777"/>
      <c r="L100" s="1777"/>
      <c r="M100" s="1777"/>
      <c r="N100" s="1777"/>
      <c r="O100" s="1796"/>
      <c r="P100" s="813" t="s">
        <v>0</v>
      </c>
    </row>
    <row r="101" spans="1:16" s="658" customFormat="1" ht="21" customHeight="1" x14ac:dyDescent="0.3">
      <c r="A101" s="1552" t="s">
        <v>872</v>
      </c>
      <c r="B101" s="1554"/>
      <c r="C101" s="1778"/>
      <c r="D101" s="1779"/>
      <c r="E101" s="1779"/>
      <c r="F101" s="1779"/>
      <c r="G101" s="1779"/>
      <c r="H101" s="1779"/>
      <c r="I101" s="1779"/>
      <c r="J101" s="1779"/>
      <c r="K101" s="1779"/>
      <c r="L101" s="1779"/>
      <c r="M101" s="1779"/>
      <c r="N101" s="1779"/>
      <c r="O101" s="1797"/>
      <c r="P101" s="905" t="s">
        <v>653</v>
      </c>
    </row>
    <row r="102" spans="1:16" s="658" customFormat="1" ht="21" customHeight="1" x14ac:dyDescent="0.3">
      <c r="A102" s="1780" t="s">
        <v>2</v>
      </c>
      <c r="B102" s="1781"/>
      <c r="C102" s="648"/>
      <c r="D102" s="649"/>
      <c r="E102" s="649"/>
      <c r="F102" s="660" t="s">
        <v>619</v>
      </c>
      <c r="G102" s="1218" t="str">
        <f>+G69</f>
        <v>APP-009000959-E455-2017</v>
      </c>
      <c r="H102" s="704"/>
      <c r="I102" s="660" t="s">
        <v>1</v>
      </c>
      <c r="J102" s="704"/>
      <c r="K102" s="704"/>
      <c r="L102" s="660" t="s">
        <v>3</v>
      </c>
      <c r="M102" s="704"/>
      <c r="N102" s="704"/>
      <c r="O102" s="650"/>
      <c r="P102" s="814"/>
    </row>
    <row r="103" spans="1:16" s="658" customFormat="1" ht="21" customHeight="1" x14ac:dyDescent="0.3">
      <c r="A103" s="1785" t="str">
        <f>+A37</f>
        <v>CONCURSO PARA LA ADJUDICACIÓN DEL CONTRATO PLURIANUAL DE PRESTACIÓN DE SERVICIOS APP ARRIAGA - TAPACHULA</v>
      </c>
      <c r="B103" s="1786"/>
      <c r="C103" s="815"/>
      <c r="D103" s="649"/>
      <c r="E103" s="649"/>
      <c r="F103" s="649"/>
      <c r="G103" s="649"/>
      <c r="H103" s="649"/>
      <c r="I103" s="649"/>
      <c r="J103" s="649"/>
      <c r="K103" s="649"/>
      <c r="L103" s="649"/>
      <c r="M103" s="649"/>
      <c r="N103" s="649"/>
      <c r="O103" s="649"/>
      <c r="P103" s="814" t="s">
        <v>4</v>
      </c>
    </row>
    <row r="104" spans="1:16" s="658" customFormat="1" ht="21" customHeight="1" thickBot="1" x14ac:dyDescent="0.35">
      <c r="A104" s="1787"/>
      <c r="B104" s="1788"/>
      <c r="C104" s="649"/>
      <c r="D104" s="704"/>
      <c r="E104" s="704"/>
      <c r="F104" s="704"/>
      <c r="G104" s="704"/>
      <c r="H104" s="704"/>
      <c r="I104" s="704"/>
      <c r="J104" s="704"/>
      <c r="K104" s="649"/>
      <c r="L104" s="649"/>
      <c r="M104" s="649"/>
      <c r="N104" s="649"/>
      <c r="O104" s="649"/>
      <c r="P104" s="814" t="s">
        <v>5</v>
      </c>
    </row>
    <row r="105" spans="1:16" ht="21" customHeight="1" x14ac:dyDescent="0.3">
      <c r="A105" s="1857" t="s">
        <v>18</v>
      </c>
      <c r="B105" s="1859" t="s">
        <v>69</v>
      </c>
      <c r="C105" s="1849" t="s">
        <v>791</v>
      </c>
      <c r="D105" s="1861"/>
      <c r="E105" s="1861"/>
      <c r="F105" s="1861"/>
      <c r="G105" s="1861"/>
      <c r="H105" s="1861"/>
      <c r="I105" s="1861"/>
      <c r="J105" s="1861"/>
      <c r="K105" s="1861"/>
      <c r="L105" s="1861"/>
      <c r="M105" s="1861"/>
      <c r="N105" s="1862"/>
      <c r="O105" s="18" t="s">
        <v>70</v>
      </c>
      <c r="P105" s="1863" t="s">
        <v>71</v>
      </c>
    </row>
    <row r="106" spans="1:16" ht="21" customHeight="1" thickBot="1" x14ac:dyDescent="0.35">
      <c r="A106" s="1858"/>
      <c r="B106" s="1860"/>
      <c r="C106" s="19" t="s">
        <v>72</v>
      </c>
      <c r="D106" s="321" t="s">
        <v>73</v>
      </c>
      <c r="E106" s="321" t="s">
        <v>74</v>
      </c>
      <c r="F106" s="321" t="s">
        <v>75</v>
      </c>
      <c r="G106" s="321" t="s">
        <v>76</v>
      </c>
      <c r="H106" s="321" t="s">
        <v>77</v>
      </c>
      <c r="I106" s="321" t="s">
        <v>78</v>
      </c>
      <c r="J106" s="321" t="s">
        <v>79</v>
      </c>
      <c r="K106" s="321" t="s">
        <v>299</v>
      </c>
      <c r="L106" s="321" t="s">
        <v>80</v>
      </c>
      <c r="M106" s="321" t="s">
        <v>300</v>
      </c>
      <c r="N106" s="20" t="s">
        <v>301</v>
      </c>
      <c r="O106" s="326" t="s">
        <v>81</v>
      </c>
      <c r="P106" s="1864"/>
    </row>
    <row r="107" spans="1:16" ht="33" customHeight="1" x14ac:dyDescent="0.3">
      <c r="A107" s="1865" t="s">
        <v>314</v>
      </c>
      <c r="B107" s="1866"/>
      <c r="C107" s="1866"/>
      <c r="D107" s="1866"/>
      <c r="E107" s="1866"/>
      <c r="F107" s="1866"/>
      <c r="G107" s="1866"/>
      <c r="H107" s="1866"/>
      <c r="I107" s="1866"/>
      <c r="J107" s="1866"/>
      <c r="K107" s="1866"/>
      <c r="L107" s="1866"/>
      <c r="M107" s="1866"/>
      <c r="N107" s="1866"/>
      <c r="O107" s="1866"/>
      <c r="P107" s="1867"/>
    </row>
    <row r="108" spans="1:16" ht="21" customHeight="1" x14ac:dyDescent="0.3">
      <c r="A108" s="1868" t="str">
        <f>+A75</f>
        <v>Segmento 1: CH200C1-047.0-073.0A</v>
      </c>
      <c r="B108" s="1869"/>
      <c r="C108" s="1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3"/>
      <c r="O108" s="23"/>
      <c r="P108" s="14"/>
    </row>
    <row r="109" spans="1:16" ht="21" customHeight="1" x14ac:dyDescent="0.3">
      <c r="A109" s="21" t="s">
        <v>281</v>
      </c>
      <c r="B109" s="27" t="s">
        <v>93</v>
      </c>
      <c r="C109" s="1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3"/>
      <c r="O109" s="23"/>
      <c r="P109" s="14"/>
    </row>
    <row r="110" spans="1:16" ht="21" customHeight="1" x14ac:dyDescent="0.3">
      <c r="A110" s="21" t="s">
        <v>282</v>
      </c>
      <c r="B110" s="27" t="s">
        <v>98</v>
      </c>
      <c r="C110" s="1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3"/>
      <c r="O110" s="23"/>
      <c r="P110" s="14"/>
    </row>
    <row r="111" spans="1:16" ht="21" customHeight="1" x14ac:dyDescent="0.3">
      <c r="A111" s="21" t="s">
        <v>283</v>
      </c>
      <c r="B111" s="27" t="s">
        <v>99</v>
      </c>
      <c r="C111" s="1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3"/>
      <c r="O111" s="23"/>
      <c r="P111" s="14"/>
    </row>
    <row r="112" spans="1:16" ht="21" customHeight="1" x14ac:dyDescent="0.3">
      <c r="A112" s="21" t="s">
        <v>284</v>
      </c>
      <c r="B112" s="27" t="s">
        <v>94</v>
      </c>
      <c r="C112" s="1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14"/>
    </row>
    <row r="113" spans="1:16" ht="21" customHeight="1" x14ac:dyDescent="0.3">
      <c r="A113" s="21" t="s">
        <v>285</v>
      </c>
      <c r="B113" s="27" t="s">
        <v>103</v>
      </c>
      <c r="C113" s="1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3"/>
      <c r="O113" s="23"/>
      <c r="P113" s="14"/>
    </row>
    <row r="114" spans="1:16" ht="21" customHeight="1" x14ac:dyDescent="0.3">
      <c r="A114" s="21" t="s">
        <v>286</v>
      </c>
      <c r="B114" s="27" t="s">
        <v>95</v>
      </c>
      <c r="C114" s="1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3"/>
      <c r="O114" s="23"/>
      <c r="P114" s="14"/>
    </row>
    <row r="115" spans="1:16" ht="21" customHeight="1" x14ac:dyDescent="0.3">
      <c r="A115" s="21" t="s">
        <v>287</v>
      </c>
      <c r="B115" s="27" t="s">
        <v>100</v>
      </c>
      <c r="C115" s="1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3"/>
      <c r="O115" s="23"/>
      <c r="P115" s="14"/>
    </row>
    <row r="116" spans="1:16" ht="21" customHeight="1" x14ac:dyDescent="0.3">
      <c r="A116" s="21" t="s">
        <v>288</v>
      </c>
      <c r="B116" s="27" t="s">
        <v>96</v>
      </c>
      <c r="C116" s="1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3"/>
      <c r="O116" s="23"/>
      <c r="P116" s="14"/>
    </row>
    <row r="117" spans="1:16" ht="21" customHeight="1" x14ac:dyDescent="0.3">
      <c r="A117" s="21" t="s">
        <v>289</v>
      </c>
      <c r="B117" s="28" t="s">
        <v>97</v>
      </c>
      <c r="C117" s="1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3"/>
      <c r="O117" s="23"/>
      <c r="P117" s="14"/>
    </row>
    <row r="118" spans="1:16" ht="21" customHeight="1" x14ac:dyDescent="0.3">
      <c r="A118" s="21" t="s">
        <v>290</v>
      </c>
      <c r="B118" s="27" t="s">
        <v>101</v>
      </c>
      <c r="C118" s="1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/>
      <c r="O118" s="23"/>
      <c r="P118" s="14"/>
    </row>
    <row r="119" spans="1:16" ht="21" customHeight="1" x14ac:dyDescent="0.3">
      <c r="A119" s="21" t="s">
        <v>291</v>
      </c>
      <c r="B119" s="27" t="s">
        <v>91</v>
      </c>
      <c r="C119" s="1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3"/>
      <c r="O119" s="23"/>
      <c r="P119" s="14"/>
    </row>
    <row r="120" spans="1:16" ht="21" customHeight="1" x14ac:dyDescent="0.3">
      <c r="A120" s="21" t="s">
        <v>292</v>
      </c>
      <c r="B120" s="27" t="s">
        <v>92</v>
      </c>
      <c r="C120" s="1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3"/>
      <c r="O120" s="23"/>
      <c r="P120" s="14"/>
    </row>
    <row r="121" spans="1:16" ht="21" customHeight="1" x14ac:dyDescent="0.3">
      <c r="A121" s="21" t="s">
        <v>293</v>
      </c>
      <c r="B121" s="27" t="s">
        <v>102</v>
      </c>
      <c r="C121" s="1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3"/>
      <c r="O121" s="23"/>
      <c r="P121" s="14"/>
    </row>
    <row r="122" spans="1:16" ht="21" customHeight="1" x14ac:dyDescent="0.3">
      <c r="A122" s="21" t="s">
        <v>294</v>
      </c>
      <c r="B122" s="27" t="s">
        <v>105</v>
      </c>
      <c r="C122" s="1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3"/>
      <c r="O122" s="23"/>
      <c r="P122" s="14"/>
    </row>
    <row r="123" spans="1:16" ht="21" customHeight="1" thickBot="1" x14ac:dyDescent="0.35">
      <c r="A123" s="21" t="s">
        <v>295</v>
      </c>
      <c r="B123" s="27" t="s">
        <v>104</v>
      </c>
      <c r="C123" s="1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3"/>
      <c r="O123" s="23"/>
      <c r="P123" s="14"/>
    </row>
    <row r="124" spans="1:16" ht="21" customHeight="1" x14ac:dyDescent="0.3">
      <c r="A124" s="1870" t="s">
        <v>82</v>
      </c>
      <c r="B124" s="1871"/>
      <c r="C124" s="322"/>
      <c r="D124" s="323"/>
      <c r="E124" s="323"/>
      <c r="F124" s="323"/>
      <c r="G124" s="323"/>
      <c r="H124" s="323"/>
      <c r="I124" s="323"/>
      <c r="J124" s="323"/>
      <c r="K124" s="323"/>
      <c r="L124" s="323"/>
      <c r="M124" s="323"/>
      <c r="N124" s="25"/>
      <c r="O124" s="26"/>
      <c r="P124" s="26"/>
    </row>
    <row r="125" spans="1:16" ht="21" customHeight="1" thickBot="1" x14ac:dyDescent="0.35">
      <c r="A125" s="1872" t="s">
        <v>302</v>
      </c>
      <c r="B125" s="1873"/>
      <c r="C125" s="324"/>
      <c r="D125" s="325"/>
      <c r="E125" s="325"/>
      <c r="F125" s="325"/>
      <c r="G125" s="325"/>
      <c r="H125" s="325"/>
      <c r="I125" s="325"/>
      <c r="J125" s="325"/>
      <c r="K125" s="325"/>
      <c r="L125" s="325"/>
      <c r="M125" s="325"/>
      <c r="N125" s="10"/>
      <c r="O125" s="24"/>
      <c r="P125" s="24"/>
    </row>
    <row r="126" spans="1:16" s="658" customFormat="1" ht="21" customHeight="1" x14ac:dyDescent="0.3">
      <c r="A126" s="648" t="s">
        <v>316</v>
      </c>
      <c r="B126" s="649"/>
      <c r="C126" s="649"/>
      <c r="D126" s="649"/>
      <c r="E126" s="649"/>
      <c r="F126" s="649"/>
      <c r="G126" s="649"/>
      <c r="H126" s="649"/>
      <c r="I126" s="649"/>
      <c r="J126" s="649"/>
      <c r="K126" s="649"/>
      <c r="L126" s="649"/>
      <c r="M126" s="649"/>
      <c r="N126" s="649"/>
      <c r="O126" s="649"/>
      <c r="P126" s="650"/>
    </row>
    <row r="127" spans="1:16" s="658" customFormat="1" ht="21" customHeight="1" x14ac:dyDescent="0.3">
      <c r="A127" s="648"/>
      <c r="B127" s="649"/>
      <c r="C127" s="649"/>
      <c r="D127" s="649"/>
      <c r="E127" s="649"/>
      <c r="F127" s="649"/>
      <c r="G127" s="649"/>
      <c r="H127" s="649"/>
      <c r="I127" s="649"/>
      <c r="J127" s="649"/>
      <c r="K127" s="649"/>
      <c r="L127" s="649"/>
      <c r="M127" s="649"/>
      <c r="N127" s="649"/>
      <c r="O127" s="649"/>
      <c r="P127" s="650"/>
    </row>
    <row r="128" spans="1:16" s="658" customFormat="1" ht="21" customHeight="1" x14ac:dyDescent="0.3">
      <c r="A128" s="648"/>
      <c r="B128" s="649"/>
      <c r="C128" s="649"/>
      <c r="D128" s="649"/>
      <c r="E128" s="649"/>
      <c r="F128" s="649"/>
      <c r="G128" s="649"/>
      <c r="H128" s="649"/>
      <c r="I128" s="649"/>
      <c r="J128" s="649"/>
      <c r="K128" s="649"/>
      <c r="L128" s="649"/>
      <c r="M128" s="649"/>
      <c r="N128" s="649"/>
      <c r="O128" s="649"/>
      <c r="P128" s="650"/>
    </row>
    <row r="129" spans="1:16" s="658" customFormat="1" ht="21" customHeight="1" x14ac:dyDescent="0.3">
      <c r="A129" s="648"/>
      <c r="B129" s="649"/>
      <c r="C129" s="649"/>
      <c r="D129" s="649"/>
      <c r="E129" s="649"/>
      <c r="F129" s="649"/>
      <c r="G129" s="649"/>
      <c r="H129" s="649"/>
      <c r="I129" s="649"/>
      <c r="J129" s="649"/>
      <c r="K129" s="649"/>
      <c r="L129" s="649"/>
      <c r="M129" s="649"/>
      <c r="N129" s="649"/>
      <c r="O129" s="649"/>
      <c r="P129" s="650"/>
    </row>
    <row r="130" spans="1:16" s="658" customFormat="1" ht="21" customHeight="1" x14ac:dyDescent="0.3">
      <c r="A130" s="648"/>
      <c r="B130" s="704"/>
      <c r="C130" s="704"/>
      <c r="D130" s="704"/>
      <c r="E130" s="704"/>
      <c r="F130" s="649"/>
      <c r="G130" s="649"/>
      <c r="H130" s="704"/>
      <c r="I130" s="704"/>
      <c r="J130" s="704"/>
      <c r="K130" s="704"/>
      <c r="L130" s="704"/>
      <c r="M130" s="704"/>
      <c r="N130" s="704"/>
      <c r="O130" s="649"/>
      <c r="P130" s="650"/>
    </row>
    <row r="131" spans="1:16" s="658" customFormat="1" ht="21" customHeight="1" x14ac:dyDescent="0.3">
      <c r="A131" s="648"/>
      <c r="B131" s="1674" t="s">
        <v>618</v>
      </c>
      <c r="C131" s="1674"/>
      <c r="D131" s="1674"/>
      <c r="E131" s="1674"/>
      <c r="F131" s="649"/>
      <c r="G131" s="649"/>
      <c r="H131" s="1674" t="s">
        <v>26</v>
      </c>
      <c r="I131" s="1674"/>
      <c r="J131" s="1674"/>
      <c r="K131" s="1674"/>
      <c r="L131" s="1674"/>
      <c r="M131" s="1674"/>
      <c r="N131" s="1674"/>
      <c r="O131" s="730"/>
      <c r="P131" s="650"/>
    </row>
    <row r="132" spans="1:16" s="658" customFormat="1" ht="21" customHeight="1" thickBot="1" x14ac:dyDescent="0.35">
      <c r="A132" s="655"/>
      <c r="B132" s="656"/>
      <c r="C132" s="656"/>
      <c r="D132" s="656"/>
      <c r="E132" s="656"/>
      <c r="F132" s="656"/>
      <c r="G132" s="656"/>
      <c r="H132" s="656"/>
      <c r="I132" s="656"/>
      <c r="J132" s="656"/>
      <c r="K132" s="656"/>
      <c r="L132" s="656"/>
      <c r="M132" s="656"/>
      <c r="N132" s="656"/>
      <c r="O132" s="656"/>
      <c r="P132" s="657"/>
    </row>
    <row r="133" spans="1:16" s="658" customFormat="1" ht="21" customHeight="1" x14ac:dyDescent="0.3">
      <c r="A133" s="1549" t="s">
        <v>871</v>
      </c>
      <c r="B133" s="1551"/>
      <c r="C133" s="1776" t="s">
        <v>923</v>
      </c>
      <c r="D133" s="1777"/>
      <c r="E133" s="1777"/>
      <c r="F133" s="1777"/>
      <c r="G133" s="1777"/>
      <c r="H133" s="1777"/>
      <c r="I133" s="1777"/>
      <c r="J133" s="1777"/>
      <c r="K133" s="1777"/>
      <c r="L133" s="1777"/>
      <c r="M133" s="1777"/>
      <c r="N133" s="1777"/>
      <c r="O133" s="1796"/>
      <c r="P133" s="813" t="s">
        <v>0</v>
      </c>
    </row>
    <row r="134" spans="1:16" s="658" customFormat="1" ht="21" customHeight="1" x14ac:dyDescent="0.3">
      <c r="A134" s="1552" t="s">
        <v>872</v>
      </c>
      <c r="B134" s="1554"/>
      <c r="C134" s="1778"/>
      <c r="D134" s="1779"/>
      <c r="E134" s="1779"/>
      <c r="F134" s="1779"/>
      <c r="G134" s="1779"/>
      <c r="H134" s="1779"/>
      <c r="I134" s="1779"/>
      <c r="J134" s="1779"/>
      <c r="K134" s="1779"/>
      <c r="L134" s="1779"/>
      <c r="M134" s="1779"/>
      <c r="N134" s="1779"/>
      <c r="O134" s="1797"/>
      <c r="P134" s="905" t="s">
        <v>653</v>
      </c>
    </row>
    <row r="135" spans="1:16" s="658" customFormat="1" ht="21" customHeight="1" x14ac:dyDescent="0.3">
      <c r="A135" s="1780" t="s">
        <v>2</v>
      </c>
      <c r="B135" s="1781"/>
      <c r="C135" s="648"/>
      <c r="D135" s="649"/>
      <c r="E135" s="649"/>
      <c r="F135" s="660" t="s">
        <v>619</v>
      </c>
      <c r="G135" s="1218" t="str">
        <f>+G102</f>
        <v>APP-009000959-E455-2017</v>
      </c>
      <c r="H135" s="704"/>
      <c r="I135" s="660" t="s">
        <v>1</v>
      </c>
      <c r="J135" s="704"/>
      <c r="K135" s="704"/>
      <c r="L135" s="660" t="s">
        <v>3</v>
      </c>
      <c r="M135" s="704"/>
      <c r="N135" s="704"/>
      <c r="O135" s="650"/>
      <c r="P135" s="814"/>
    </row>
    <row r="136" spans="1:16" s="658" customFormat="1" ht="21" customHeight="1" x14ac:dyDescent="0.3">
      <c r="A136" s="1785" t="str">
        <f>+A103</f>
        <v>CONCURSO PARA LA ADJUDICACIÓN DEL CONTRATO PLURIANUAL DE PRESTACIÓN DE SERVICIOS APP ARRIAGA - TAPACHULA</v>
      </c>
      <c r="B136" s="1786"/>
      <c r="C136" s="815"/>
      <c r="D136" s="649"/>
      <c r="E136" s="649"/>
      <c r="F136" s="649"/>
      <c r="G136" s="649"/>
      <c r="H136" s="649"/>
      <c r="I136" s="649"/>
      <c r="J136" s="649"/>
      <c r="K136" s="649"/>
      <c r="L136" s="649"/>
      <c r="M136" s="649"/>
      <c r="N136" s="649"/>
      <c r="O136" s="649"/>
      <c r="P136" s="814" t="s">
        <v>4</v>
      </c>
    </row>
    <row r="137" spans="1:16" s="658" customFormat="1" ht="21" customHeight="1" thickBot="1" x14ac:dyDescent="0.35">
      <c r="A137" s="1787"/>
      <c r="B137" s="1788"/>
      <c r="C137" s="649"/>
      <c r="D137" s="704"/>
      <c r="E137" s="704"/>
      <c r="F137" s="704"/>
      <c r="G137" s="704"/>
      <c r="H137" s="704"/>
      <c r="I137" s="704"/>
      <c r="J137" s="704"/>
      <c r="K137" s="649"/>
      <c r="L137" s="649"/>
      <c r="M137" s="649"/>
      <c r="N137" s="649"/>
      <c r="O137" s="649"/>
      <c r="P137" s="814" t="s">
        <v>5</v>
      </c>
    </row>
    <row r="138" spans="1:16" ht="21" customHeight="1" x14ac:dyDescent="0.3">
      <c r="A138" s="1857" t="s">
        <v>18</v>
      </c>
      <c r="B138" s="1859" t="s">
        <v>69</v>
      </c>
      <c r="C138" s="1849" t="s">
        <v>789</v>
      </c>
      <c r="D138" s="1861"/>
      <c r="E138" s="1861"/>
      <c r="F138" s="1861"/>
      <c r="G138" s="1861"/>
      <c r="H138" s="1861"/>
      <c r="I138" s="1861"/>
      <c r="J138" s="1861"/>
      <c r="K138" s="1861"/>
      <c r="L138" s="1861"/>
      <c r="M138" s="1861"/>
      <c r="N138" s="1862"/>
      <c r="O138" s="18" t="s">
        <v>70</v>
      </c>
      <c r="P138" s="1863" t="s">
        <v>71</v>
      </c>
    </row>
    <row r="139" spans="1:16" ht="21" customHeight="1" thickBot="1" x14ac:dyDescent="0.35">
      <c r="A139" s="1858"/>
      <c r="B139" s="1860"/>
      <c r="C139" s="19" t="s">
        <v>72</v>
      </c>
      <c r="D139" s="321" t="s">
        <v>73</v>
      </c>
      <c r="E139" s="321" t="s">
        <v>74</v>
      </c>
      <c r="F139" s="321" t="s">
        <v>75</v>
      </c>
      <c r="G139" s="1520" t="s">
        <v>76</v>
      </c>
      <c r="H139" s="1520" t="s">
        <v>77</v>
      </c>
      <c r="I139" s="321" t="s">
        <v>78</v>
      </c>
      <c r="J139" s="321" t="s">
        <v>79</v>
      </c>
      <c r="K139" s="321" t="s">
        <v>299</v>
      </c>
      <c r="L139" s="321" t="s">
        <v>80</v>
      </c>
      <c r="M139" s="321" t="s">
        <v>300</v>
      </c>
      <c r="N139" s="20" t="s">
        <v>301</v>
      </c>
      <c r="O139" s="326" t="s">
        <v>81</v>
      </c>
      <c r="P139" s="1864"/>
    </row>
    <row r="140" spans="1:16" ht="33" customHeight="1" x14ac:dyDescent="0.3">
      <c r="A140" s="1865" t="s">
        <v>314</v>
      </c>
      <c r="B140" s="1866"/>
      <c r="C140" s="1866"/>
      <c r="D140" s="1866"/>
      <c r="E140" s="1866"/>
      <c r="F140" s="1866"/>
      <c r="G140" s="1866"/>
      <c r="H140" s="1866"/>
      <c r="I140" s="1866"/>
      <c r="J140" s="1866"/>
      <c r="K140" s="1866"/>
      <c r="L140" s="1866"/>
      <c r="M140" s="1866"/>
      <c r="N140" s="1866"/>
      <c r="O140" s="1866"/>
      <c r="P140" s="1867"/>
    </row>
    <row r="141" spans="1:16" ht="21" customHeight="1" x14ac:dyDescent="0.3">
      <c r="A141" s="1868" t="str">
        <f>+A108</f>
        <v>Segmento 1: CH200C1-047.0-073.0A</v>
      </c>
      <c r="B141" s="1869"/>
      <c r="C141" s="1"/>
      <c r="D141" s="22"/>
      <c r="E141" s="22"/>
      <c r="F141" s="22"/>
      <c r="G141" s="22"/>
      <c r="H141" s="22"/>
      <c r="I141" s="911"/>
      <c r="J141" s="911"/>
      <c r="K141" s="911"/>
      <c r="L141" s="911"/>
      <c r="M141" s="911"/>
      <c r="N141" s="430"/>
      <c r="O141" s="23"/>
      <c r="P141" s="14"/>
    </row>
    <row r="142" spans="1:16" ht="21" customHeight="1" x14ac:dyDescent="0.3">
      <c r="A142" s="21" t="s">
        <v>281</v>
      </c>
      <c r="B142" s="27" t="s">
        <v>93</v>
      </c>
      <c r="C142" s="1"/>
      <c r="D142" s="22"/>
      <c r="E142" s="22"/>
      <c r="F142" s="22"/>
      <c r="G142" s="22"/>
      <c r="H142" s="22"/>
      <c r="I142" s="911"/>
      <c r="J142" s="911"/>
      <c r="K142" s="911"/>
      <c r="L142" s="911"/>
      <c r="M142" s="911"/>
      <c r="N142" s="430"/>
      <c r="O142" s="23"/>
      <c r="P142" s="14"/>
    </row>
    <row r="143" spans="1:16" ht="21" customHeight="1" x14ac:dyDescent="0.3">
      <c r="A143" s="21" t="s">
        <v>282</v>
      </c>
      <c r="B143" s="27" t="s">
        <v>98</v>
      </c>
      <c r="C143" s="1"/>
      <c r="D143" s="22"/>
      <c r="E143" s="22"/>
      <c r="F143" s="22"/>
      <c r="G143" s="22"/>
      <c r="H143" s="22"/>
      <c r="I143" s="911"/>
      <c r="J143" s="911"/>
      <c r="K143" s="911"/>
      <c r="L143" s="911"/>
      <c r="M143" s="911"/>
      <c r="N143" s="430"/>
      <c r="O143" s="23"/>
      <c r="P143" s="14"/>
    </row>
    <row r="144" spans="1:16" ht="21" customHeight="1" x14ac:dyDescent="0.3">
      <c r="A144" s="21" t="s">
        <v>283</v>
      </c>
      <c r="B144" s="27" t="s">
        <v>99</v>
      </c>
      <c r="C144" s="1"/>
      <c r="D144" s="22"/>
      <c r="E144" s="22"/>
      <c r="F144" s="22"/>
      <c r="G144" s="22"/>
      <c r="H144" s="22"/>
      <c r="I144" s="911"/>
      <c r="J144" s="911"/>
      <c r="K144" s="911"/>
      <c r="L144" s="911"/>
      <c r="M144" s="911"/>
      <c r="N144" s="430"/>
      <c r="O144" s="23"/>
      <c r="P144" s="14"/>
    </row>
    <row r="145" spans="1:16" ht="21" customHeight="1" x14ac:dyDescent="0.3">
      <c r="A145" s="21" t="s">
        <v>284</v>
      </c>
      <c r="B145" s="27" t="s">
        <v>94</v>
      </c>
      <c r="C145" s="1"/>
      <c r="D145" s="22"/>
      <c r="E145" s="22"/>
      <c r="F145" s="22"/>
      <c r="G145" s="22"/>
      <c r="H145" s="22"/>
      <c r="I145" s="911"/>
      <c r="J145" s="911"/>
      <c r="K145" s="911"/>
      <c r="L145" s="911"/>
      <c r="M145" s="911"/>
      <c r="N145" s="430"/>
      <c r="O145" s="23"/>
      <c r="P145" s="14"/>
    </row>
    <row r="146" spans="1:16" ht="21" customHeight="1" x14ac:dyDescent="0.3">
      <c r="A146" s="21" t="s">
        <v>285</v>
      </c>
      <c r="B146" s="27" t="s">
        <v>103</v>
      </c>
      <c r="C146" s="1"/>
      <c r="D146" s="22"/>
      <c r="E146" s="22"/>
      <c r="F146" s="22"/>
      <c r="G146" s="22"/>
      <c r="H146" s="22"/>
      <c r="I146" s="911"/>
      <c r="J146" s="911"/>
      <c r="K146" s="911"/>
      <c r="L146" s="911"/>
      <c r="M146" s="911"/>
      <c r="N146" s="430"/>
      <c r="O146" s="23"/>
      <c r="P146" s="14"/>
    </row>
    <row r="147" spans="1:16" ht="21" customHeight="1" x14ac:dyDescent="0.3">
      <c r="A147" s="21" t="s">
        <v>286</v>
      </c>
      <c r="B147" s="27" t="s">
        <v>95</v>
      </c>
      <c r="C147" s="1"/>
      <c r="D147" s="22"/>
      <c r="E147" s="22"/>
      <c r="F147" s="22"/>
      <c r="G147" s="22"/>
      <c r="H147" s="22"/>
      <c r="I147" s="911"/>
      <c r="J147" s="911"/>
      <c r="K147" s="911"/>
      <c r="L147" s="911"/>
      <c r="M147" s="911"/>
      <c r="N147" s="430"/>
      <c r="O147" s="23"/>
      <c r="P147" s="14"/>
    </row>
    <row r="148" spans="1:16" ht="21" customHeight="1" x14ac:dyDescent="0.3">
      <c r="A148" s="21" t="s">
        <v>287</v>
      </c>
      <c r="B148" s="27" t="s">
        <v>100</v>
      </c>
      <c r="C148" s="1"/>
      <c r="D148" s="22"/>
      <c r="E148" s="22"/>
      <c r="F148" s="22"/>
      <c r="G148" s="22"/>
      <c r="H148" s="22"/>
      <c r="I148" s="911"/>
      <c r="J148" s="911"/>
      <c r="K148" s="911"/>
      <c r="L148" s="911"/>
      <c r="M148" s="911"/>
      <c r="N148" s="430"/>
      <c r="O148" s="23"/>
      <c r="P148" s="14"/>
    </row>
    <row r="149" spans="1:16" ht="21" customHeight="1" x14ac:dyDescent="0.3">
      <c r="A149" s="21" t="s">
        <v>288</v>
      </c>
      <c r="B149" s="27" t="s">
        <v>96</v>
      </c>
      <c r="C149" s="1"/>
      <c r="D149" s="22"/>
      <c r="E149" s="22"/>
      <c r="F149" s="22"/>
      <c r="G149" s="22"/>
      <c r="H149" s="22"/>
      <c r="I149" s="911"/>
      <c r="J149" s="911"/>
      <c r="K149" s="911"/>
      <c r="L149" s="911"/>
      <c r="M149" s="911"/>
      <c r="N149" s="430"/>
      <c r="O149" s="23"/>
      <c r="P149" s="14"/>
    </row>
    <row r="150" spans="1:16" ht="21" customHeight="1" x14ac:dyDescent="0.3">
      <c r="A150" s="21" t="s">
        <v>289</v>
      </c>
      <c r="B150" s="28" t="s">
        <v>97</v>
      </c>
      <c r="C150" s="1"/>
      <c r="D150" s="22"/>
      <c r="E150" s="22"/>
      <c r="F150" s="22"/>
      <c r="G150" s="22"/>
      <c r="H150" s="22"/>
      <c r="I150" s="911"/>
      <c r="J150" s="911"/>
      <c r="K150" s="911"/>
      <c r="L150" s="911"/>
      <c r="M150" s="911"/>
      <c r="N150" s="430"/>
      <c r="O150" s="23"/>
      <c r="P150" s="14"/>
    </row>
    <row r="151" spans="1:16" ht="21" customHeight="1" x14ac:dyDescent="0.3">
      <c r="A151" s="21" t="s">
        <v>290</v>
      </c>
      <c r="B151" s="27" t="s">
        <v>101</v>
      </c>
      <c r="C151" s="1"/>
      <c r="D151" s="22"/>
      <c r="E151" s="22"/>
      <c r="F151" s="22"/>
      <c r="G151" s="22"/>
      <c r="H151" s="22"/>
      <c r="I151" s="911"/>
      <c r="J151" s="911"/>
      <c r="K151" s="911"/>
      <c r="L151" s="911"/>
      <c r="M151" s="911"/>
      <c r="N151" s="430"/>
      <c r="O151" s="23"/>
      <c r="P151" s="14"/>
    </row>
    <row r="152" spans="1:16" ht="21" customHeight="1" x14ac:dyDescent="0.3">
      <c r="A152" s="21" t="s">
        <v>291</v>
      </c>
      <c r="B152" s="27" t="s">
        <v>91</v>
      </c>
      <c r="C152" s="1"/>
      <c r="D152" s="22"/>
      <c r="E152" s="22"/>
      <c r="F152" s="22"/>
      <c r="G152" s="22"/>
      <c r="H152" s="22"/>
      <c r="I152" s="911"/>
      <c r="J152" s="911"/>
      <c r="K152" s="911"/>
      <c r="L152" s="911"/>
      <c r="M152" s="911"/>
      <c r="N152" s="430"/>
      <c r="O152" s="23"/>
      <c r="P152" s="14"/>
    </row>
    <row r="153" spans="1:16" ht="21" customHeight="1" x14ac:dyDescent="0.3">
      <c r="A153" s="21" t="s">
        <v>292</v>
      </c>
      <c r="B153" s="27" t="s">
        <v>92</v>
      </c>
      <c r="C153" s="1"/>
      <c r="D153" s="22"/>
      <c r="E153" s="22"/>
      <c r="F153" s="22"/>
      <c r="G153" s="22"/>
      <c r="H153" s="22"/>
      <c r="I153" s="911"/>
      <c r="J153" s="911"/>
      <c r="K153" s="911"/>
      <c r="L153" s="911"/>
      <c r="M153" s="911"/>
      <c r="N153" s="430"/>
      <c r="O153" s="23"/>
      <c r="P153" s="14"/>
    </row>
    <row r="154" spans="1:16" ht="21" customHeight="1" x14ac:dyDescent="0.3">
      <c r="A154" s="21" t="s">
        <v>293</v>
      </c>
      <c r="B154" s="27" t="s">
        <v>102</v>
      </c>
      <c r="C154" s="1"/>
      <c r="D154" s="22"/>
      <c r="E154" s="22"/>
      <c r="F154" s="22"/>
      <c r="G154" s="22"/>
      <c r="H154" s="22"/>
      <c r="I154" s="911"/>
      <c r="J154" s="911"/>
      <c r="K154" s="911"/>
      <c r="L154" s="911"/>
      <c r="M154" s="911"/>
      <c r="N154" s="430"/>
      <c r="O154" s="23"/>
      <c r="P154" s="14"/>
    </row>
    <row r="155" spans="1:16" ht="21" customHeight="1" x14ac:dyDescent="0.3">
      <c r="A155" s="21" t="s">
        <v>294</v>
      </c>
      <c r="B155" s="27" t="s">
        <v>105</v>
      </c>
      <c r="C155" s="1"/>
      <c r="D155" s="22"/>
      <c r="E155" s="22"/>
      <c r="F155" s="22"/>
      <c r="G155" s="22"/>
      <c r="H155" s="22"/>
      <c r="I155" s="911"/>
      <c r="J155" s="911"/>
      <c r="K155" s="911"/>
      <c r="L155" s="911"/>
      <c r="M155" s="911"/>
      <c r="N155" s="430"/>
      <c r="O155" s="23"/>
      <c r="P155" s="14"/>
    </row>
    <row r="156" spans="1:16" ht="21" customHeight="1" thickBot="1" x14ac:dyDescent="0.35">
      <c r="A156" s="21" t="s">
        <v>295</v>
      </c>
      <c r="B156" s="27" t="s">
        <v>104</v>
      </c>
      <c r="C156" s="1"/>
      <c r="D156" s="22"/>
      <c r="E156" s="22"/>
      <c r="F156" s="22"/>
      <c r="G156" s="22"/>
      <c r="H156" s="22"/>
      <c r="I156" s="911"/>
      <c r="J156" s="911"/>
      <c r="K156" s="911"/>
      <c r="L156" s="911"/>
      <c r="M156" s="911"/>
      <c r="N156" s="430"/>
      <c r="O156" s="23"/>
      <c r="P156" s="14"/>
    </row>
    <row r="157" spans="1:16" ht="21" customHeight="1" x14ac:dyDescent="0.3">
      <c r="A157" s="1870" t="s">
        <v>82</v>
      </c>
      <c r="B157" s="1871"/>
      <c r="C157" s="322"/>
      <c r="D157" s="323"/>
      <c r="E157" s="323"/>
      <c r="F157" s="323"/>
      <c r="G157" s="323"/>
      <c r="H157" s="323"/>
      <c r="I157" s="912"/>
      <c r="J157" s="912"/>
      <c r="K157" s="912"/>
      <c r="L157" s="912"/>
      <c r="M157" s="912"/>
      <c r="N157" s="428"/>
      <c r="O157" s="26"/>
      <c r="P157" s="26"/>
    </row>
    <row r="158" spans="1:16" ht="21" customHeight="1" thickBot="1" x14ac:dyDescent="0.35">
      <c r="A158" s="1872" t="s">
        <v>302</v>
      </c>
      <c r="B158" s="1873"/>
      <c r="C158" s="324"/>
      <c r="D158" s="325"/>
      <c r="E158" s="325"/>
      <c r="F158" s="325"/>
      <c r="G158" s="325"/>
      <c r="H158" s="325"/>
      <c r="I158" s="913"/>
      <c r="J158" s="913"/>
      <c r="K158" s="913"/>
      <c r="L158" s="913"/>
      <c r="M158" s="913"/>
      <c r="N158" s="429"/>
      <c r="O158" s="24"/>
      <c r="P158" s="24"/>
    </row>
    <row r="159" spans="1:16" s="658" customFormat="1" ht="21" customHeight="1" x14ac:dyDescent="0.3">
      <c r="A159" s="648" t="s">
        <v>316</v>
      </c>
      <c r="B159" s="649"/>
      <c r="C159" s="649"/>
      <c r="D159" s="649"/>
      <c r="E159" s="649"/>
      <c r="F159" s="649"/>
      <c r="G159" s="649"/>
      <c r="H159" s="649"/>
      <c r="I159" s="649"/>
      <c r="J159" s="649"/>
      <c r="K159" s="649"/>
      <c r="L159" s="649"/>
      <c r="M159" s="649"/>
      <c r="N159" s="649"/>
      <c r="O159" s="649"/>
      <c r="P159" s="650"/>
    </row>
    <row r="160" spans="1:16" s="658" customFormat="1" ht="21" customHeight="1" x14ac:dyDescent="0.3">
      <c r="A160" s="648"/>
      <c r="B160" s="649"/>
      <c r="C160" s="649"/>
      <c r="D160" s="649"/>
      <c r="E160" s="649"/>
      <c r="F160" s="649"/>
      <c r="G160" s="649"/>
      <c r="H160" s="649"/>
      <c r="I160" s="649"/>
      <c r="J160" s="649"/>
      <c r="K160" s="649"/>
      <c r="L160" s="649"/>
      <c r="M160" s="649"/>
      <c r="N160" s="649"/>
      <c r="O160" s="649"/>
      <c r="P160" s="650"/>
    </row>
    <row r="161" spans="1:16" s="658" customFormat="1" ht="21" customHeight="1" x14ac:dyDescent="0.3">
      <c r="A161" s="648"/>
      <c r="B161" s="649"/>
      <c r="C161" s="649"/>
      <c r="D161" s="649"/>
      <c r="E161" s="649"/>
      <c r="F161" s="649"/>
      <c r="G161" s="649"/>
      <c r="H161" s="649"/>
      <c r="I161" s="649"/>
      <c r="J161" s="649"/>
      <c r="K161" s="649"/>
      <c r="L161" s="649"/>
      <c r="M161" s="649"/>
      <c r="N161" s="649"/>
      <c r="O161" s="649"/>
      <c r="P161" s="650"/>
    </row>
    <row r="162" spans="1:16" s="658" customFormat="1" ht="21" customHeight="1" x14ac:dyDescent="0.3">
      <c r="A162" s="648"/>
      <c r="B162" s="649"/>
      <c r="C162" s="649"/>
      <c r="D162" s="649"/>
      <c r="E162" s="649"/>
      <c r="F162" s="649"/>
      <c r="G162" s="649"/>
      <c r="H162" s="649"/>
      <c r="I162" s="649"/>
      <c r="J162" s="649"/>
      <c r="K162" s="649"/>
      <c r="L162" s="649"/>
      <c r="M162" s="649"/>
      <c r="N162" s="649"/>
      <c r="O162" s="649"/>
      <c r="P162" s="650"/>
    </row>
    <row r="163" spans="1:16" s="658" customFormat="1" ht="21" customHeight="1" x14ac:dyDescent="0.3">
      <c r="A163" s="648"/>
      <c r="B163" s="704"/>
      <c r="C163" s="704"/>
      <c r="D163" s="704"/>
      <c r="E163" s="704"/>
      <c r="F163" s="649"/>
      <c r="G163" s="649"/>
      <c r="H163" s="704"/>
      <c r="I163" s="704"/>
      <c r="J163" s="704"/>
      <c r="K163" s="704"/>
      <c r="L163" s="704"/>
      <c r="M163" s="704"/>
      <c r="N163" s="704"/>
      <c r="O163" s="649"/>
      <c r="P163" s="650"/>
    </row>
    <row r="164" spans="1:16" s="658" customFormat="1" ht="21" customHeight="1" x14ac:dyDescent="0.3">
      <c r="A164" s="648"/>
      <c r="B164" s="1674" t="s">
        <v>618</v>
      </c>
      <c r="C164" s="1674"/>
      <c r="D164" s="1674"/>
      <c r="E164" s="1674"/>
      <c r="F164" s="649"/>
      <c r="G164" s="649"/>
      <c r="H164" s="1674" t="s">
        <v>26</v>
      </c>
      <c r="I164" s="1674"/>
      <c r="J164" s="1674"/>
      <c r="K164" s="1674"/>
      <c r="L164" s="1674"/>
      <c r="M164" s="1674"/>
      <c r="N164" s="1674"/>
      <c r="O164" s="730"/>
      <c r="P164" s="650"/>
    </row>
    <row r="165" spans="1:16" s="658" customFormat="1" ht="21" customHeight="1" thickBot="1" x14ac:dyDescent="0.35">
      <c r="A165" s="655"/>
      <c r="B165" s="656"/>
      <c r="C165" s="656"/>
      <c r="D165" s="656"/>
      <c r="E165" s="656"/>
      <c r="F165" s="656"/>
      <c r="G165" s="656"/>
      <c r="H165" s="656"/>
      <c r="I165" s="656"/>
      <c r="J165" s="656"/>
      <c r="K165" s="656"/>
      <c r="L165" s="656"/>
      <c r="M165" s="656"/>
      <c r="N165" s="656"/>
      <c r="O165" s="656"/>
      <c r="P165" s="657"/>
    </row>
    <row r="166" spans="1:16" s="658" customFormat="1" ht="21" customHeight="1" x14ac:dyDescent="0.3"/>
    <row r="167" spans="1:16" s="658" customFormat="1" ht="21" customHeight="1" x14ac:dyDescent="0.3"/>
    <row r="168" spans="1:16" s="658" customFormat="1" ht="21" customHeight="1" x14ac:dyDescent="0.3"/>
    <row r="169" spans="1:16" s="658" customFormat="1" ht="21" customHeight="1" x14ac:dyDescent="0.3"/>
    <row r="170" spans="1:16" s="658" customFormat="1" ht="21" customHeight="1" x14ac:dyDescent="0.3"/>
    <row r="171" spans="1:16" s="658" customFormat="1" ht="21" customHeight="1" x14ac:dyDescent="0.3"/>
    <row r="172" spans="1:16" s="658" customFormat="1" ht="21" customHeight="1" x14ac:dyDescent="0.3"/>
    <row r="173" spans="1:16" s="658" customFormat="1" ht="21" customHeight="1" x14ac:dyDescent="0.3"/>
    <row r="174" spans="1:16" s="658" customFormat="1" ht="21" customHeight="1" x14ac:dyDescent="0.3"/>
    <row r="175" spans="1:16" s="658" customFormat="1" ht="21" customHeight="1" x14ac:dyDescent="0.3"/>
    <row r="176" spans="1:16" s="658" customFormat="1" ht="21" customHeight="1" x14ac:dyDescent="0.3"/>
    <row r="177" s="658" customFormat="1" ht="21" customHeight="1" x14ac:dyDescent="0.3"/>
    <row r="178" s="658" customFormat="1" ht="21" customHeight="1" x14ac:dyDescent="0.3"/>
    <row r="179" s="658" customFormat="1" ht="21" customHeight="1" x14ac:dyDescent="0.3"/>
    <row r="180" s="658" customFormat="1" ht="21" customHeight="1" x14ac:dyDescent="0.3"/>
    <row r="181" s="658" customFormat="1" ht="21" customHeight="1" x14ac:dyDescent="0.3"/>
    <row r="182" s="658" customFormat="1" ht="21" customHeight="1" x14ac:dyDescent="0.3"/>
    <row r="183" s="658" customFormat="1" ht="21" customHeight="1" x14ac:dyDescent="0.3"/>
    <row r="184" s="658" customFormat="1" ht="21" customHeight="1" x14ac:dyDescent="0.3"/>
    <row r="185" s="658" customFormat="1" ht="21" customHeight="1" x14ac:dyDescent="0.3"/>
    <row r="186" s="658" customFormat="1" ht="21" customHeight="1" x14ac:dyDescent="0.3"/>
    <row r="187" s="658" customFormat="1" ht="21" customHeight="1" x14ac:dyDescent="0.3"/>
    <row r="188" s="658" customFormat="1" ht="21" customHeight="1" x14ac:dyDescent="0.3"/>
    <row r="189" s="658" customFormat="1" ht="21" customHeight="1" x14ac:dyDescent="0.3"/>
    <row r="190" s="658" customFormat="1" ht="21" customHeight="1" x14ac:dyDescent="0.3"/>
    <row r="191" s="658" customFormat="1" ht="21" customHeight="1" x14ac:dyDescent="0.3"/>
    <row r="192" s="658" customFormat="1" ht="21" customHeight="1" x14ac:dyDescent="0.3"/>
    <row r="193" s="658" customFormat="1" ht="21" customHeight="1" x14ac:dyDescent="0.3"/>
    <row r="194" s="658" customFormat="1" ht="21" customHeight="1" x14ac:dyDescent="0.3"/>
    <row r="195" s="658" customFormat="1" ht="21" customHeight="1" x14ac:dyDescent="0.3"/>
    <row r="196" s="658" customFormat="1" ht="21" customHeight="1" x14ac:dyDescent="0.3"/>
    <row r="197" s="658" customFormat="1" ht="21" customHeight="1" x14ac:dyDescent="0.3"/>
    <row r="198" s="658" customFormat="1" ht="21" customHeight="1" x14ac:dyDescent="0.3"/>
    <row r="199" s="658" customFormat="1" ht="21" customHeight="1" x14ac:dyDescent="0.3"/>
    <row r="200" s="658" customFormat="1" ht="21" customHeight="1" x14ac:dyDescent="0.3"/>
    <row r="201" s="658" customFormat="1" ht="21" customHeight="1" x14ac:dyDescent="0.3"/>
    <row r="202" s="658" customFormat="1" ht="21" customHeight="1" x14ac:dyDescent="0.3"/>
    <row r="203" s="658" customFormat="1" ht="21" customHeight="1" x14ac:dyDescent="0.3"/>
    <row r="204" s="658" customFormat="1" ht="21" customHeight="1" x14ac:dyDescent="0.3"/>
    <row r="205" s="658" customFormat="1" ht="21" customHeight="1" x14ac:dyDescent="0.3"/>
    <row r="206" s="658" customFormat="1" ht="21" customHeight="1" x14ac:dyDescent="0.3"/>
    <row r="207" s="658" customFormat="1" ht="21" customHeight="1" x14ac:dyDescent="0.3"/>
    <row r="208" s="658" customFormat="1" ht="21" customHeight="1" x14ac:dyDescent="0.3"/>
    <row r="209" s="658" customFormat="1" ht="21" customHeight="1" x14ac:dyDescent="0.3"/>
    <row r="210" s="658" customFormat="1" ht="21" customHeight="1" x14ac:dyDescent="0.3"/>
    <row r="211" s="658" customFormat="1" ht="21" customHeight="1" x14ac:dyDescent="0.3"/>
    <row r="212" s="658" customFormat="1" ht="21" customHeight="1" x14ac:dyDescent="0.3"/>
    <row r="213" s="658" customFormat="1" ht="21" customHeight="1" x14ac:dyDescent="0.3"/>
    <row r="214" s="658" customFormat="1" ht="21" customHeight="1" x14ac:dyDescent="0.3"/>
    <row r="215" s="658" customFormat="1" ht="21" customHeight="1" x14ac:dyDescent="0.3"/>
    <row r="216" s="658" customFormat="1" ht="21" customHeight="1" x14ac:dyDescent="0.3"/>
    <row r="217" s="658" customFormat="1" ht="21" customHeight="1" x14ac:dyDescent="0.3"/>
    <row r="218" s="658" customFormat="1" ht="21" customHeight="1" x14ac:dyDescent="0.3"/>
    <row r="219" s="658" customFormat="1" ht="21" customHeight="1" x14ac:dyDescent="0.3"/>
    <row r="220" s="658" customFormat="1" ht="21" customHeight="1" x14ac:dyDescent="0.3"/>
    <row r="221" s="658" customFormat="1" ht="21" customHeight="1" x14ac:dyDescent="0.3"/>
    <row r="222" s="658" customFormat="1" ht="21" customHeight="1" x14ac:dyDescent="0.3"/>
    <row r="223" s="658" customFormat="1" ht="21" customHeight="1" x14ac:dyDescent="0.3"/>
    <row r="224" s="658" customFormat="1" ht="21" customHeight="1" x14ac:dyDescent="0.3"/>
    <row r="225" s="658" customFormat="1" ht="21" customHeight="1" x14ac:dyDescent="0.3"/>
    <row r="226" s="658" customFormat="1" ht="21" customHeight="1" x14ac:dyDescent="0.3"/>
    <row r="227" s="658" customFormat="1" ht="21" customHeight="1" x14ac:dyDescent="0.3"/>
    <row r="228" s="658" customFormat="1" ht="21" customHeight="1" x14ac:dyDescent="0.3"/>
    <row r="229" s="658" customFormat="1" ht="21" customHeight="1" x14ac:dyDescent="0.3"/>
    <row r="230" s="658" customFormat="1" ht="21" customHeight="1" x14ac:dyDescent="0.3"/>
    <row r="231" s="658" customFormat="1" ht="21" customHeight="1" x14ac:dyDescent="0.3"/>
    <row r="232" s="658" customFormat="1" ht="21" customHeight="1" x14ac:dyDescent="0.3"/>
    <row r="233" s="658" customFormat="1" ht="21" customHeight="1" x14ac:dyDescent="0.3"/>
    <row r="234" s="658" customFormat="1" ht="21" customHeight="1" x14ac:dyDescent="0.3"/>
    <row r="235" s="658" customFormat="1" ht="21" customHeight="1" x14ac:dyDescent="0.3"/>
    <row r="236" s="658" customFormat="1" ht="21" customHeight="1" x14ac:dyDescent="0.3"/>
    <row r="237" s="658" customFormat="1" ht="21" customHeight="1" x14ac:dyDescent="0.3"/>
    <row r="238" s="658" customFormat="1" ht="21" customHeight="1" x14ac:dyDescent="0.3"/>
    <row r="239" s="658" customFormat="1" ht="21" customHeight="1" x14ac:dyDescent="0.3"/>
    <row r="240" s="658" customFormat="1" ht="21" customHeight="1" x14ac:dyDescent="0.3"/>
    <row r="241" s="658" customFormat="1" ht="21" customHeight="1" x14ac:dyDescent="0.3"/>
    <row r="242" s="658" customFormat="1" ht="21" customHeight="1" x14ac:dyDescent="0.3"/>
    <row r="243" s="658" customFormat="1" ht="21" customHeight="1" x14ac:dyDescent="0.3"/>
    <row r="244" s="658" customFormat="1" ht="21" customHeight="1" x14ac:dyDescent="0.3"/>
    <row r="245" s="658" customFormat="1" ht="21" customHeight="1" x14ac:dyDescent="0.3"/>
    <row r="246" s="658" customFormat="1" ht="21" customHeight="1" x14ac:dyDescent="0.3"/>
    <row r="247" s="658" customFormat="1" ht="21" customHeight="1" x14ac:dyDescent="0.3"/>
    <row r="248" s="658" customFormat="1" ht="21" customHeight="1" x14ac:dyDescent="0.3"/>
    <row r="249" s="658" customFormat="1" ht="21" customHeight="1" x14ac:dyDescent="0.3"/>
    <row r="250" s="658" customFormat="1" ht="21" customHeight="1" x14ac:dyDescent="0.3"/>
    <row r="251" s="658" customFormat="1" ht="21" customHeight="1" x14ac:dyDescent="0.3"/>
    <row r="252" s="658" customFormat="1" ht="21" customHeight="1" x14ac:dyDescent="0.3"/>
    <row r="253" s="658" customFormat="1" ht="21" customHeight="1" x14ac:dyDescent="0.3"/>
    <row r="254" s="658" customFormat="1" ht="21" customHeight="1" x14ac:dyDescent="0.3"/>
    <row r="255" s="658" customFormat="1" ht="21" customHeight="1" x14ac:dyDescent="0.3"/>
    <row r="256" s="658" customFormat="1" ht="21" customHeight="1" x14ac:dyDescent="0.3"/>
    <row r="257" s="658" customFormat="1" ht="21" customHeight="1" x14ac:dyDescent="0.3"/>
    <row r="258" s="658" customFormat="1" ht="21" customHeight="1" x14ac:dyDescent="0.3"/>
  </sheetData>
  <mergeCells count="75">
    <mergeCell ref="P138:P139"/>
    <mergeCell ref="A140:P140"/>
    <mergeCell ref="A141:B141"/>
    <mergeCell ref="A157:B157"/>
    <mergeCell ref="A158:B158"/>
    <mergeCell ref="B164:E164"/>
    <mergeCell ref="H164:N164"/>
    <mergeCell ref="A133:B133"/>
    <mergeCell ref="C133:O134"/>
    <mergeCell ref="A134:B134"/>
    <mergeCell ref="A135:B135"/>
    <mergeCell ref="A136:B137"/>
    <mergeCell ref="A138:A139"/>
    <mergeCell ref="B138:B139"/>
    <mergeCell ref="C138:N138"/>
    <mergeCell ref="P105:P106"/>
    <mergeCell ref="A107:P107"/>
    <mergeCell ref="A108:B108"/>
    <mergeCell ref="A124:B124"/>
    <mergeCell ref="A125:B125"/>
    <mergeCell ref="B131:E131"/>
    <mergeCell ref="H131:N131"/>
    <mergeCell ref="A100:B100"/>
    <mergeCell ref="C100:O101"/>
    <mergeCell ref="A101:B101"/>
    <mergeCell ref="A102:B102"/>
    <mergeCell ref="A103:B104"/>
    <mergeCell ref="A105:A106"/>
    <mergeCell ref="B105:B106"/>
    <mergeCell ref="C105:N105"/>
    <mergeCell ref="P72:P73"/>
    <mergeCell ref="A74:P74"/>
    <mergeCell ref="A75:B75"/>
    <mergeCell ref="A91:B91"/>
    <mergeCell ref="A92:B92"/>
    <mergeCell ref="B98:E98"/>
    <mergeCell ref="H98:N98"/>
    <mergeCell ref="A67:B67"/>
    <mergeCell ref="C67:O68"/>
    <mergeCell ref="A68:B68"/>
    <mergeCell ref="A69:B69"/>
    <mergeCell ref="A70:B71"/>
    <mergeCell ref="A72:A73"/>
    <mergeCell ref="B72:B73"/>
    <mergeCell ref="C72:N72"/>
    <mergeCell ref="P39:P40"/>
    <mergeCell ref="A41:P41"/>
    <mergeCell ref="A42:B42"/>
    <mergeCell ref="A58:B58"/>
    <mergeCell ref="A59:B59"/>
    <mergeCell ref="B65:E65"/>
    <mergeCell ref="H65:N65"/>
    <mergeCell ref="A34:B34"/>
    <mergeCell ref="C34:O35"/>
    <mergeCell ref="A35:B35"/>
    <mergeCell ref="A36:B36"/>
    <mergeCell ref="A37:B38"/>
    <mergeCell ref="A39:A40"/>
    <mergeCell ref="B39:B40"/>
    <mergeCell ref="C39:N39"/>
    <mergeCell ref="P6:P7"/>
    <mergeCell ref="A8:P8"/>
    <mergeCell ref="A9:B9"/>
    <mergeCell ref="A25:B25"/>
    <mergeCell ref="A26:B26"/>
    <mergeCell ref="B32:E32"/>
    <mergeCell ref="H32:N32"/>
    <mergeCell ref="A1:B1"/>
    <mergeCell ref="C1:O2"/>
    <mergeCell ref="A2:B2"/>
    <mergeCell ref="A3:B3"/>
    <mergeCell ref="A4:B5"/>
    <mergeCell ref="A6:A7"/>
    <mergeCell ref="B6:B7"/>
    <mergeCell ref="C6:N6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65" orientation="landscape" r:id="rId1"/>
  <headerFooter alignWithMargins="0"/>
  <rowBreaks count="4" manualBreakCount="4">
    <brk id="33" max="16383" man="1"/>
    <brk id="66" max="16383" man="1"/>
    <brk id="99" max="16383" man="1"/>
    <brk id="13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X408"/>
  <sheetViews>
    <sheetView topLeftCell="A19" zoomScaleNormal="100" zoomScalePageLayoutView="80" workbookViewId="0">
      <selection activeCell="B155" sqref="B155"/>
    </sheetView>
  </sheetViews>
  <sheetFormatPr baseColWidth="10" defaultColWidth="11" defaultRowHeight="21" customHeight="1" x14ac:dyDescent="0.3"/>
  <cols>
    <col min="1" max="1" width="9.44140625" style="4" customWidth="1"/>
    <col min="2" max="2" width="60.6640625" style="4" customWidth="1"/>
    <col min="3" max="14" width="9.44140625" style="4" customWidth="1"/>
    <col min="15" max="15" width="12.6640625" style="4" customWidth="1"/>
    <col min="16" max="16" width="12.44140625" style="4" customWidth="1"/>
    <col min="17" max="102" width="11" style="658"/>
    <col min="103" max="16384" width="11" style="4"/>
  </cols>
  <sheetData>
    <row r="1" spans="1:16" s="658" customFormat="1" ht="21" customHeight="1" x14ac:dyDescent="0.3">
      <c r="A1" s="1549" t="s">
        <v>871</v>
      </c>
      <c r="B1" s="1551"/>
      <c r="C1" s="1776" t="s">
        <v>923</v>
      </c>
      <c r="D1" s="1777"/>
      <c r="E1" s="1777"/>
      <c r="F1" s="1777"/>
      <c r="G1" s="1777"/>
      <c r="H1" s="1777"/>
      <c r="I1" s="1777"/>
      <c r="J1" s="1777"/>
      <c r="K1" s="1777"/>
      <c r="L1" s="1777"/>
      <c r="M1" s="1777"/>
      <c r="N1" s="1777"/>
      <c r="O1" s="1796"/>
      <c r="P1" s="813" t="s">
        <v>0</v>
      </c>
    </row>
    <row r="2" spans="1:16" s="658" customFormat="1" ht="21" customHeight="1" x14ac:dyDescent="0.3">
      <c r="A2" s="1552" t="s">
        <v>872</v>
      </c>
      <c r="B2" s="1554"/>
      <c r="C2" s="1778"/>
      <c r="D2" s="1779"/>
      <c r="E2" s="1779"/>
      <c r="F2" s="1779"/>
      <c r="G2" s="1779"/>
      <c r="H2" s="1779"/>
      <c r="I2" s="1779"/>
      <c r="J2" s="1779"/>
      <c r="K2" s="1779"/>
      <c r="L2" s="1779"/>
      <c r="M2" s="1779"/>
      <c r="N2" s="1779"/>
      <c r="O2" s="1797"/>
      <c r="P2" s="700" t="s">
        <v>654</v>
      </c>
    </row>
    <row r="3" spans="1:16" s="658" customFormat="1" ht="21" customHeight="1" x14ac:dyDescent="0.3">
      <c r="A3" s="1780" t="s">
        <v>2</v>
      </c>
      <c r="B3" s="1781"/>
      <c r="C3" s="648"/>
      <c r="D3" s="649"/>
      <c r="E3" s="649"/>
      <c r="F3" s="660" t="s">
        <v>619</v>
      </c>
      <c r="G3" s="1218" t="str">
        <f>+'DE-05'!H1</f>
        <v>APP-009000959-E455-2017</v>
      </c>
      <c r="H3" s="704"/>
      <c r="I3" s="660" t="s">
        <v>1</v>
      </c>
      <c r="J3" s="704"/>
      <c r="K3" s="704"/>
      <c r="L3" s="660" t="s">
        <v>3</v>
      </c>
      <c r="M3" s="704"/>
      <c r="N3" s="704"/>
      <c r="O3" s="650"/>
      <c r="P3" s="814"/>
    </row>
    <row r="4" spans="1:16" s="658" customFormat="1" ht="21" customHeight="1" x14ac:dyDescent="0.3">
      <c r="A4" s="1785" t="str">
        <f>+'DE-05'!A4:F4</f>
        <v>CONCURSO PARA LA ADJUDICACIÓN DEL CONTRATO PLURIANUAL DE PRESTACIÓN DE SERVICIOS APP ARRIAGA - TAPACHULA</v>
      </c>
      <c r="B4" s="1786"/>
      <c r="C4" s="815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814" t="s">
        <v>4</v>
      </c>
    </row>
    <row r="5" spans="1:16" s="658" customFormat="1" ht="21" customHeight="1" thickBot="1" x14ac:dyDescent="0.35">
      <c r="A5" s="1787"/>
      <c r="B5" s="1788"/>
      <c r="C5" s="649"/>
      <c r="D5" s="704"/>
      <c r="E5" s="704"/>
      <c r="F5" s="704"/>
      <c r="G5" s="704"/>
      <c r="H5" s="704"/>
      <c r="I5" s="704"/>
      <c r="J5" s="704"/>
      <c r="K5" s="649"/>
      <c r="L5" s="649"/>
      <c r="M5" s="649"/>
      <c r="N5" s="649"/>
      <c r="O5" s="649"/>
      <c r="P5" s="814" t="s">
        <v>5</v>
      </c>
    </row>
    <row r="6" spans="1:16" ht="21" customHeight="1" x14ac:dyDescent="0.3">
      <c r="A6" s="1857" t="s">
        <v>18</v>
      </c>
      <c r="B6" s="1859" t="s">
        <v>69</v>
      </c>
      <c r="C6" s="1849" t="s">
        <v>303</v>
      </c>
      <c r="D6" s="1861"/>
      <c r="E6" s="1861"/>
      <c r="F6" s="1861"/>
      <c r="G6" s="1861"/>
      <c r="H6" s="1861"/>
      <c r="I6" s="1861"/>
      <c r="J6" s="1861"/>
      <c r="K6" s="1861"/>
      <c r="L6" s="1861"/>
      <c r="M6" s="1861"/>
      <c r="N6" s="1862"/>
      <c r="O6" s="18" t="s">
        <v>70</v>
      </c>
      <c r="P6" s="1863" t="s">
        <v>71</v>
      </c>
    </row>
    <row r="7" spans="1:16" ht="21" customHeight="1" thickBot="1" x14ac:dyDescent="0.35">
      <c r="A7" s="1858"/>
      <c r="B7" s="1860"/>
      <c r="C7" s="19" t="s">
        <v>72</v>
      </c>
      <c r="D7" s="321" t="s">
        <v>73</v>
      </c>
      <c r="E7" s="321" t="s">
        <v>74</v>
      </c>
      <c r="F7" s="321" t="s">
        <v>75</v>
      </c>
      <c r="G7" s="1520" t="s">
        <v>76</v>
      </c>
      <c r="H7" s="1520" t="s">
        <v>77</v>
      </c>
      <c r="I7" s="1520" t="s">
        <v>78</v>
      </c>
      <c r="J7" s="1520" t="s">
        <v>79</v>
      </c>
      <c r="K7" s="321" t="s">
        <v>299</v>
      </c>
      <c r="L7" s="321" t="s">
        <v>80</v>
      </c>
      <c r="M7" s="321" t="s">
        <v>300</v>
      </c>
      <c r="N7" s="20" t="s">
        <v>301</v>
      </c>
      <c r="O7" s="326" t="s">
        <v>81</v>
      </c>
      <c r="P7" s="1864"/>
    </row>
    <row r="8" spans="1:16" ht="33" customHeight="1" x14ac:dyDescent="0.3">
      <c r="A8" s="1865" t="s">
        <v>315</v>
      </c>
      <c r="B8" s="1866"/>
      <c r="C8" s="1866"/>
      <c r="D8" s="1866"/>
      <c r="E8" s="1866"/>
      <c r="F8" s="1866"/>
      <c r="G8" s="1866"/>
      <c r="H8" s="1866"/>
      <c r="I8" s="1866"/>
      <c r="J8" s="1866"/>
      <c r="K8" s="1866"/>
      <c r="L8" s="1866"/>
      <c r="M8" s="1866"/>
      <c r="N8" s="1866"/>
      <c r="O8" s="1866"/>
      <c r="P8" s="1867"/>
    </row>
    <row r="9" spans="1:16" ht="21" customHeight="1" x14ac:dyDescent="0.3">
      <c r="A9" s="1868" t="s">
        <v>93</v>
      </c>
      <c r="B9" s="1869"/>
      <c r="C9" s="425"/>
      <c r="D9" s="911"/>
      <c r="E9" s="911"/>
      <c r="F9" s="911"/>
      <c r="G9" s="911"/>
      <c r="H9" s="911"/>
      <c r="I9" s="347"/>
      <c r="J9" s="347"/>
      <c r="K9" s="22"/>
      <c r="L9" s="22"/>
      <c r="M9" s="22"/>
      <c r="N9" s="23"/>
      <c r="O9" s="23"/>
      <c r="P9" s="14"/>
    </row>
    <row r="10" spans="1:16" ht="21" customHeight="1" x14ac:dyDescent="0.3">
      <c r="A10" s="21" t="s">
        <v>281</v>
      </c>
      <c r="B10" s="27" t="str">
        <f>+'OE-02b'!B9</f>
        <v>Segmento 1: CH200C1-047.0-073.0A</v>
      </c>
      <c r="C10" s="425"/>
      <c r="D10" s="911"/>
      <c r="E10" s="911"/>
      <c r="F10" s="911"/>
      <c r="G10" s="911"/>
      <c r="H10" s="911"/>
      <c r="I10" s="347"/>
      <c r="J10" s="347"/>
      <c r="K10" s="22"/>
      <c r="L10" s="22"/>
      <c r="M10" s="22"/>
      <c r="N10" s="23"/>
      <c r="O10" s="23"/>
      <c r="P10" s="14"/>
    </row>
    <row r="11" spans="1:16" ht="21" customHeight="1" x14ac:dyDescent="0.3">
      <c r="A11" s="21" t="s">
        <v>296</v>
      </c>
      <c r="B11" s="27" t="str">
        <f>+'OE-02b'!B10</f>
        <v>Segmento 2: CH200C1-073.0-115.0A</v>
      </c>
      <c r="C11" s="425"/>
      <c r="D11" s="911"/>
      <c r="E11" s="911"/>
      <c r="F11" s="911"/>
      <c r="G11" s="911"/>
      <c r="H11" s="911"/>
      <c r="I11" s="347"/>
      <c r="J11" s="347"/>
      <c r="K11" s="22"/>
      <c r="L11" s="22"/>
      <c r="M11" s="22"/>
      <c r="N11" s="23"/>
      <c r="O11" s="23"/>
      <c r="P11" s="14"/>
    </row>
    <row r="12" spans="1:16" ht="21" customHeight="1" x14ac:dyDescent="0.3">
      <c r="A12" s="21" t="s">
        <v>304</v>
      </c>
      <c r="B12" s="27" t="str">
        <f>+'OE-02b'!B11</f>
        <v>Segmento 3: CH200C1-115.0-144.0A</v>
      </c>
      <c r="C12" s="425"/>
      <c r="D12" s="911"/>
      <c r="E12" s="911"/>
      <c r="F12" s="911"/>
      <c r="G12" s="911"/>
      <c r="H12" s="911"/>
      <c r="I12" s="347"/>
      <c r="J12" s="347"/>
      <c r="K12" s="22"/>
      <c r="L12" s="22"/>
      <c r="M12" s="22"/>
      <c r="N12" s="23"/>
      <c r="O12" s="23"/>
      <c r="P12" s="14"/>
    </row>
    <row r="13" spans="1:16" ht="21" customHeight="1" x14ac:dyDescent="0.3">
      <c r="A13" s="21" t="s">
        <v>305</v>
      </c>
      <c r="B13" s="27" t="str">
        <f>+'OE-02b'!B12</f>
        <v>Segmento 4: CH200C1-144.0-189.0A</v>
      </c>
      <c r="C13" s="425"/>
      <c r="D13" s="911"/>
      <c r="E13" s="911"/>
      <c r="F13" s="911"/>
      <c r="G13" s="911"/>
      <c r="H13" s="911"/>
      <c r="I13" s="347"/>
      <c r="J13" s="347"/>
      <c r="K13" s="22"/>
      <c r="L13" s="22"/>
      <c r="M13" s="22"/>
      <c r="N13" s="23"/>
      <c r="O13" s="23"/>
      <c r="P13" s="14"/>
    </row>
    <row r="14" spans="1:16" ht="21" customHeight="1" x14ac:dyDescent="0.3">
      <c r="A14" s="21" t="s">
        <v>306</v>
      </c>
      <c r="B14" s="27" t="str">
        <f>+'OE-02b'!B13</f>
        <v>Segmento 5: CH200C1-189.0-213.0A</v>
      </c>
      <c r="C14" s="425"/>
      <c r="D14" s="911"/>
      <c r="E14" s="911"/>
      <c r="F14" s="911"/>
      <c r="G14" s="911"/>
      <c r="H14" s="911"/>
      <c r="I14" s="347"/>
      <c r="J14" s="347"/>
      <c r="K14" s="22"/>
      <c r="L14" s="22"/>
      <c r="M14" s="22"/>
      <c r="N14" s="23"/>
      <c r="O14" s="23"/>
      <c r="P14" s="14"/>
    </row>
    <row r="15" spans="1:16" ht="21" customHeight="1" x14ac:dyDescent="0.3">
      <c r="A15" s="21" t="s">
        <v>307</v>
      </c>
      <c r="B15" s="27" t="str">
        <f>+'OE-02b'!B14</f>
        <v>Segmento 6: CH200C1-213.0-250.0A</v>
      </c>
      <c r="C15" s="425"/>
      <c r="D15" s="911"/>
      <c r="E15" s="911"/>
      <c r="F15" s="911"/>
      <c r="G15" s="911"/>
      <c r="H15" s="911"/>
      <c r="I15" s="347"/>
      <c r="J15" s="347"/>
      <c r="K15" s="22"/>
      <c r="L15" s="22"/>
      <c r="M15" s="22"/>
      <c r="N15" s="23"/>
      <c r="O15" s="23"/>
      <c r="P15" s="14"/>
    </row>
    <row r="16" spans="1:16" ht="21" customHeight="1" x14ac:dyDescent="0.3">
      <c r="A16" s="21" t="s">
        <v>310</v>
      </c>
      <c r="B16" s="27" t="str">
        <f>+'OE-02b'!B15</f>
        <v>Segmento 7: CH200C1-250.0-283.5A</v>
      </c>
      <c r="C16" s="425"/>
      <c r="D16" s="911"/>
      <c r="E16" s="911"/>
      <c r="F16" s="911"/>
      <c r="G16" s="911"/>
      <c r="H16" s="911"/>
      <c r="I16" s="347"/>
      <c r="J16" s="347"/>
      <c r="K16" s="22"/>
      <c r="L16" s="22"/>
      <c r="M16" s="22"/>
      <c r="N16" s="23"/>
      <c r="O16" s="23"/>
      <c r="P16" s="14"/>
    </row>
    <row r="17" spans="1:16" ht="21" customHeight="1" x14ac:dyDescent="0.3">
      <c r="A17" s="21" t="s">
        <v>309</v>
      </c>
      <c r="B17" s="27" t="str">
        <f>+'OE-02b'!B16</f>
        <v>Segmento 8: CH200C1-047.0-073.0B</v>
      </c>
      <c r="C17" s="425"/>
      <c r="D17" s="911"/>
      <c r="E17" s="911"/>
      <c r="F17" s="911"/>
      <c r="G17" s="911"/>
      <c r="H17" s="911"/>
      <c r="I17" s="347"/>
      <c r="J17" s="347"/>
      <c r="K17" s="22"/>
      <c r="L17" s="22"/>
      <c r="M17" s="22"/>
      <c r="N17" s="23"/>
      <c r="O17" s="23"/>
      <c r="P17" s="14"/>
    </row>
    <row r="18" spans="1:16" ht="21" customHeight="1" x14ac:dyDescent="0.3">
      <c r="A18" s="21" t="s">
        <v>308</v>
      </c>
      <c r="B18" s="27" t="str">
        <f>+'OE-02b'!B17</f>
        <v>Segmento 9: CH200C1-073.0-115.0B</v>
      </c>
      <c r="C18" s="425"/>
      <c r="D18" s="911"/>
      <c r="E18" s="911"/>
      <c r="F18" s="911"/>
      <c r="G18" s="911"/>
      <c r="H18" s="911"/>
      <c r="I18" s="347"/>
      <c r="J18" s="347"/>
      <c r="K18" s="22"/>
      <c r="L18" s="22"/>
      <c r="M18" s="22"/>
      <c r="N18" s="23"/>
      <c r="O18" s="23"/>
      <c r="P18" s="14"/>
    </row>
    <row r="19" spans="1:16" ht="21" customHeight="1" x14ac:dyDescent="0.3">
      <c r="A19" s="21" t="s">
        <v>867</v>
      </c>
      <c r="B19" s="27" t="str">
        <f>+'OE-02b'!B18</f>
        <v>Segmento 10: CH200C1-115.0-144.0B</v>
      </c>
      <c r="C19" s="425"/>
      <c r="D19" s="911"/>
      <c r="E19" s="911"/>
      <c r="F19" s="911"/>
      <c r="G19" s="911"/>
      <c r="H19" s="911"/>
      <c r="I19" s="347"/>
      <c r="J19" s="347"/>
      <c r="K19" s="22"/>
      <c r="L19" s="22"/>
      <c r="M19" s="22"/>
      <c r="N19" s="23"/>
      <c r="O19" s="23"/>
      <c r="P19" s="14"/>
    </row>
    <row r="20" spans="1:16" ht="21" customHeight="1" x14ac:dyDescent="0.3">
      <c r="A20" s="21" t="s">
        <v>868</v>
      </c>
      <c r="B20" s="27" t="str">
        <f>+'OE-02b'!B19</f>
        <v>Segmento 11: CH200C1-144.0-189.0B</v>
      </c>
      <c r="C20" s="425"/>
      <c r="D20" s="911"/>
      <c r="E20" s="911"/>
      <c r="F20" s="911"/>
      <c r="G20" s="911"/>
      <c r="H20" s="911"/>
      <c r="I20" s="347"/>
      <c r="J20" s="347"/>
      <c r="K20" s="22"/>
      <c r="L20" s="22"/>
      <c r="M20" s="22"/>
      <c r="N20" s="23"/>
      <c r="O20" s="23"/>
      <c r="P20" s="14"/>
    </row>
    <row r="21" spans="1:16" ht="21" customHeight="1" x14ac:dyDescent="0.3">
      <c r="A21" s="21" t="s">
        <v>869</v>
      </c>
      <c r="B21" s="27" t="str">
        <f>+'OE-02b'!B20</f>
        <v>Segmento 12: CH200C1-189.0-213.0B</v>
      </c>
      <c r="C21" s="425"/>
      <c r="D21" s="911"/>
      <c r="E21" s="911"/>
      <c r="F21" s="911"/>
      <c r="G21" s="911"/>
      <c r="H21" s="911"/>
      <c r="I21" s="347"/>
      <c r="J21" s="347"/>
      <c r="K21" s="22"/>
      <c r="L21" s="22"/>
      <c r="M21" s="22"/>
      <c r="N21" s="23"/>
      <c r="O21" s="23"/>
      <c r="P21" s="14"/>
    </row>
    <row r="22" spans="1:16" ht="21" customHeight="1" x14ac:dyDescent="0.3">
      <c r="A22" s="21" t="s">
        <v>870</v>
      </c>
      <c r="B22" s="27" t="str">
        <f>+'OE-02b'!B21</f>
        <v>Segmento 13: CH200C1-213.0-250.0B</v>
      </c>
      <c r="C22" s="425"/>
      <c r="D22" s="911"/>
      <c r="E22" s="911"/>
      <c r="F22" s="911"/>
      <c r="G22" s="911"/>
      <c r="H22" s="911"/>
      <c r="I22" s="347"/>
      <c r="J22" s="347"/>
      <c r="K22" s="22"/>
      <c r="L22" s="22"/>
      <c r="M22" s="22"/>
      <c r="N22" s="23"/>
      <c r="O22" s="23"/>
      <c r="P22" s="14"/>
    </row>
    <row r="23" spans="1:16" ht="21" customHeight="1" x14ac:dyDescent="0.3">
      <c r="A23" s="21" t="s">
        <v>851</v>
      </c>
      <c r="B23" s="27" t="str">
        <f>+'OE-02b'!B22</f>
        <v>Segmento 14: CH200C1-250.0-283.5B</v>
      </c>
      <c r="C23" s="425"/>
      <c r="D23" s="911"/>
      <c r="E23" s="911"/>
      <c r="F23" s="911"/>
      <c r="G23" s="911"/>
      <c r="H23" s="911"/>
      <c r="I23" s="347"/>
      <c r="J23" s="347"/>
      <c r="K23" s="22"/>
      <c r="L23" s="22"/>
      <c r="M23" s="22"/>
      <c r="N23" s="23"/>
      <c r="O23" s="23"/>
      <c r="P23" s="14"/>
    </row>
    <row r="24" spans="1:16" ht="21" customHeight="1" thickBot="1" x14ac:dyDescent="0.35">
      <c r="A24" s="1521" t="s">
        <v>892</v>
      </c>
      <c r="B24" s="1522" t="str">
        <f>+'OE-02b'!B23</f>
        <v>Segmento 15: DISTRIBUIDORES</v>
      </c>
      <c r="C24" s="425"/>
      <c r="D24" s="911"/>
      <c r="E24" s="911"/>
      <c r="F24" s="911"/>
      <c r="G24" s="911"/>
      <c r="H24" s="911"/>
      <c r="I24" s="347"/>
      <c r="J24" s="347"/>
      <c r="K24" s="22"/>
      <c r="L24" s="22"/>
      <c r="M24" s="22"/>
      <c r="N24" s="23"/>
      <c r="O24" s="23"/>
      <c r="P24" s="14"/>
    </row>
    <row r="25" spans="1:16" ht="21" customHeight="1" x14ac:dyDescent="0.3">
      <c r="A25" s="1870" t="s">
        <v>82</v>
      </c>
      <c r="B25" s="1871"/>
      <c r="C25" s="426"/>
      <c r="D25" s="912"/>
      <c r="E25" s="912"/>
      <c r="F25" s="912"/>
      <c r="G25" s="912"/>
      <c r="H25" s="912"/>
      <c r="I25" s="348"/>
      <c r="J25" s="348"/>
      <c r="K25" s="323"/>
      <c r="L25" s="323"/>
      <c r="M25" s="323"/>
      <c r="N25" s="25"/>
      <c r="O25" s="26"/>
      <c r="P25" s="26"/>
    </row>
    <row r="26" spans="1:16" ht="21" customHeight="1" thickBot="1" x14ac:dyDescent="0.35">
      <c r="A26" s="1872" t="s">
        <v>302</v>
      </c>
      <c r="B26" s="1873"/>
      <c r="C26" s="427"/>
      <c r="D26" s="913"/>
      <c r="E26" s="913"/>
      <c r="F26" s="913"/>
      <c r="G26" s="913"/>
      <c r="H26" s="913"/>
      <c r="I26" s="349"/>
      <c r="J26" s="349"/>
      <c r="K26" s="325"/>
      <c r="L26" s="325"/>
      <c r="M26" s="325"/>
      <c r="N26" s="10"/>
      <c r="O26" s="24"/>
      <c r="P26" s="24"/>
    </row>
    <row r="27" spans="1:16" s="658" customFormat="1" ht="21" customHeight="1" x14ac:dyDescent="0.3">
      <c r="A27" s="648" t="s">
        <v>316</v>
      </c>
      <c r="B27" s="649"/>
      <c r="C27" s="649"/>
      <c r="D27" s="649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50"/>
    </row>
    <row r="28" spans="1:16" s="658" customFormat="1" ht="21" customHeight="1" x14ac:dyDescent="0.3">
      <c r="A28" s="648"/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50"/>
    </row>
    <row r="29" spans="1:16" s="658" customFormat="1" ht="21" customHeight="1" x14ac:dyDescent="0.3">
      <c r="A29" s="648"/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50"/>
    </row>
    <row r="30" spans="1:16" s="658" customFormat="1" ht="21" customHeight="1" x14ac:dyDescent="0.3">
      <c r="A30" s="648"/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  <c r="M30" s="649"/>
      <c r="N30" s="649"/>
      <c r="O30" s="649"/>
      <c r="P30" s="650"/>
    </row>
    <row r="31" spans="1:16" s="658" customFormat="1" ht="21" customHeight="1" x14ac:dyDescent="0.3">
      <c r="A31" s="648"/>
      <c r="B31" s="704"/>
      <c r="C31" s="704"/>
      <c r="D31" s="704"/>
      <c r="E31" s="704"/>
      <c r="F31" s="649"/>
      <c r="G31" s="649"/>
      <c r="H31" s="704"/>
      <c r="I31" s="704"/>
      <c r="J31" s="704"/>
      <c r="K31" s="704"/>
      <c r="L31" s="704"/>
      <c r="M31" s="704"/>
      <c r="N31" s="704"/>
      <c r="O31" s="649"/>
      <c r="P31" s="650"/>
    </row>
    <row r="32" spans="1:16" s="658" customFormat="1" ht="21" customHeight="1" x14ac:dyDescent="0.3">
      <c r="A32" s="648"/>
      <c r="B32" s="1674" t="s">
        <v>618</v>
      </c>
      <c r="C32" s="1674"/>
      <c r="D32" s="1674"/>
      <c r="E32" s="1674"/>
      <c r="F32" s="649"/>
      <c r="G32" s="649"/>
      <c r="H32" s="1674" t="s">
        <v>26</v>
      </c>
      <c r="I32" s="1674"/>
      <c r="J32" s="1674"/>
      <c r="K32" s="1674"/>
      <c r="L32" s="1674"/>
      <c r="M32" s="1674"/>
      <c r="N32" s="1674"/>
      <c r="O32" s="730"/>
      <c r="P32" s="650"/>
    </row>
    <row r="33" spans="1:16" s="658" customFormat="1" ht="21" customHeight="1" thickBot="1" x14ac:dyDescent="0.35">
      <c r="A33" s="655"/>
      <c r="B33" s="656"/>
      <c r="C33" s="656"/>
      <c r="D33" s="656"/>
      <c r="E33" s="656"/>
      <c r="F33" s="656"/>
      <c r="G33" s="656"/>
      <c r="H33" s="656"/>
      <c r="I33" s="656"/>
      <c r="J33" s="656"/>
      <c r="K33" s="656"/>
      <c r="L33" s="656"/>
      <c r="M33" s="656"/>
      <c r="N33" s="656"/>
      <c r="O33" s="656"/>
      <c r="P33" s="657"/>
    </row>
    <row r="34" spans="1:16" s="658" customFormat="1" ht="21" customHeight="1" x14ac:dyDescent="0.3">
      <c r="A34" s="1549" t="s">
        <v>871</v>
      </c>
      <c r="B34" s="1551"/>
      <c r="C34" s="1776" t="s">
        <v>923</v>
      </c>
      <c r="D34" s="1777"/>
      <c r="E34" s="1777"/>
      <c r="F34" s="1777"/>
      <c r="G34" s="1777"/>
      <c r="H34" s="1777"/>
      <c r="I34" s="1777"/>
      <c r="J34" s="1777"/>
      <c r="K34" s="1777"/>
      <c r="L34" s="1777"/>
      <c r="M34" s="1777"/>
      <c r="N34" s="1777"/>
      <c r="O34" s="1796"/>
      <c r="P34" s="813" t="s">
        <v>0</v>
      </c>
    </row>
    <row r="35" spans="1:16" s="658" customFormat="1" ht="21" customHeight="1" x14ac:dyDescent="0.3">
      <c r="A35" s="1552" t="s">
        <v>872</v>
      </c>
      <c r="B35" s="1554"/>
      <c r="C35" s="1778"/>
      <c r="D35" s="1779"/>
      <c r="E35" s="1779"/>
      <c r="F35" s="1779"/>
      <c r="G35" s="1779"/>
      <c r="H35" s="1779"/>
      <c r="I35" s="1779"/>
      <c r="J35" s="1779"/>
      <c r="K35" s="1779"/>
      <c r="L35" s="1779"/>
      <c r="M35" s="1779"/>
      <c r="N35" s="1779"/>
      <c r="O35" s="1797"/>
      <c r="P35" s="905" t="s">
        <v>654</v>
      </c>
    </row>
    <row r="36" spans="1:16" s="658" customFormat="1" ht="21" customHeight="1" x14ac:dyDescent="0.3">
      <c r="A36" s="1780" t="s">
        <v>2</v>
      </c>
      <c r="B36" s="1781"/>
      <c r="C36" s="648"/>
      <c r="D36" s="649"/>
      <c r="E36" s="649"/>
      <c r="F36" s="660" t="s">
        <v>619</v>
      </c>
      <c r="G36" s="1218" t="str">
        <f>+G3</f>
        <v>APP-009000959-E455-2017</v>
      </c>
      <c r="H36" s="704"/>
      <c r="I36" s="660" t="s">
        <v>1</v>
      </c>
      <c r="J36" s="704"/>
      <c r="K36" s="704"/>
      <c r="L36" s="660" t="s">
        <v>3</v>
      </c>
      <c r="M36" s="704"/>
      <c r="N36" s="704"/>
      <c r="O36" s="650"/>
      <c r="P36" s="814"/>
    </row>
    <row r="37" spans="1:16" s="658" customFormat="1" ht="21" customHeight="1" x14ac:dyDescent="0.3">
      <c r="A37" s="1785" t="str">
        <f>+A4</f>
        <v>CONCURSO PARA LA ADJUDICACIÓN DEL CONTRATO PLURIANUAL DE PRESTACIÓN DE SERVICIOS APP ARRIAGA - TAPACHULA</v>
      </c>
      <c r="B37" s="1786"/>
      <c r="C37" s="815"/>
      <c r="D37" s="649"/>
      <c r="E37" s="649"/>
      <c r="F37" s="649"/>
      <c r="G37" s="649"/>
      <c r="H37" s="649"/>
      <c r="I37" s="649"/>
      <c r="J37" s="649"/>
      <c r="K37" s="649"/>
      <c r="L37" s="649"/>
      <c r="M37" s="649"/>
      <c r="N37" s="649"/>
      <c r="O37" s="649"/>
      <c r="P37" s="814" t="s">
        <v>4</v>
      </c>
    </row>
    <row r="38" spans="1:16" s="658" customFormat="1" ht="21" customHeight="1" thickBot="1" x14ac:dyDescent="0.35">
      <c r="A38" s="1787"/>
      <c r="B38" s="1788"/>
      <c r="C38" s="649"/>
      <c r="D38" s="704"/>
      <c r="E38" s="704"/>
      <c r="F38" s="704"/>
      <c r="G38" s="704"/>
      <c r="H38" s="704"/>
      <c r="I38" s="704"/>
      <c r="J38" s="704"/>
      <c r="K38" s="649"/>
      <c r="L38" s="649"/>
      <c r="M38" s="649"/>
      <c r="N38" s="649"/>
      <c r="O38" s="649"/>
      <c r="P38" s="814" t="s">
        <v>5</v>
      </c>
    </row>
    <row r="39" spans="1:16" ht="21" customHeight="1" x14ac:dyDescent="0.3">
      <c r="A39" s="1857" t="s">
        <v>18</v>
      </c>
      <c r="B39" s="1859" t="s">
        <v>69</v>
      </c>
      <c r="C39" s="1849" t="s">
        <v>652</v>
      </c>
      <c r="D39" s="1861"/>
      <c r="E39" s="1861"/>
      <c r="F39" s="1861"/>
      <c r="G39" s="1861"/>
      <c r="H39" s="1861"/>
      <c r="I39" s="1861"/>
      <c r="J39" s="1861"/>
      <c r="K39" s="1861"/>
      <c r="L39" s="1861"/>
      <c r="M39" s="1861"/>
      <c r="N39" s="1862"/>
      <c r="O39" s="18" t="s">
        <v>70</v>
      </c>
      <c r="P39" s="1863" t="s">
        <v>71</v>
      </c>
    </row>
    <row r="40" spans="1:16" ht="21" customHeight="1" thickBot="1" x14ac:dyDescent="0.35">
      <c r="A40" s="1858"/>
      <c r="B40" s="1860"/>
      <c r="C40" s="19" t="s">
        <v>72</v>
      </c>
      <c r="D40" s="321" t="s">
        <v>73</v>
      </c>
      <c r="E40" s="321" t="s">
        <v>74</v>
      </c>
      <c r="F40" s="321" t="s">
        <v>75</v>
      </c>
      <c r="G40" s="321" t="s">
        <v>76</v>
      </c>
      <c r="H40" s="321" t="s">
        <v>77</v>
      </c>
      <c r="I40" s="321" t="s">
        <v>78</v>
      </c>
      <c r="J40" s="321" t="s">
        <v>79</v>
      </c>
      <c r="K40" s="321" t="s">
        <v>299</v>
      </c>
      <c r="L40" s="321" t="s">
        <v>80</v>
      </c>
      <c r="M40" s="321" t="s">
        <v>300</v>
      </c>
      <c r="N40" s="20" t="s">
        <v>301</v>
      </c>
      <c r="O40" s="326" t="s">
        <v>81</v>
      </c>
      <c r="P40" s="1864"/>
    </row>
    <row r="41" spans="1:16" ht="33" customHeight="1" x14ac:dyDescent="0.3">
      <c r="A41" s="1865" t="s">
        <v>315</v>
      </c>
      <c r="B41" s="1866"/>
      <c r="C41" s="1866"/>
      <c r="D41" s="1866"/>
      <c r="E41" s="1866"/>
      <c r="F41" s="1866"/>
      <c r="G41" s="1866"/>
      <c r="H41" s="1866"/>
      <c r="I41" s="1866"/>
      <c r="J41" s="1866"/>
      <c r="K41" s="1866"/>
      <c r="L41" s="1866"/>
      <c r="M41" s="1866"/>
      <c r="N41" s="1866"/>
      <c r="O41" s="1866"/>
      <c r="P41" s="1867"/>
    </row>
    <row r="42" spans="1:16" ht="21" customHeight="1" x14ac:dyDescent="0.3">
      <c r="A42" s="1868" t="s">
        <v>93</v>
      </c>
      <c r="B42" s="1869"/>
      <c r="C42" s="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3"/>
      <c r="O42" s="23"/>
      <c r="P42" s="14"/>
    </row>
    <row r="43" spans="1:16" ht="21" customHeight="1" x14ac:dyDescent="0.3">
      <c r="A43" s="21" t="s">
        <v>281</v>
      </c>
      <c r="B43" s="27" t="str">
        <f t="shared" ref="B43:B56" si="0">+B10</f>
        <v>Segmento 1: CH200C1-047.0-073.0A</v>
      </c>
      <c r="C43" s="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3"/>
      <c r="O43" s="23"/>
      <c r="P43" s="14"/>
    </row>
    <row r="44" spans="1:16" ht="21" customHeight="1" x14ac:dyDescent="0.3">
      <c r="A44" s="21" t="s">
        <v>296</v>
      </c>
      <c r="B44" s="27" t="str">
        <f t="shared" si="0"/>
        <v>Segmento 2: CH200C1-073.0-115.0A</v>
      </c>
      <c r="C44" s="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3"/>
      <c r="O44" s="23"/>
      <c r="P44" s="14"/>
    </row>
    <row r="45" spans="1:16" ht="21" customHeight="1" x14ac:dyDescent="0.3">
      <c r="A45" s="21" t="s">
        <v>304</v>
      </c>
      <c r="B45" s="27" t="str">
        <f t="shared" si="0"/>
        <v>Segmento 3: CH200C1-115.0-144.0A</v>
      </c>
      <c r="C45" s="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23"/>
      <c r="P45" s="14"/>
    </row>
    <row r="46" spans="1:16" ht="21" customHeight="1" x14ac:dyDescent="0.3">
      <c r="A46" s="21" t="s">
        <v>305</v>
      </c>
      <c r="B46" s="27" t="str">
        <f t="shared" si="0"/>
        <v>Segmento 4: CH200C1-144.0-189.0A</v>
      </c>
      <c r="C46" s="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/>
      <c r="O46" s="23"/>
      <c r="P46" s="14"/>
    </row>
    <row r="47" spans="1:16" ht="21" customHeight="1" x14ac:dyDescent="0.3">
      <c r="A47" s="21" t="s">
        <v>306</v>
      </c>
      <c r="B47" s="27" t="str">
        <f t="shared" si="0"/>
        <v>Segmento 5: CH200C1-189.0-213.0A</v>
      </c>
      <c r="C47" s="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  <c r="O47" s="23"/>
      <c r="P47" s="14"/>
    </row>
    <row r="48" spans="1:16" ht="21" customHeight="1" x14ac:dyDescent="0.3">
      <c r="A48" s="21" t="s">
        <v>307</v>
      </c>
      <c r="B48" s="27" t="str">
        <f t="shared" si="0"/>
        <v>Segmento 6: CH200C1-213.0-250.0A</v>
      </c>
      <c r="C48" s="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3"/>
      <c r="O48" s="23"/>
      <c r="P48" s="14"/>
    </row>
    <row r="49" spans="1:16" ht="21" customHeight="1" x14ac:dyDescent="0.3">
      <c r="A49" s="21" t="s">
        <v>310</v>
      </c>
      <c r="B49" s="27" t="str">
        <f t="shared" si="0"/>
        <v>Segmento 7: CH200C1-250.0-283.5A</v>
      </c>
      <c r="C49" s="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14"/>
    </row>
    <row r="50" spans="1:16" ht="21" customHeight="1" x14ac:dyDescent="0.3">
      <c r="A50" s="21" t="s">
        <v>309</v>
      </c>
      <c r="B50" s="27" t="str">
        <f t="shared" si="0"/>
        <v>Segmento 8: CH200C1-047.0-073.0B</v>
      </c>
      <c r="C50" s="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14"/>
    </row>
    <row r="51" spans="1:16" ht="21" customHeight="1" x14ac:dyDescent="0.3">
      <c r="A51" s="21" t="s">
        <v>308</v>
      </c>
      <c r="B51" s="27" t="str">
        <f t="shared" si="0"/>
        <v>Segmento 9: CH200C1-073.0-115.0B</v>
      </c>
      <c r="C51" s="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  <c r="O51" s="23"/>
      <c r="P51" s="14"/>
    </row>
    <row r="52" spans="1:16" ht="21" customHeight="1" x14ac:dyDescent="0.3">
      <c r="A52" s="21" t="s">
        <v>867</v>
      </c>
      <c r="B52" s="27" t="str">
        <f t="shared" si="0"/>
        <v>Segmento 10: CH200C1-115.0-144.0B</v>
      </c>
      <c r="C52" s="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  <c r="O52" s="23"/>
      <c r="P52" s="14"/>
    </row>
    <row r="53" spans="1:16" ht="21" customHeight="1" x14ac:dyDescent="0.3">
      <c r="A53" s="21" t="s">
        <v>868</v>
      </c>
      <c r="B53" s="27" t="str">
        <f t="shared" si="0"/>
        <v>Segmento 11: CH200C1-144.0-189.0B</v>
      </c>
      <c r="C53" s="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  <c r="O53" s="23"/>
      <c r="P53" s="14"/>
    </row>
    <row r="54" spans="1:16" ht="21" customHeight="1" x14ac:dyDescent="0.3">
      <c r="A54" s="21" t="s">
        <v>869</v>
      </c>
      <c r="B54" s="27" t="str">
        <f t="shared" si="0"/>
        <v>Segmento 12: CH200C1-189.0-213.0B</v>
      </c>
      <c r="C54" s="1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  <c r="O54" s="23"/>
      <c r="P54" s="14"/>
    </row>
    <row r="55" spans="1:16" ht="21" customHeight="1" x14ac:dyDescent="0.3">
      <c r="A55" s="21" t="s">
        <v>870</v>
      </c>
      <c r="B55" s="27" t="str">
        <f t="shared" si="0"/>
        <v>Segmento 13: CH200C1-213.0-250.0B</v>
      </c>
      <c r="C55" s="1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  <c r="O55" s="23"/>
      <c r="P55" s="14"/>
    </row>
    <row r="56" spans="1:16" ht="21" customHeight="1" x14ac:dyDescent="0.3">
      <c r="A56" s="21" t="s">
        <v>851</v>
      </c>
      <c r="B56" s="27" t="str">
        <f t="shared" si="0"/>
        <v>Segmento 14: CH200C1-250.0-283.5B</v>
      </c>
      <c r="C56" s="1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  <c r="O56" s="23"/>
      <c r="P56" s="14"/>
    </row>
    <row r="57" spans="1:16" ht="21" customHeight="1" thickBot="1" x14ac:dyDescent="0.35">
      <c r="A57" s="1521" t="s">
        <v>892</v>
      </c>
      <c r="B57" s="1522" t="str">
        <f t="shared" ref="B57" si="1">+B24</f>
        <v>Segmento 15: DISTRIBUIDORES</v>
      </c>
      <c r="C57" s="1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/>
      <c r="O57" s="23"/>
      <c r="P57" s="14"/>
    </row>
    <row r="58" spans="1:16" ht="21" customHeight="1" x14ac:dyDescent="0.3">
      <c r="A58" s="1870" t="s">
        <v>82</v>
      </c>
      <c r="B58" s="1871"/>
      <c r="C58" s="322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25"/>
      <c r="O58" s="26"/>
      <c r="P58" s="26"/>
    </row>
    <row r="59" spans="1:16" ht="21" customHeight="1" thickBot="1" x14ac:dyDescent="0.35">
      <c r="A59" s="1872" t="s">
        <v>302</v>
      </c>
      <c r="B59" s="1873"/>
      <c r="C59" s="324"/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10"/>
      <c r="O59" s="24"/>
      <c r="P59" s="24"/>
    </row>
    <row r="60" spans="1:16" s="658" customFormat="1" ht="21" customHeight="1" x14ac:dyDescent="0.3">
      <c r="A60" s="648" t="s">
        <v>316</v>
      </c>
      <c r="B60" s="649"/>
      <c r="C60" s="649"/>
      <c r="D60" s="649"/>
      <c r="E60" s="649"/>
      <c r="F60" s="649"/>
      <c r="G60" s="649"/>
      <c r="H60" s="649"/>
      <c r="I60" s="649"/>
      <c r="J60" s="649"/>
      <c r="K60" s="649"/>
      <c r="L60" s="649"/>
      <c r="M60" s="649"/>
      <c r="N60" s="649"/>
      <c r="O60" s="649"/>
      <c r="P60" s="650"/>
    </row>
    <row r="61" spans="1:16" s="658" customFormat="1" ht="21" customHeight="1" x14ac:dyDescent="0.3">
      <c r="A61" s="648"/>
      <c r="B61" s="649"/>
      <c r="C61" s="649"/>
      <c r="D61" s="649"/>
      <c r="E61" s="649"/>
      <c r="F61" s="649"/>
      <c r="G61" s="649"/>
      <c r="H61" s="649"/>
      <c r="I61" s="649"/>
      <c r="J61" s="649"/>
      <c r="K61" s="649"/>
      <c r="L61" s="649"/>
      <c r="M61" s="649"/>
      <c r="N61" s="649"/>
      <c r="O61" s="649"/>
      <c r="P61" s="650"/>
    </row>
    <row r="62" spans="1:16" s="658" customFormat="1" ht="21" customHeight="1" x14ac:dyDescent="0.3">
      <c r="A62" s="648"/>
      <c r="B62" s="649"/>
      <c r="C62" s="649"/>
      <c r="D62" s="649"/>
      <c r="E62" s="649"/>
      <c r="F62" s="649"/>
      <c r="G62" s="649"/>
      <c r="H62" s="649"/>
      <c r="I62" s="649"/>
      <c r="J62" s="649"/>
      <c r="K62" s="649"/>
      <c r="L62" s="649"/>
      <c r="M62" s="649"/>
      <c r="N62" s="649"/>
      <c r="O62" s="649"/>
      <c r="P62" s="650"/>
    </row>
    <row r="63" spans="1:16" s="658" customFormat="1" ht="21" customHeight="1" x14ac:dyDescent="0.3">
      <c r="A63" s="648"/>
      <c r="B63" s="649"/>
      <c r="C63" s="649"/>
      <c r="D63" s="649"/>
      <c r="E63" s="649"/>
      <c r="F63" s="649"/>
      <c r="G63" s="649"/>
      <c r="H63" s="649"/>
      <c r="I63" s="649"/>
      <c r="J63" s="649"/>
      <c r="K63" s="649"/>
      <c r="L63" s="649"/>
      <c r="M63" s="649"/>
      <c r="N63" s="649"/>
      <c r="O63" s="649"/>
      <c r="P63" s="650"/>
    </row>
    <row r="64" spans="1:16" s="658" customFormat="1" ht="21" customHeight="1" x14ac:dyDescent="0.3">
      <c r="A64" s="648"/>
      <c r="B64" s="704"/>
      <c r="C64" s="704"/>
      <c r="D64" s="704"/>
      <c r="E64" s="704"/>
      <c r="F64" s="649"/>
      <c r="G64" s="649"/>
      <c r="H64" s="704"/>
      <c r="I64" s="704"/>
      <c r="J64" s="704"/>
      <c r="K64" s="704"/>
      <c r="L64" s="704"/>
      <c r="M64" s="704"/>
      <c r="N64" s="704"/>
      <c r="O64" s="649"/>
      <c r="P64" s="650"/>
    </row>
    <row r="65" spans="1:16" s="658" customFormat="1" ht="21" customHeight="1" x14ac:dyDescent="0.3">
      <c r="A65" s="648"/>
      <c r="B65" s="1674" t="s">
        <v>618</v>
      </c>
      <c r="C65" s="1674"/>
      <c r="D65" s="1674"/>
      <c r="E65" s="1674"/>
      <c r="F65" s="649"/>
      <c r="G65" s="649"/>
      <c r="H65" s="1674" t="s">
        <v>26</v>
      </c>
      <c r="I65" s="1674"/>
      <c r="J65" s="1674"/>
      <c r="K65" s="1674"/>
      <c r="L65" s="1674"/>
      <c r="M65" s="1674"/>
      <c r="N65" s="1674"/>
      <c r="O65" s="730"/>
      <c r="P65" s="650"/>
    </row>
    <row r="66" spans="1:16" s="658" customFormat="1" ht="21" customHeight="1" thickBot="1" x14ac:dyDescent="0.35">
      <c r="A66" s="655"/>
      <c r="B66" s="656"/>
      <c r="C66" s="656"/>
      <c r="D66" s="656"/>
      <c r="E66" s="656"/>
      <c r="F66" s="656"/>
      <c r="G66" s="656"/>
      <c r="H66" s="656"/>
      <c r="I66" s="656"/>
      <c r="J66" s="656"/>
      <c r="K66" s="656"/>
      <c r="L66" s="656"/>
      <c r="M66" s="656"/>
      <c r="N66" s="656"/>
      <c r="O66" s="656"/>
      <c r="P66" s="657"/>
    </row>
    <row r="67" spans="1:16" s="658" customFormat="1" ht="21" customHeight="1" x14ac:dyDescent="0.3">
      <c r="A67" s="1549" t="s">
        <v>871</v>
      </c>
      <c r="B67" s="1551"/>
      <c r="C67" s="1776" t="s">
        <v>923</v>
      </c>
      <c r="D67" s="1777"/>
      <c r="E67" s="1777"/>
      <c r="F67" s="1777"/>
      <c r="G67" s="1777"/>
      <c r="H67" s="1777"/>
      <c r="I67" s="1777"/>
      <c r="J67" s="1777"/>
      <c r="K67" s="1777"/>
      <c r="L67" s="1777"/>
      <c r="M67" s="1777"/>
      <c r="N67" s="1777"/>
      <c r="O67" s="1796"/>
      <c r="P67" s="813" t="s">
        <v>0</v>
      </c>
    </row>
    <row r="68" spans="1:16" s="658" customFormat="1" ht="21" customHeight="1" x14ac:dyDescent="0.3">
      <c r="A68" s="1552" t="s">
        <v>872</v>
      </c>
      <c r="B68" s="1554"/>
      <c r="C68" s="1778"/>
      <c r="D68" s="1779"/>
      <c r="E68" s="1779"/>
      <c r="F68" s="1779"/>
      <c r="G68" s="1779"/>
      <c r="H68" s="1779"/>
      <c r="I68" s="1779"/>
      <c r="J68" s="1779"/>
      <c r="K68" s="1779"/>
      <c r="L68" s="1779"/>
      <c r="M68" s="1779"/>
      <c r="N68" s="1779"/>
      <c r="O68" s="1797"/>
      <c r="P68" s="905" t="s">
        <v>654</v>
      </c>
    </row>
    <row r="69" spans="1:16" s="658" customFormat="1" ht="21" customHeight="1" x14ac:dyDescent="0.3">
      <c r="A69" s="1780" t="s">
        <v>2</v>
      </c>
      <c r="B69" s="1781"/>
      <c r="C69" s="648"/>
      <c r="D69" s="649"/>
      <c r="E69" s="649"/>
      <c r="F69" s="660" t="s">
        <v>619</v>
      </c>
      <c r="G69" s="1218" t="str">
        <f>+G36</f>
        <v>APP-009000959-E455-2017</v>
      </c>
      <c r="H69" s="704"/>
      <c r="I69" s="660" t="s">
        <v>1</v>
      </c>
      <c r="J69" s="704"/>
      <c r="K69" s="704"/>
      <c r="L69" s="660" t="s">
        <v>3</v>
      </c>
      <c r="M69" s="704"/>
      <c r="N69" s="704"/>
      <c r="O69" s="650"/>
      <c r="P69" s="814"/>
    </row>
    <row r="70" spans="1:16" s="658" customFormat="1" ht="21" customHeight="1" x14ac:dyDescent="0.3">
      <c r="A70" s="1785" t="str">
        <f>+A37</f>
        <v>CONCURSO PARA LA ADJUDICACIÓN DEL CONTRATO PLURIANUAL DE PRESTACIÓN DE SERVICIOS APP ARRIAGA - TAPACHULA</v>
      </c>
      <c r="B70" s="1786"/>
      <c r="C70" s="815"/>
      <c r="D70" s="649"/>
      <c r="E70" s="649"/>
      <c r="F70" s="649"/>
      <c r="G70" s="649"/>
      <c r="H70" s="649"/>
      <c r="I70" s="649"/>
      <c r="J70" s="649"/>
      <c r="K70" s="649"/>
      <c r="L70" s="649"/>
      <c r="M70" s="649"/>
      <c r="N70" s="649"/>
      <c r="O70" s="649"/>
      <c r="P70" s="814" t="s">
        <v>4</v>
      </c>
    </row>
    <row r="71" spans="1:16" s="658" customFormat="1" ht="21" customHeight="1" thickBot="1" x14ac:dyDescent="0.35">
      <c r="A71" s="1787"/>
      <c r="B71" s="1788"/>
      <c r="C71" s="649"/>
      <c r="D71" s="704"/>
      <c r="E71" s="704"/>
      <c r="F71" s="704"/>
      <c r="G71" s="704"/>
      <c r="H71" s="704"/>
      <c r="I71" s="704"/>
      <c r="J71" s="704"/>
      <c r="K71" s="649"/>
      <c r="L71" s="649"/>
      <c r="M71" s="649"/>
      <c r="N71" s="649"/>
      <c r="O71" s="649"/>
      <c r="P71" s="814" t="s">
        <v>5</v>
      </c>
    </row>
    <row r="72" spans="1:16" ht="21" customHeight="1" x14ac:dyDescent="0.3">
      <c r="A72" s="1857" t="s">
        <v>18</v>
      </c>
      <c r="B72" s="1859" t="s">
        <v>69</v>
      </c>
      <c r="C72" s="1849" t="s">
        <v>784</v>
      </c>
      <c r="D72" s="1861"/>
      <c r="E72" s="1861"/>
      <c r="F72" s="1861"/>
      <c r="G72" s="1861"/>
      <c r="H72" s="1861"/>
      <c r="I72" s="1861"/>
      <c r="J72" s="1861"/>
      <c r="K72" s="1861"/>
      <c r="L72" s="1861"/>
      <c r="M72" s="1861"/>
      <c r="N72" s="1862"/>
      <c r="O72" s="18" t="s">
        <v>70</v>
      </c>
      <c r="P72" s="1863" t="s">
        <v>71</v>
      </c>
    </row>
    <row r="73" spans="1:16" ht="21" customHeight="1" thickBot="1" x14ac:dyDescent="0.35">
      <c r="A73" s="1858"/>
      <c r="B73" s="1860"/>
      <c r="C73" s="19" t="s">
        <v>72</v>
      </c>
      <c r="D73" s="321" t="s">
        <v>73</v>
      </c>
      <c r="E73" s="321" t="s">
        <v>74</v>
      </c>
      <c r="F73" s="321" t="s">
        <v>75</v>
      </c>
      <c r="G73" s="321" t="s">
        <v>76</v>
      </c>
      <c r="H73" s="321" t="s">
        <v>77</v>
      </c>
      <c r="I73" s="321" t="s">
        <v>78</v>
      </c>
      <c r="J73" s="321" t="s">
        <v>79</v>
      </c>
      <c r="K73" s="321" t="s">
        <v>299</v>
      </c>
      <c r="L73" s="321" t="s">
        <v>80</v>
      </c>
      <c r="M73" s="321" t="s">
        <v>300</v>
      </c>
      <c r="N73" s="20" t="s">
        <v>301</v>
      </c>
      <c r="O73" s="326" t="s">
        <v>81</v>
      </c>
      <c r="P73" s="1864"/>
    </row>
    <row r="74" spans="1:16" ht="33" customHeight="1" x14ac:dyDescent="0.3">
      <c r="A74" s="1865" t="s">
        <v>315</v>
      </c>
      <c r="B74" s="1866"/>
      <c r="C74" s="1866"/>
      <c r="D74" s="1866"/>
      <c r="E74" s="1866"/>
      <c r="F74" s="1866"/>
      <c r="G74" s="1866"/>
      <c r="H74" s="1866"/>
      <c r="I74" s="1866"/>
      <c r="J74" s="1866"/>
      <c r="K74" s="1866"/>
      <c r="L74" s="1866"/>
      <c r="M74" s="1866"/>
      <c r="N74" s="1866"/>
      <c r="O74" s="1866"/>
      <c r="P74" s="1867"/>
    </row>
    <row r="75" spans="1:16" ht="21" customHeight="1" x14ac:dyDescent="0.3">
      <c r="A75" s="1868" t="s">
        <v>93</v>
      </c>
      <c r="B75" s="1869"/>
      <c r="C75" s="1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3"/>
      <c r="O75" s="23"/>
      <c r="P75" s="14"/>
    </row>
    <row r="76" spans="1:16" ht="21" customHeight="1" x14ac:dyDescent="0.3">
      <c r="A76" s="21" t="s">
        <v>281</v>
      </c>
      <c r="B76" s="27" t="str">
        <f t="shared" ref="B76:B89" si="2">+B43</f>
        <v>Segmento 1: CH200C1-047.0-073.0A</v>
      </c>
      <c r="C76" s="1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/>
      <c r="O76" s="23"/>
      <c r="P76" s="14"/>
    </row>
    <row r="77" spans="1:16" ht="21" customHeight="1" x14ac:dyDescent="0.3">
      <c r="A77" s="21" t="s">
        <v>296</v>
      </c>
      <c r="B77" s="27" t="str">
        <f t="shared" si="2"/>
        <v>Segmento 2: CH200C1-073.0-115.0A</v>
      </c>
      <c r="C77" s="1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/>
      <c r="O77" s="23"/>
      <c r="P77" s="14"/>
    </row>
    <row r="78" spans="1:16" ht="21" customHeight="1" x14ac:dyDescent="0.3">
      <c r="A78" s="21" t="s">
        <v>304</v>
      </c>
      <c r="B78" s="27" t="str">
        <f t="shared" si="2"/>
        <v>Segmento 3: CH200C1-115.0-144.0A</v>
      </c>
      <c r="C78" s="1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3"/>
      <c r="O78" s="23"/>
      <c r="P78" s="14"/>
    </row>
    <row r="79" spans="1:16" ht="21" customHeight="1" x14ac:dyDescent="0.3">
      <c r="A79" s="21" t="s">
        <v>305</v>
      </c>
      <c r="B79" s="27" t="str">
        <f t="shared" si="2"/>
        <v>Segmento 4: CH200C1-144.0-189.0A</v>
      </c>
      <c r="C79" s="1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/>
      <c r="O79" s="23"/>
      <c r="P79" s="14"/>
    </row>
    <row r="80" spans="1:16" ht="21" customHeight="1" x14ac:dyDescent="0.3">
      <c r="A80" s="21" t="s">
        <v>306</v>
      </c>
      <c r="B80" s="27" t="str">
        <f t="shared" si="2"/>
        <v>Segmento 5: CH200C1-189.0-213.0A</v>
      </c>
      <c r="C80" s="1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3"/>
      <c r="O80" s="23"/>
      <c r="P80" s="14"/>
    </row>
    <row r="81" spans="1:16" ht="21" customHeight="1" x14ac:dyDescent="0.3">
      <c r="A81" s="21" t="s">
        <v>307</v>
      </c>
      <c r="B81" s="27" t="str">
        <f t="shared" si="2"/>
        <v>Segmento 6: CH200C1-213.0-250.0A</v>
      </c>
      <c r="C81" s="1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3"/>
      <c r="O81" s="23"/>
      <c r="P81" s="14"/>
    </row>
    <row r="82" spans="1:16" ht="21" customHeight="1" x14ac:dyDescent="0.3">
      <c r="A82" s="21" t="s">
        <v>310</v>
      </c>
      <c r="B82" s="27" t="str">
        <f t="shared" si="2"/>
        <v>Segmento 7: CH200C1-250.0-283.5A</v>
      </c>
      <c r="C82" s="1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3"/>
      <c r="O82" s="23"/>
      <c r="P82" s="14"/>
    </row>
    <row r="83" spans="1:16" ht="21" customHeight="1" x14ac:dyDescent="0.3">
      <c r="A83" s="21" t="s">
        <v>309</v>
      </c>
      <c r="B83" s="27" t="str">
        <f t="shared" si="2"/>
        <v>Segmento 8: CH200C1-047.0-073.0B</v>
      </c>
      <c r="C83" s="1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3"/>
      <c r="O83" s="23"/>
      <c r="P83" s="14"/>
    </row>
    <row r="84" spans="1:16" ht="21" customHeight="1" x14ac:dyDescent="0.3">
      <c r="A84" s="21" t="s">
        <v>308</v>
      </c>
      <c r="B84" s="27" t="str">
        <f t="shared" si="2"/>
        <v>Segmento 9: CH200C1-073.0-115.0B</v>
      </c>
      <c r="C84" s="1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3"/>
      <c r="O84" s="23"/>
      <c r="P84" s="14"/>
    </row>
    <row r="85" spans="1:16" ht="21" customHeight="1" x14ac:dyDescent="0.3">
      <c r="A85" s="21" t="s">
        <v>867</v>
      </c>
      <c r="B85" s="27" t="str">
        <f t="shared" si="2"/>
        <v>Segmento 10: CH200C1-115.0-144.0B</v>
      </c>
      <c r="C85" s="1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3"/>
      <c r="O85" s="23"/>
      <c r="P85" s="14"/>
    </row>
    <row r="86" spans="1:16" ht="21" customHeight="1" x14ac:dyDescent="0.3">
      <c r="A86" s="21" t="s">
        <v>868</v>
      </c>
      <c r="B86" s="27" t="str">
        <f t="shared" si="2"/>
        <v>Segmento 11: CH200C1-144.0-189.0B</v>
      </c>
      <c r="C86" s="1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3"/>
      <c r="O86" s="23"/>
      <c r="P86" s="14"/>
    </row>
    <row r="87" spans="1:16" ht="21" customHeight="1" x14ac:dyDescent="0.3">
      <c r="A87" s="21" t="s">
        <v>869</v>
      </c>
      <c r="B87" s="27" t="str">
        <f t="shared" si="2"/>
        <v>Segmento 12: CH200C1-189.0-213.0B</v>
      </c>
      <c r="C87" s="1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3"/>
      <c r="O87" s="23"/>
      <c r="P87" s="14"/>
    </row>
    <row r="88" spans="1:16" ht="21" customHeight="1" x14ac:dyDescent="0.3">
      <c r="A88" s="21" t="s">
        <v>870</v>
      </c>
      <c r="B88" s="27" t="str">
        <f t="shared" si="2"/>
        <v>Segmento 13: CH200C1-213.0-250.0B</v>
      </c>
      <c r="C88" s="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3"/>
      <c r="O88" s="23"/>
      <c r="P88" s="14"/>
    </row>
    <row r="89" spans="1:16" ht="21" customHeight="1" x14ac:dyDescent="0.3">
      <c r="A89" s="21" t="s">
        <v>851</v>
      </c>
      <c r="B89" s="27" t="str">
        <f t="shared" si="2"/>
        <v>Segmento 14: CH200C1-250.0-283.5B</v>
      </c>
      <c r="C89" s="1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3"/>
      <c r="O89" s="23"/>
      <c r="P89" s="14"/>
    </row>
    <row r="90" spans="1:16" ht="21" customHeight="1" thickBot="1" x14ac:dyDescent="0.35">
      <c r="A90" s="1521" t="s">
        <v>892</v>
      </c>
      <c r="B90" s="1522" t="str">
        <f t="shared" ref="B90" si="3">+B57</f>
        <v>Segmento 15: DISTRIBUIDORES</v>
      </c>
      <c r="C90" s="1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3"/>
      <c r="O90" s="23"/>
      <c r="P90" s="14"/>
    </row>
    <row r="91" spans="1:16" ht="21" customHeight="1" x14ac:dyDescent="0.3">
      <c r="A91" s="1870" t="s">
        <v>82</v>
      </c>
      <c r="B91" s="1871"/>
      <c r="C91" s="322"/>
      <c r="D91" s="323"/>
      <c r="E91" s="323"/>
      <c r="F91" s="323"/>
      <c r="G91" s="323"/>
      <c r="H91" s="323"/>
      <c r="I91" s="323"/>
      <c r="J91" s="323"/>
      <c r="K91" s="323"/>
      <c r="L91" s="323"/>
      <c r="M91" s="323"/>
      <c r="N91" s="25"/>
      <c r="O91" s="26"/>
      <c r="P91" s="26"/>
    </row>
    <row r="92" spans="1:16" ht="21" customHeight="1" thickBot="1" x14ac:dyDescent="0.35">
      <c r="A92" s="1872" t="s">
        <v>302</v>
      </c>
      <c r="B92" s="1873"/>
      <c r="C92" s="324"/>
      <c r="D92" s="325"/>
      <c r="E92" s="325"/>
      <c r="F92" s="325"/>
      <c r="G92" s="325"/>
      <c r="H92" s="325"/>
      <c r="I92" s="325"/>
      <c r="J92" s="325"/>
      <c r="K92" s="325"/>
      <c r="L92" s="325"/>
      <c r="M92" s="325"/>
      <c r="N92" s="10"/>
      <c r="O92" s="24"/>
      <c r="P92" s="24"/>
    </row>
    <row r="93" spans="1:16" s="658" customFormat="1" ht="21" customHeight="1" x14ac:dyDescent="0.3">
      <c r="A93" s="648" t="s">
        <v>316</v>
      </c>
      <c r="B93" s="649"/>
      <c r="C93" s="649"/>
      <c r="D93" s="649"/>
      <c r="E93" s="649"/>
      <c r="F93" s="649"/>
      <c r="G93" s="649"/>
      <c r="H93" s="649"/>
      <c r="I93" s="649"/>
      <c r="J93" s="649"/>
      <c r="K93" s="649"/>
      <c r="L93" s="649"/>
      <c r="M93" s="649"/>
      <c r="N93" s="649"/>
      <c r="O93" s="649"/>
      <c r="P93" s="650"/>
    </row>
    <row r="94" spans="1:16" s="658" customFormat="1" ht="21" customHeight="1" x14ac:dyDescent="0.3">
      <c r="A94" s="648"/>
      <c r="B94" s="649"/>
      <c r="C94" s="649"/>
      <c r="D94" s="649"/>
      <c r="E94" s="649"/>
      <c r="F94" s="649"/>
      <c r="G94" s="649"/>
      <c r="H94" s="649"/>
      <c r="I94" s="649"/>
      <c r="J94" s="649"/>
      <c r="K94" s="649"/>
      <c r="L94" s="649"/>
      <c r="M94" s="649"/>
      <c r="N94" s="649"/>
      <c r="O94" s="649"/>
      <c r="P94" s="650"/>
    </row>
    <row r="95" spans="1:16" s="658" customFormat="1" ht="21" customHeight="1" x14ac:dyDescent="0.3">
      <c r="A95" s="648"/>
      <c r="B95" s="649"/>
      <c r="C95" s="649"/>
      <c r="D95" s="649"/>
      <c r="E95" s="649"/>
      <c r="F95" s="649"/>
      <c r="G95" s="649"/>
      <c r="H95" s="649"/>
      <c r="I95" s="649"/>
      <c r="J95" s="649"/>
      <c r="K95" s="649"/>
      <c r="L95" s="649"/>
      <c r="M95" s="649"/>
      <c r="N95" s="649"/>
      <c r="O95" s="649"/>
      <c r="P95" s="650"/>
    </row>
    <row r="96" spans="1:16" s="658" customFormat="1" ht="21" customHeight="1" x14ac:dyDescent="0.3">
      <c r="A96" s="648"/>
      <c r="B96" s="649"/>
      <c r="C96" s="649"/>
      <c r="D96" s="649"/>
      <c r="E96" s="649"/>
      <c r="F96" s="649"/>
      <c r="G96" s="649"/>
      <c r="H96" s="649"/>
      <c r="I96" s="649"/>
      <c r="J96" s="649"/>
      <c r="K96" s="649"/>
      <c r="L96" s="649"/>
      <c r="M96" s="649"/>
      <c r="N96" s="649"/>
      <c r="O96" s="649"/>
      <c r="P96" s="650"/>
    </row>
    <row r="97" spans="1:16" s="658" customFormat="1" ht="21" customHeight="1" x14ac:dyDescent="0.3">
      <c r="A97" s="648"/>
      <c r="B97" s="704"/>
      <c r="C97" s="704"/>
      <c r="D97" s="704"/>
      <c r="E97" s="704"/>
      <c r="F97" s="649"/>
      <c r="G97" s="649"/>
      <c r="H97" s="704"/>
      <c r="I97" s="704"/>
      <c r="J97" s="704"/>
      <c r="K97" s="704"/>
      <c r="L97" s="704"/>
      <c r="M97" s="704"/>
      <c r="N97" s="704"/>
      <c r="O97" s="649"/>
      <c r="P97" s="650"/>
    </row>
    <row r="98" spans="1:16" s="658" customFormat="1" ht="21" customHeight="1" x14ac:dyDescent="0.3">
      <c r="A98" s="648"/>
      <c r="B98" s="1674" t="s">
        <v>618</v>
      </c>
      <c r="C98" s="1674"/>
      <c r="D98" s="1674"/>
      <c r="E98" s="1674"/>
      <c r="F98" s="649"/>
      <c r="G98" s="649"/>
      <c r="H98" s="1674" t="s">
        <v>26</v>
      </c>
      <c r="I98" s="1674"/>
      <c r="J98" s="1674"/>
      <c r="K98" s="1674"/>
      <c r="L98" s="1674"/>
      <c r="M98" s="1674"/>
      <c r="N98" s="1674"/>
      <c r="O98" s="730"/>
      <c r="P98" s="650"/>
    </row>
    <row r="99" spans="1:16" s="658" customFormat="1" ht="21" customHeight="1" thickBot="1" x14ac:dyDescent="0.35">
      <c r="A99" s="655"/>
      <c r="B99" s="656"/>
      <c r="C99" s="656"/>
      <c r="D99" s="656"/>
      <c r="E99" s="656"/>
      <c r="F99" s="656"/>
      <c r="G99" s="656"/>
      <c r="H99" s="656"/>
      <c r="I99" s="656"/>
      <c r="J99" s="656"/>
      <c r="K99" s="656"/>
      <c r="L99" s="656"/>
      <c r="M99" s="656"/>
      <c r="N99" s="656"/>
      <c r="O99" s="656"/>
      <c r="P99" s="657"/>
    </row>
    <row r="100" spans="1:16" s="658" customFormat="1" ht="21" customHeight="1" x14ac:dyDescent="0.3">
      <c r="A100" s="1549" t="s">
        <v>871</v>
      </c>
      <c r="B100" s="1551"/>
      <c r="C100" s="1776" t="s">
        <v>923</v>
      </c>
      <c r="D100" s="1777"/>
      <c r="E100" s="1777"/>
      <c r="F100" s="1777"/>
      <c r="G100" s="1777"/>
      <c r="H100" s="1777"/>
      <c r="I100" s="1777"/>
      <c r="J100" s="1777"/>
      <c r="K100" s="1777"/>
      <c r="L100" s="1777"/>
      <c r="M100" s="1777"/>
      <c r="N100" s="1777"/>
      <c r="O100" s="1796"/>
      <c r="P100" s="813" t="s">
        <v>0</v>
      </c>
    </row>
    <row r="101" spans="1:16" s="658" customFormat="1" ht="21" customHeight="1" x14ac:dyDescent="0.3">
      <c r="A101" s="1552" t="s">
        <v>872</v>
      </c>
      <c r="B101" s="1554"/>
      <c r="C101" s="1778"/>
      <c r="D101" s="1779"/>
      <c r="E101" s="1779"/>
      <c r="F101" s="1779"/>
      <c r="G101" s="1779"/>
      <c r="H101" s="1779"/>
      <c r="I101" s="1779"/>
      <c r="J101" s="1779"/>
      <c r="K101" s="1779"/>
      <c r="L101" s="1779"/>
      <c r="M101" s="1779"/>
      <c r="N101" s="1779"/>
      <c r="O101" s="1797"/>
      <c r="P101" s="905" t="s">
        <v>654</v>
      </c>
    </row>
    <row r="102" spans="1:16" s="658" customFormat="1" ht="21" customHeight="1" x14ac:dyDescent="0.3">
      <c r="A102" s="1780" t="s">
        <v>2</v>
      </c>
      <c r="B102" s="1781"/>
      <c r="C102" s="648"/>
      <c r="D102" s="649"/>
      <c r="E102" s="649"/>
      <c r="F102" s="660" t="s">
        <v>619</v>
      </c>
      <c r="G102" s="1218" t="str">
        <f>+G69</f>
        <v>APP-009000959-E455-2017</v>
      </c>
      <c r="H102" s="704"/>
      <c r="I102" s="660" t="s">
        <v>1</v>
      </c>
      <c r="J102" s="704"/>
      <c r="K102" s="704"/>
      <c r="L102" s="660" t="s">
        <v>3</v>
      </c>
      <c r="M102" s="704"/>
      <c r="N102" s="704"/>
      <c r="O102" s="650"/>
      <c r="P102" s="814"/>
    </row>
    <row r="103" spans="1:16" s="658" customFormat="1" ht="21" customHeight="1" x14ac:dyDescent="0.3">
      <c r="A103" s="1785" t="str">
        <f>+A70</f>
        <v>CONCURSO PARA LA ADJUDICACIÓN DEL CONTRATO PLURIANUAL DE PRESTACIÓN DE SERVICIOS APP ARRIAGA - TAPACHULA</v>
      </c>
      <c r="B103" s="1786"/>
      <c r="C103" s="815"/>
      <c r="D103" s="649"/>
      <c r="E103" s="649"/>
      <c r="F103" s="649"/>
      <c r="G103" s="649"/>
      <c r="H103" s="649"/>
      <c r="I103" s="649"/>
      <c r="J103" s="649"/>
      <c r="K103" s="649"/>
      <c r="L103" s="649"/>
      <c r="M103" s="649"/>
      <c r="N103" s="649"/>
      <c r="O103" s="649"/>
      <c r="P103" s="814" t="s">
        <v>4</v>
      </c>
    </row>
    <row r="104" spans="1:16" s="658" customFormat="1" ht="21" customHeight="1" thickBot="1" x14ac:dyDescent="0.35">
      <c r="A104" s="1787"/>
      <c r="B104" s="1788"/>
      <c r="C104" s="649"/>
      <c r="D104" s="704"/>
      <c r="E104" s="704"/>
      <c r="F104" s="704"/>
      <c r="G104" s="704"/>
      <c r="H104" s="704"/>
      <c r="I104" s="704"/>
      <c r="J104" s="704"/>
      <c r="K104" s="649"/>
      <c r="L104" s="649"/>
      <c r="M104" s="649"/>
      <c r="N104" s="649"/>
      <c r="O104" s="649"/>
      <c r="P104" s="814" t="s">
        <v>5</v>
      </c>
    </row>
    <row r="105" spans="1:16" ht="21" customHeight="1" x14ac:dyDescent="0.3">
      <c r="A105" s="1857" t="s">
        <v>18</v>
      </c>
      <c r="B105" s="1859" t="s">
        <v>69</v>
      </c>
      <c r="C105" s="1849" t="s">
        <v>791</v>
      </c>
      <c r="D105" s="1861"/>
      <c r="E105" s="1861"/>
      <c r="F105" s="1861"/>
      <c r="G105" s="1861"/>
      <c r="H105" s="1861"/>
      <c r="I105" s="1861"/>
      <c r="J105" s="1861"/>
      <c r="K105" s="1861"/>
      <c r="L105" s="1861"/>
      <c r="M105" s="1861"/>
      <c r="N105" s="1862"/>
      <c r="O105" s="18" t="s">
        <v>70</v>
      </c>
      <c r="P105" s="1863" t="s">
        <v>71</v>
      </c>
    </row>
    <row r="106" spans="1:16" ht="21" customHeight="1" thickBot="1" x14ac:dyDescent="0.35">
      <c r="A106" s="1858"/>
      <c r="B106" s="1860"/>
      <c r="C106" s="19" t="s">
        <v>72</v>
      </c>
      <c r="D106" s="321" t="s">
        <v>73</v>
      </c>
      <c r="E106" s="321" t="s">
        <v>74</v>
      </c>
      <c r="F106" s="321" t="s">
        <v>75</v>
      </c>
      <c r="G106" s="321" t="s">
        <v>76</v>
      </c>
      <c r="H106" s="321" t="s">
        <v>77</v>
      </c>
      <c r="I106" s="321" t="s">
        <v>78</v>
      </c>
      <c r="J106" s="321" t="s">
        <v>79</v>
      </c>
      <c r="K106" s="321" t="s">
        <v>299</v>
      </c>
      <c r="L106" s="321" t="s">
        <v>80</v>
      </c>
      <c r="M106" s="321" t="s">
        <v>300</v>
      </c>
      <c r="N106" s="20" t="s">
        <v>301</v>
      </c>
      <c r="O106" s="326" t="s">
        <v>81</v>
      </c>
      <c r="P106" s="1864"/>
    </row>
    <row r="107" spans="1:16" ht="33" customHeight="1" x14ac:dyDescent="0.3">
      <c r="A107" s="1865" t="s">
        <v>315</v>
      </c>
      <c r="B107" s="1866"/>
      <c r="C107" s="1866"/>
      <c r="D107" s="1866"/>
      <c r="E107" s="1866"/>
      <c r="F107" s="1866"/>
      <c r="G107" s="1866"/>
      <c r="H107" s="1866"/>
      <c r="I107" s="1866"/>
      <c r="J107" s="1866"/>
      <c r="K107" s="1866"/>
      <c r="L107" s="1866"/>
      <c r="M107" s="1866"/>
      <c r="N107" s="1866"/>
      <c r="O107" s="1866"/>
      <c r="P107" s="1867"/>
    </row>
    <row r="108" spans="1:16" ht="21" customHeight="1" x14ac:dyDescent="0.3">
      <c r="A108" s="1868" t="s">
        <v>93</v>
      </c>
      <c r="B108" s="1869"/>
      <c r="C108" s="1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3"/>
      <c r="O108" s="23"/>
      <c r="P108" s="14"/>
    </row>
    <row r="109" spans="1:16" ht="21" customHeight="1" x14ac:dyDescent="0.3">
      <c r="A109" s="21" t="s">
        <v>281</v>
      </c>
      <c r="B109" s="27" t="str">
        <f t="shared" ref="B109:B122" si="4">+B76</f>
        <v>Segmento 1: CH200C1-047.0-073.0A</v>
      </c>
      <c r="C109" s="1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3"/>
      <c r="O109" s="23"/>
      <c r="P109" s="14"/>
    </row>
    <row r="110" spans="1:16" ht="21" customHeight="1" x14ac:dyDescent="0.3">
      <c r="A110" s="21" t="s">
        <v>296</v>
      </c>
      <c r="B110" s="27" t="str">
        <f t="shared" si="4"/>
        <v>Segmento 2: CH200C1-073.0-115.0A</v>
      </c>
      <c r="C110" s="1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3"/>
      <c r="O110" s="23"/>
      <c r="P110" s="14"/>
    </row>
    <row r="111" spans="1:16" ht="21" customHeight="1" x14ac:dyDescent="0.3">
      <c r="A111" s="21" t="s">
        <v>304</v>
      </c>
      <c r="B111" s="27" t="str">
        <f t="shared" si="4"/>
        <v>Segmento 3: CH200C1-115.0-144.0A</v>
      </c>
      <c r="C111" s="1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3"/>
      <c r="O111" s="23"/>
      <c r="P111" s="14"/>
    </row>
    <row r="112" spans="1:16" ht="21" customHeight="1" x14ac:dyDescent="0.3">
      <c r="A112" s="21" t="s">
        <v>305</v>
      </c>
      <c r="B112" s="27" t="str">
        <f t="shared" si="4"/>
        <v>Segmento 4: CH200C1-144.0-189.0A</v>
      </c>
      <c r="C112" s="1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14"/>
    </row>
    <row r="113" spans="1:16" ht="21" customHeight="1" x14ac:dyDescent="0.3">
      <c r="A113" s="21" t="s">
        <v>306</v>
      </c>
      <c r="B113" s="27" t="str">
        <f t="shared" si="4"/>
        <v>Segmento 5: CH200C1-189.0-213.0A</v>
      </c>
      <c r="C113" s="1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3"/>
      <c r="O113" s="23"/>
      <c r="P113" s="14"/>
    </row>
    <row r="114" spans="1:16" ht="21" customHeight="1" x14ac:dyDescent="0.3">
      <c r="A114" s="21" t="s">
        <v>307</v>
      </c>
      <c r="B114" s="27" t="str">
        <f t="shared" si="4"/>
        <v>Segmento 6: CH200C1-213.0-250.0A</v>
      </c>
      <c r="C114" s="1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3"/>
      <c r="O114" s="23"/>
      <c r="P114" s="14"/>
    </row>
    <row r="115" spans="1:16" ht="21" customHeight="1" x14ac:dyDescent="0.3">
      <c r="A115" s="21" t="s">
        <v>310</v>
      </c>
      <c r="B115" s="27" t="str">
        <f t="shared" si="4"/>
        <v>Segmento 7: CH200C1-250.0-283.5A</v>
      </c>
      <c r="C115" s="1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3"/>
      <c r="O115" s="23"/>
      <c r="P115" s="14"/>
    </row>
    <row r="116" spans="1:16" ht="21" customHeight="1" x14ac:dyDescent="0.3">
      <c r="A116" s="21" t="s">
        <v>309</v>
      </c>
      <c r="B116" s="27" t="str">
        <f t="shared" si="4"/>
        <v>Segmento 8: CH200C1-047.0-073.0B</v>
      </c>
      <c r="C116" s="1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3"/>
      <c r="O116" s="23"/>
      <c r="P116" s="14"/>
    </row>
    <row r="117" spans="1:16" ht="21" customHeight="1" x14ac:dyDescent="0.3">
      <c r="A117" s="21" t="s">
        <v>308</v>
      </c>
      <c r="B117" s="27" t="str">
        <f t="shared" si="4"/>
        <v>Segmento 9: CH200C1-073.0-115.0B</v>
      </c>
      <c r="C117" s="1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3"/>
      <c r="O117" s="23"/>
      <c r="P117" s="14"/>
    </row>
    <row r="118" spans="1:16" ht="21" customHeight="1" x14ac:dyDescent="0.3">
      <c r="A118" s="21" t="s">
        <v>867</v>
      </c>
      <c r="B118" s="27" t="str">
        <f t="shared" si="4"/>
        <v>Segmento 10: CH200C1-115.0-144.0B</v>
      </c>
      <c r="C118" s="1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/>
      <c r="O118" s="23"/>
      <c r="P118" s="14"/>
    </row>
    <row r="119" spans="1:16" ht="21" customHeight="1" x14ac:dyDescent="0.3">
      <c r="A119" s="21" t="s">
        <v>868</v>
      </c>
      <c r="B119" s="27" t="str">
        <f t="shared" si="4"/>
        <v>Segmento 11: CH200C1-144.0-189.0B</v>
      </c>
      <c r="C119" s="1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3"/>
      <c r="O119" s="23"/>
      <c r="P119" s="14"/>
    </row>
    <row r="120" spans="1:16" ht="21" customHeight="1" x14ac:dyDescent="0.3">
      <c r="A120" s="21" t="s">
        <v>869</v>
      </c>
      <c r="B120" s="27" t="str">
        <f t="shared" si="4"/>
        <v>Segmento 12: CH200C1-189.0-213.0B</v>
      </c>
      <c r="C120" s="1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3"/>
      <c r="O120" s="23"/>
      <c r="P120" s="14"/>
    </row>
    <row r="121" spans="1:16" ht="21" customHeight="1" x14ac:dyDescent="0.3">
      <c r="A121" s="21" t="s">
        <v>870</v>
      </c>
      <c r="B121" s="27" t="str">
        <f t="shared" si="4"/>
        <v>Segmento 13: CH200C1-213.0-250.0B</v>
      </c>
      <c r="C121" s="1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3"/>
      <c r="O121" s="23"/>
      <c r="P121" s="14"/>
    </row>
    <row r="122" spans="1:16" ht="21" customHeight="1" x14ac:dyDescent="0.3">
      <c r="A122" s="21" t="s">
        <v>851</v>
      </c>
      <c r="B122" s="27" t="str">
        <f t="shared" si="4"/>
        <v>Segmento 14: CH200C1-250.0-283.5B</v>
      </c>
      <c r="C122" s="1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3"/>
      <c r="O122" s="23"/>
      <c r="P122" s="14"/>
    </row>
    <row r="123" spans="1:16" ht="21" customHeight="1" thickBot="1" x14ac:dyDescent="0.35">
      <c r="A123" s="1521" t="s">
        <v>892</v>
      </c>
      <c r="B123" s="1522" t="str">
        <f t="shared" ref="B123" si="5">+B90</f>
        <v>Segmento 15: DISTRIBUIDORES</v>
      </c>
      <c r="C123" s="1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3"/>
      <c r="O123" s="23"/>
      <c r="P123" s="14"/>
    </row>
    <row r="124" spans="1:16" ht="21" customHeight="1" x14ac:dyDescent="0.3">
      <c r="A124" s="1870" t="s">
        <v>82</v>
      </c>
      <c r="B124" s="1871"/>
      <c r="C124" s="322"/>
      <c r="D124" s="323"/>
      <c r="E124" s="323"/>
      <c r="F124" s="323"/>
      <c r="G124" s="323"/>
      <c r="H124" s="323"/>
      <c r="I124" s="323"/>
      <c r="J124" s="323"/>
      <c r="K124" s="323"/>
      <c r="L124" s="323"/>
      <c r="M124" s="323"/>
      <c r="N124" s="25"/>
      <c r="O124" s="26"/>
      <c r="P124" s="26"/>
    </row>
    <row r="125" spans="1:16" ht="21" customHeight="1" thickBot="1" x14ac:dyDescent="0.35">
      <c r="A125" s="1872" t="s">
        <v>302</v>
      </c>
      <c r="B125" s="1873"/>
      <c r="C125" s="324"/>
      <c r="D125" s="325"/>
      <c r="E125" s="325"/>
      <c r="F125" s="325"/>
      <c r="G125" s="325"/>
      <c r="H125" s="325"/>
      <c r="I125" s="325"/>
      <c r="J125" s="325"/>
      <c r="K125" s="325"/>
      <c r="L125" s="325"/>
      <c r="M125" s="325"/>
      <c r="N125" s="10"/>
      <c r="O125" s="24"/>
      <c r="P125" s="24"/>
    </row>
    <row r="126" spans="1:16" s="658" customFormat="1" ht="21" customHeight="1" x14ac:dyDescent="0.3">
      <c r="A126" s="648" t="s">
        <v>316</v>
      </c>
      <c r="B126" s="649"/>
      <c r="C126" s="649"/>
      <c r="D126" s="649"/>
      <c r="E126" s="649"/>
      <c r="F126" s="649"/>
      <c r="G126" s="649"/>
      <c r="H126" s="649"/>
      <c r="I126" s="649"/>
      <c r="J126" s="649"/>
      <c r="K126" s="649"/>
      <c r="L126" s="649"/>
      <c r="M126" s="649"/>
      <c r="N126" s="649"/>
      <c r="O126" s="649"/>
      <c r="P126" s="650"/>
    </row>
    <row r="127" spans="1:16" s="658" customFormat="1" ht="21" customHeight="1" x14ac:dyDescent="0.3">
      <c r="A127" s="648"/>
      <c r="B127" s="649"/>
      <c r="C127" s="649"/>
      <c r="D127" s="649"/>
      <c r="E127" s="649"/>
      <c r="F127" s="649"/>
      <c r="G127" s="649"/>
      <c r="H127" s="649"/>
      <c r="I127" s="649"/>
      <c r="J127" s="649"/>
      <c r="K127" s="649"/>
      <c r="L127" s="649"/>
      <c r="M127" s="649"/>
      <c r="N127" s="649"/>
      <c r="O127" s="649"/>
      <c r="P127" s="650"/>
    </row>
    <row r="128" spans="1:16" s="658" customFormat="1" ht="21" customHeight="1" x14ac:dyDescent="0.3">
      <c r="A128" s="648"/>
      <c r="B128" s="649"/>
      <c r="C128" s="649"/>
      <c r="D128" s="649"/>
      <c r="E128" s="649"/>
      <c r="F128" s="649"/>
      <c r="G128" s="649"/>
      <c r="H128" s="649"/>
      <c r="I128" s="649"/>
      <c r="J128" s="649"/>
      <c r="K128" s="649"/>
      <c r="L128" s="649"/>
      <c r="M128" s="649"/>
      <c r="N128" s="649"/>
      <c r="O128" s="649"/>
      <c r="P128" s="650"/>
    </row>
    <row r="129" spans="1:16" s="658" customFormat="1" ht="21" customHeight="1" x14ac:dyDescent="0.3">
      <c r="A129" s="648"/>
      <c r="B129" s="649"/>
      <c r="C129" s="649"/>
      <c r="D129" s="649"/>
      <c r="E129" s="649"/>
      <c r="F129" s="649"/>
      <c r="G129" s="649"/>
      <c r="H129" s="649"/>
      <c r="I129" s="649"/>
      <c r="J129" s="649"/>
      <c r="K129" s="649"/>
      <c r="L129" s="649"/>
      <c r="M129" s="649"/>
      <c r="N129" s="649"/>
      <c r="O129" s="649"/>
      <c r="P129" s="650"/>
    </row>
    <row r="130" spans="1:16" s="658" customFormat="1" ht="21" customHeight="1" x14ac:dyDescent="0.3">
      <c r="A130" s="648"/>
      <c r="B130" s="704"/>
      <c r="C130" s="704"/>
      <c r="D130" s="704"/>
      <c r="E130" s="704"/>
      <c r="F130" s="649"/>
      <c r="G130" s="649"/>
      <c r="H130" s="704"/>
      <c r="I130" s="704"/>
      <c r="J130" s="704"/>
      <c r="K130" s="704"/>
      <c r="L130" s="704"/>
      <c r="M130" s="704"/>
      <c r="N130" s="704"/>
      <c r="O130" s="649"/>
      <c r="P130" s="650"/>
    </row>
    <row r="131" spans="1:16" s="658" customFormat="1" ht="21" customHeight="1" x14ac:dyDescent="0.3">
      <c r="A131" s="648"/>
      <c r="B131" s="1674" t="s">
        <v>618</v>
      </c>
      <c r="C131" s="1674"/>
      <c r="D131" s="1674"/>
      <c r="E131" s="1674"/>
      <c r="F131" s="649"/>
      <c r="G131" s="649"/>
      <c r="H131" s="1674" t="s">
        <v>26</v>
      </c>
      <c r="I131" s="1674"/>
      <c r="J131" s="1674"/>
      <c r="K131" s="1674"/>
      <c r="L131" s="1674"/>
      <c r="M131" s="1674"/>
      <c r="N131" s="1674"/>
      <c r="O131" s="730"/>
      <c r="P131" s="650"/>
    </row>
    <row r="132" spans="1:16" s="658" customFormat="1" ht="21" customHeight="1" thickBot="1" x14ac:dyDescent="0.35">
      <c r="A132" s="655"/>
      <c r="B132" s="656"/>
      <c r="C132" s="656"/>
      <c r="D132" s="656"/>
      <c r="E132" s="656"/>
      <c r="F132" s="656"/>
      <c r="G132" s="656"/>
      <c r="H132" s="656"/>
      <c r="I132" s="656"/>
      <c r="J132" s="656"/>
      <c r="K132" s="656"/>
      <c r="L132" s="656"/>
      <c r="M132" s="656"/>
      <c r="N132" s="656"/>
      <c r="O132" s="656"/>
      <c r="P132" s="657"/>
    </row>
    <row r="133" spans="1:16" s="658" customFormat="1" ht="21" customHeight="1" x14ac:dyDescent="0.3">
      <c r="A133" s="1549" t="s">
        <v>871</v>
      </c>
      <c r="B133" s="1551"/>
      <c r="C133" s="1776" t="s">
        <v>923</v>
      </c>
      <c r="D133" s="1777"/>
      <c r="E133" s="1777"/>
      <c r="F133" s="1777"/>
      <c r="G133" s="1777"/>
      <c r="H133" s="1777"/>
      <c r="I133" s="1777"/>
      <c r="J133" s="1777"/>
      <c r="K133" s="1777"/>
      <c r="L133" s="1777"/>
      <c r="M133" s="1777"/>
      <c r="N133" s="1777"/>
      <c r="O133" s="1796"/>
      <c r="P133" s="813" t="s">
        <v>0</v>
      </c>
    </row>
    <row r="134" spans="1:16" s="658" customFormat="1" ht="21" customHeight="1" x14ac:dyDescent="0.3">
      <c r="A134" s="1552" t="s">
        <v>872</v>
      </c>
      <c r="B134" s="1554"/>
      <c r="C134" s="1778"/>
      <c r="D134" s="1779"/>
      <c r="E134" s="1779"/>
      <c r="F134" s="1779"/>
      <c r="G134" s="1779"/>
      <c r="H134" s="1779"/>
      <c r="I134" s="1779"/>
      <c r="J134" s="1779"/>
      <c r="K134" s="1779"/>
      <c r="L134" s="1779"/>
      <c r="M134" s="1779"/>
      <c r="N134" s="1779"/>
      <c r="O134" s="1797"/>
      <c r="P134" s="905" t="s">
        <v>654</v>
      </c>
    </row>
    <row r="135" spans="1:16" s="658" customFormat="1" ht="21" customHeight="1" x14ac:dyDescent="0.3">
      <c r="A135" s="1780" t="s">
        <v>2</v>
      </c>
      <c r="B135" s="1781"/>
      <c r="C135" s="648"/>
      <c r="D135" s="649"/>
      <c r="E135" s="649"/>
      <c r="F135" s="660" t="s">
        <v>619</v>
      </c>
      <c r="G135" s="1218" t="str">
        <f>+G102</f>
        <v>APP-009000959-E455-2017</v>
      </c>
      <c r="H135" s="704"/>
      <c r="I135" s="660" t="s">
        <v>1</v>
      </c>
      <c r="J135" s="704"/>
      <c r="K135" s="704"/>
      <c r="L135" s="660" t="s">
        <v>3</v>
      </c>
      <c r="M135" s="704"/>
      <c r="N135" s="704"/>
      <c r="O135" s="650"/>
      <c r="P135" s="814"/>
    </row>
    <row r="136" spans="1:16" s="658" customFormat="1" ht="21" customHeight="1" x14ac:dyDescent="0.3">
      <c r="A136" s="1785" t="str">
        <f>+A103</f>
        <v>CONCURSO PARA LA ADJUDICACIÓN DEL CONTRATO PLURIANUAL DE PRESTACIÓN DE SERVICIOS APP ARRIAGA - TAPACHULA</v>
      </c>
      <c r="B136" s="1786"/>
      <c r="C136" s="815"/>
      <c r="D136" s="649"/>
      <c r="E136" s="649"/>
      <c r="F136" s="649"/>
      <c r="G136" s="649"/>
      <c r="H136" s="649"/>
      <c r="I136" s="649"/>
      <c r="J136" s="649"/>
      <c r="K136" s="649"/>
      <c r="L136" s="649"/>
      <c r="M136" s="649"/>
      <c r="N136" s="649"/>
      <c r="O136" s="649"/>
      <c r="P136" s="814" t="s">
        <v>4</v>
      </c>
    </row>
    <row r="137" spans="1:16" s="658" customFormat="1" ht="21" customHeight="1" thickBot="1" x14ac:dyDescent="0.35">
      <c r="A137" s="1787"/>
      <c r="B137" s="1788"/>
      <c r="C137" s="649"/>
      <c r="D137" s="704"/>
      <c r="E137" s="704"/>
      <c r="F137" s="704"/>
      <c r="G137" s="704"/>
      <c r="H137" s="704"/>
      <c r="I137" s="704"/>
      <c r="J137" s="704"/>
      <c r="K137" s="649"/>
      <c r="L137" s="649"/>
      <c r="M137" s="649"/>
      <c r="N137" s="649"/>
      <c r="O137" s="649"/>
      <c r="P137" s="814" t="s">
        <v>5</v>
      </c>
    </row>
    <row r="138" spans="1:16" ht="21" customHeight="1" x14ac:dyDescent="0.3">
      <c r="A138" s="1857" t="s">
        <v>18</v>
      </c>
      <c r="B138" s="1859" t="s">
        <v>69</v>
      </c>
      <c r="C138" s="1849" t="s">
        <v>789</v>
      </c>
      <c r="D138" s="1861"/>
      <c r="E138" s="1861"/>
      <c r="F138" s="1861"/>
      <c r="G138" s="1861"/>
      <c r="H138" s="1861"/>
      <c r="I138" s="1861"/>
      <c r="J138" s="1861"/>
      <c r="K138" s="1861"/>
      <c r="L138" s="1861"/>
      <c r="M138" s="1861"/>
      <c r="N138" s="1862"/>
      <c r="O138" s="18" t="s">
        <v>70</v>
      </c>
      <c r="P138" s="1863" t="s">
        <v>71</v>
      </c>
    </row>
    <row r="139" spans="1:16" ht="21" customHeight="1" thickBot="1" x14ac:dyDescent="0.35">
      <c r="A139" s="1858"/>
      <c r="B139" s="1860"/>
      <c r="C139" s="19" t="s">
        <v>72</v>
      </c>
      <c r="D139" s="321" t="s">
        <v>73</v>
      </c>
      <c r="E139" s="321" t="s">
        <v>74</v>
      </c>
      <c r="F139" s="321" t="s">
        <v>75</v>
      </c>
      <c r="G139" s="1520" t="s">
        <v>76</v>
      </c>
      <c r="H139" s="1520" t="s">
        <v>77</v>
      </c>
      <c r="I139" s="321" t="s">
        <v>78</v>
      </c>
      <c r="J139" s="321" t="s">
        <v>79</v>
      </c>
      <c r="K139" s="321" t="s">
        <v>299</v>
      </c>
      <c r="L139" s="321" t="s">
        <v>80</v>
      </c>
      <c r="M139" s="321" t="s">
        <v>300</v>
      </c>
      <c r="N139" s="20" t="s">
        <v>301</v>
      </c>
      <c r="O139" s="326" t="s">
        <v>81</v>
      </c>
      <c r="P139" s="1864"/>
    </row>
    <row r="140" spans="1:16" ht="33" customHeight="1" x14ac:dyDescent="0.3">
      <c r="A140" s="1865" t="s">
        <v>315</v>
      </c>
      <c r="B140" s="1866"/>
      <c r="C140" s="1866"/>
      <c r="D140" s="1866"/>
      <c r="E140" s="1866"/>
      <c r="F140" s="1866"/>
      <c r="G140" s="1866"/>
      <c r="H140" s="1866"/>
      <c r="I140" s="1866"/>
      <c r="J140" s="1866"/>
      <c r="K140" s="1866"/>
      <c r="L140" s="1866"/>
      <c r="M140" s="1866"/>
      <c r="N140" s="1866"/>
      <c r="O140" s="1866"/>
      <c r="P140" s="1867"/>
    </row>
    <row r="141" spans="1:16" ht="21" customHeight="1" x14ac:dyDescent="0.3">
      <c r="A141" s="1868" t="s">
        <v>93</v>
      </c>
      <c r="B141" s="1869"/>
      <c r="C141" s="1"/>
      <c r="D141" s="22"/>
      <c r="E141" s="22"/>
      <c r="F141" s="22"/>
      <c r="G141" s="22"/>
      <c r="H141" s="22"/>
      <c r="I141" s="911"/>
      <c r="J141" s="911"/>
      <c r="K141" s="911"/>
      <c r="L141" s="911"/>
      <c r="M141" s="911"/>
      <c r="N141" s="430"/>
      <c r="O141" s="23"/>
      <c r="P141" s="14"/>
    </row>
    <row r="142" spans="1:16" ht="21" customHeight="1" x14ac:dyDescent="0.3">
      <c r="A142" s="21" t="s">
        <v>281</v>
      </c>
      <c r="B142" s="27" t="str">
        <f t="shared" ref="B142:B155" si="6">+B109</f>
        <v>Segmento 1: CH200C1-047.0-073.0A</v>
      </c>
      <c r="C142" s="1"/>
      <c r="D142" s="22"/>
      <c r="E142" s="22"/>
      <c r="F142" s="22"/>
      <c r="G142" s="22"/>
      <c r="H142" s="22"/>
      <c r="I142" s="911"/>
      <c r="J142" s="911"/>
      <c r="K142" s="911"/>
      <c r="L142" s="911"/>
      <c r="M142" s="911"/>
      <c r="N142" s="430"/>
      <c r="O142" s="23"/>
      <c r="P142" s="14"/>
    </row>
    <row r="143" spans="1:16" ht="21" customHeight="1" x14ac:dyDescent="0.3">
      <c r="A143" s="21" t="s">
        <v>296</v>
      </c>
      <c r="B143" s="27" t="str">
        <f t="shared" si="6"/>
        <v>Segmento 2: CH200C1-073.0-115.0A</v>
      </c>
      <c r="C143" s="1"/>
      <c r="D143" s="22"/>
      <c r="E143" s="22"/>
      <c r="F143" s="22"/>
      <c r="G143" s="22"/>
      <c r="H143" s="22"/>
      <c r="I143" s="911"/>
      <c r="J143" s="911"/>
      <c r="K143" s="911"/>
      <c r="L143" s="911"/>
      <c r="M143" s="911"/>
      <c r="N143" s="430"/>
      <c r="O143" s="23"/>
      <c r="P143" s="14"/>
    </row>
    <row r="144" spans="1:16" ht="21" customHeight="1" x14ac:dyDescent="0.3">
      <c r="A144" s="21" t="s">
        <v>304</v>
      </c>
      <c r="B144" s="27" t="str">
        <f t="shared" si="6"/>
        <v>Segmento 3: CH200C1-115.0-144.0A</v>
      </c>
      <c r="C144" s="1"/>
      <c r="D144" s="22"/>
      <c r="E144" s="22"/>
      <c r="F144" s="22"/>
      <c r="G144" s="22"/>
      <c r="H144" s="22"/>
      <c r="I144" s="911"/>
      <c r="J144" s="911"/>
      <c r="K144" s="911"/>
      <c r="L144" s="911"/>
      <c r="M144" s="911"/>
      <c r="N144" s="430"/>
      <c r="O144" s="23"/>
      <c r="P144" s="14"/>
    </row>
    <row r="145" spans="1:16" ht="21" customHeight="1" x14ac:dyDescent="0.3">
      <c r="A145" s="21" t="s">
        <v>305</v>
      </c>
      <c r="B145" s="27" t="str">
        <f t="shared" si="6"/>
        <v>Segmento 4: CH200C1-144.0-189.0A</v>
      </c>
      <c r="C145" s="1"/>
      <c r="D145" s="22"/>
      <c r="E145" s="22"/>
      <c r="F145" s="22"/>
      <c r="G145" s="22"/>
      <c r="H145" s="22"/>
      <c r="I145" s="911"/>
      <c r="J145" s="911"/>
      <c r="K145" s="911"/>
      <c r="L145" s="911"/>
      <c r="M145" s="911"/>
      <c r="N145" s="430"/>
      <c r="O145" s="23"/>
      <c r="P145" s="14"/>
    </row>
    <row r="146" spans="1:16" ht="21" customHeight="1" x14ac:dyDescent="0.3">
      <c r="A146" s="21" t="s">
        <v>306</v>
      </c>
      <c r="B146" s="27" t="str">
        <f t="shared" si="6"/>
        <v>Segmento 5: CH200C1-189.0-213.0A</v>
      </c>
      <c r="C146" s="1"/>
      <c r="D146" s="22"/>
      <c r="E146" s="22"/>
      <c r="F146" s="22"/>
      <c r="G146" s="22"/>
      <c r="H146" s="22"/>
      <c r="I146" s="911"/>
      <c r="J146" s="911"/>
      <c r="K146" s="911"/>
      <c r="L146" s="911"/>
      <c r="M146" s="911"/>
      <c r="N146" s="430"/>
      <c r="O146" s="23"/>
      <c r="P146" s="14"/>
    </row>
    <row r="147" spans="1:16" ht="21" customHeight="1" x14ac:dyDescent="0.3">
      <c r="A147" s="21" t="s">
        <v>307</v>
      </c>
      <c r="B147" s="27" t="str">
        <f t="shared" si="6"/>
        <v>Segmento 6: CH200C1-213.0-250.0A</v>
      </c>
      <c r="C147" s="1"/>
      <c r="D147" s="22"/>
      <c r="E147" s="22"/>
      <c r="F147" s="22"/>
      <c r="G147" s="22"/>
      <c r="H147" s="22"/>
      <c r="I147" s="911"/>
      <c r="J147" s="911"/>
      <c r="K147" s="911"/>
      <c r="L147" s="911"/>
      <c r="M147" s="911"/>
      <c r="N147" s="430"/>
      <c r="O147" s="23"/>
      <c r="P147" s="14"/>
    </row>
    <row r="148" spans="1:16" ht="21" customHeight="1" x14ac:dyDescent="0.3">
      <c r="A148" s="21" t="s">
        <v>310</v>
      </c>
      <c r="B148" s="27" t="str">
        <f t="shared" si="6"/>
        <v>Segmento 7: CH200C1-250.0-283.5A</v>
      </c>
      <c r="C148" s="1"/>
      <c r="D148" s="22"/>
      <c r="E148" s="22"/>
      <c r="F148" s="22"/>
      <c r="G148" s="22"/>
      <c r="H148" s="22"/>
      <c r="I148" s="911"/>
      <c r="J148" s="911"/>
      <c r="K148" s="911"/>
      <c r="L148" s="911"/>
      <c r="M148" s="911"/>
      <c r="N148" s="430"/>
      <c r="O148" s="23"/>
      <c r="P148" s="14"/>
    </row>
    <row r="149" spans="1:16" ht="21" customHeight="1" x14ac:dyDescent="0.3">
      <c r="A149" s="21" t="s">
        <v>309</v>
      </c>
      <c r="B149" s="27" t="str">
        <f t="shared" si="6"/>
        <v>Segmento 8: CH200C1-047.0-073.0B</v>
      </c>
      <c r="C149" s="1"/>
      <c r="D149" s="22"/>
      <c r="E149" s="22"/>
      <c r="F149" s="22"/>
      <c r="G149" s="22"/>
      <c r="H149" s="22"/>
      <c r="I149" s="911"/>
      <c r="J149" s="911"/>
      <c r="K149" s="911"/>
      <c r="L149" s="911"/>
      <c r="M149" s="911"/>
      <c r="N149" s="430"/>
      <c r="O149" s="23"/>
      <c r="P149" s="14"/>
    </row>
    <row r="150" spans="1:16" ht="21" customHeight="1" x14ac:dyDescent="0.3">
      <c r="A150" s="21" t="s">
        <v>308</v>
      </c>
      <c r="B150" s="27" t="str">
        <f t="shared" si="6"/>
        <v>Segmento 9: CH200C1-073.0-115.0B</v>
      </c>
      <c r="C150" s="1"/>
      <c r="D150" s="22"/>
      <c r="E150" s="22"/>
      <c r="F150" s="22"/>
      <c r="G150" s="22"/>
      <c r="H150" s="22"/>
      <c r="I150" s="911"/>
      <c r="J150" s="911"/>
      <c r="K150" s="911"/>
      <c r="L150" s="911"/>
      <c r="M150" s="911"/>
      <c r="N150" s="430"/>
      <c r="O150" s="23"/>
      <c r="P150" s="14"/>
    </row>
    <row r="151" spans="1:16" ht="21" customHeight="1" x14ac:dyDescent="0.3">
      <c r="A151" s="21" t="s">
        <v>867</v>
      </c>
      <c r="B151" s="27" t="str">
        <f t="shared" si="6"/>
        <v>Segmento 10: CH200C1-115.0-144.0B</v>
      </c>
      <c r="C151" s="1"/>
      <c r="D151" s="22"/>
      <c r="E151" s="22"/>
      <c r="F151" s="22"/>
      <c r="G151" s="22"/>
      <c r="H151" s="22"/>
      <c r="I151" s="911"/>
      <c r="J151" s="911"/>
      <c r="K151" s="911"/>
      <c r="L151" s="911"/>
      <c r="M151" s="911"/>
      <c r="N151" s="430"/>
      <c r="O151" s="23"/>
      <c r="P151" s="14"/>
    </row>
    <row r="152" spans="1:16" ht="21" customHeight="1" x14ac:dyDescent="0.3">
      <c r="A152" s="21" t="s">
        <v>868</v>
      </c>
      <c r="B152" s="27" t="str">
        <f t="shared" si="6"/>
        <v>Segmento 11: CH200C1-144.0-189.0B</v>
      </c>
      <c r="C152" s="1"/>
      <c r="D152" s="22"/>
      <c r="E152" s="22"/>
      <c r="F152" s="22"/>
      <c r="G152" s="22"/>
      <c r="H152" s="22"/>
      <c r="I152" s="911"/>
      <c r="J152" s="911"/>
      <c r="K152" s="911"/>
      <c r="L152" s="911"/>
      <c r="M152" s="911"/>
      <c r="N152" s="430"/>
      <c r="O152" s="23"/>
      <c r="P152" s="14"/>
    </row>
    <row r="153" spans="1:16" ht="21" customHeight="1" x14ac:dyDescent="0.3">
      <c r="A153" s="21" t="s">
        <v>869</v>
      </c>
      <c r="B153" s="27" t="str">
        <f t="shared" si="6"/>
        <v>Segmento 12: CH200C1-189.0-213.0B</v>
      </c>
      <c r="C153" s="1"/>
      <c r="D153" s="22"/>
      <c r="E153" s="22"/>
      <c r="F153" s="22"/>
      <c r="G153" s="22"/>
      <c r="H153" s="22"/>
      <c r="I153" s="911"/>
      <c r="J153" s="911"/>
      <c r="K153" s="911"/>
      <c r="L153" s="911"/>
      <c r="M153" s="911"/>
      <c r="N153" s="430"/>
      <c r="O153" s="23"/>
      <c r="P153" s="14"/>
    </row>
    <row r="154" spans="1:16" ht="21" customHeight="1" x14ac:dyDescent="0.3">
      <c r="A154" s="21" t="s">
        <v>870</v>
      </c>
      <c r="B154" s="27" t="str">
        <f t="shared" si="6"/>
        <v>Segmento 13: CH200C1-213.0-250.0B</v>
      </c>
      <c r="C154" s="1"/>
      <c r="D154" s="22"/>
      <c r="E154" s="22"/>
      <c r="F154" s="22"/>
      <c r="G154" s="22"/>
      <c r="H154" s="22"/>
      <c r="I154" s="911"/>
      <c r="J154" s="911"/>
      <c r="K154" s="911"/>
      <c r="L154" s="911"/>
      <c r="M154" s="911"/>
      <c r="N154" s="430"/>
      <c r="O154" s="23"/>
      <c r="P154" s="14"/>
    </row>
    <row r="155" spans="1:16" ht="21" customHeight="1" x14ac:dyDescent="0.3">
      <c r="A155" s="21" t="s">
        <v>851</v>
      </c>
      <c r="B155" s="27" t="str">
        <f t="shared" si="6"/>
        <v>Segmento 14: CH200C1-250.0-283.5B</v>
      </c>
      <c r="C155" s="1"/>
      <c r="D155" s="22"/>
      <c r="E155" s="22"/>
      <c r="F155" s="22"/>
      <c r="G155" s="22"/>
      <c r="H155" s="22"/>
      <c r="I155" s="911"/>
      <c r="J155" s="911"/>
      <c r="K155" s="911"/>
      <c r="L155" s="911"/>
      <c r="M155" s="911"/>
      <c r="N155" s="430"/>
      <c r="O155" s="23"/>
      <c r="P155" s="14"/>
    </row>
    <row r="156" spans="1:16" ht="21" customHeight="1" thickBot="1" x14ac:dyDescent="0.35">
      <c r="A156" s="1521" t="s">
        <v>892</v>
      </c>
      <c r="B156" s="1522" t="str">
        <f t="shared" ref="B156" si="7">+B123</f>
        <v>Segmento 15: DISTRIBUIDORES</v>
      </c>
      <c r="C156" s="1"/>
      <c r="D156" s="22"/>
      <c r="E156" s="22"/>
      <c r="F156" s="22"/>
      <c r="G156" s="22"/>
      <c r="H156" s="22"/>
      <c r="I156" s="911"/>
      <c r="J156" s="911"/>
      <c r="K156" s="911"/>
      <c r="L156" s="911"/>
      <c r="M156" s="911"/>
      <c r="N156" s="430"/>
      <c r="O156" s="23"/>
      <c r="P156" s="14"/>
    </row>
    <row r="157" spans="1:16" ht="21" customHeight="1" x14ac:dyDescent="0.3">
      <c r="A157" s="1870" t="s">
        <v>82</v>
      </c>
      <c r="B157" s="1871"/>
      <c r="C157" s="322"/>
      <c r="D157" s="323"/>
      <c r="E157" s="323"/>
      <c r="F157" s="323"/>
      <c r="G157" s="323"/>
      <c r="H157" s="323"/>
      <c r="I157" s="912"/>
      <c r="J157" s="912"/>
      <c r="K157" s="912"/>
      <c r="L157" s="912"/>
      <c r="M157" s="912"/>
      <c r="N157" s="428"/>
      <c r="O157" s="26"/>
      <c r="P157" s="26"/>
    </row>
    <row r="158" spans="1:16" ht="21" customHeight="1" thickBot="1" x14ac:dyDescent="0.35">
      <c r="A158" s="1872" t="s">
        <v>302</v>
      </c>
      <c r="B158" s="1873"/>
      <c r="C158" s="324"/>
      <c r="D158" s="325"/>
      <c r="E158" s="325"/>
      <c r="F158" s="325"/>
      <c r="G158" s="325"/>
      <c r="H158" s="325"/>
      <c r="I158" s="913"/>
      <c r="J158" s="913"/>
      <c r="K158" s="913"/>
      <c r="L158" s="913"/>
      <c r="M158" s="913"/>
      <c r="N158" s="429"/>
      <c r="O158" s="24"/>
      <c r="P158" s="24"/>
    </row>
    <row r="159" spans="1:16" s="658" customFormat="1" ht="21" customHeight="1" x14ac:dyDescent="0.3">
      <c r="A159" s="648" t="s">
        <v>316</v>
      </c>
      <c r="B159" s="649"/>
      <c r="C159" s="649"/>
      <c r="D159" s="649"/>
      <c r="E159" s="649"/>
      <c r="F159" s="649"/>
      <c r="G159" s="649"/>
      <c r="H159" s="649"/>
      <c r="I159" s="649"/>
      <c r="J159" s="649"/>
      <c r="K159" s="649"/>
      <c r="L159" s="649"/>
      <c r="M159" s="649"/>
      <c r="N159" s="649"/>
      <c r="O159" s="649"/>
      <c r="P159" s="650"/>
    </row>
    <row r="160" spans="1:16" s="658" customFormat="1" ht="21" customHeight="1" x14ac:dyDescent="0.3">
      <c r="A160" s="648"/>
      <c r="B160" s="649"/>
      <c r="C160" s="649"/>
      <c r="D160" s="649"/>
      <c r="E160" s="649"/>
      <c r="F160" s="649"/>
      <c r="G160" s="649"/>
      <c r="H160" s="649"/>
      <c r="I160" s="649"/>
      <c r="J160" s="649"/>
      <c r="K160" s="649"/>
      <c r="L160" s="649"/>
      <c r="M160" s="649"/>
      <c r="N160" s="649"/>
      <c r="O160" s="649"/>
      <c r="P160" s="650"/>
    </row>
    <row r="161" spans="1:16" s="658" customFormat="1" ht="21" customHeight="1" x14ac:dyDescent="0.3">
      <c r="A161" s="648"/>
      <c r="B161" s="649"/>
      <c r="C161" s="649"/>
      <c r="D161" s="649"/>
      <c r="E161" s="649"/>
      <c r="F161" s="649"/>
      <c r="G161" s="649"/>
      <c r="H161" s="649"/>
      <c r="I161" s="649"/>
      <c r="J161" s="649"/>
      <c r="K161" s="649"/>
      <c r="L161" s="649"/>
      <c r="M161" s="649"/>
      <c r="N161" s="649"/>
      <c r="O161" s="649"/>
      <c r="P161" s="650"/>
    </row>
    <row r="162" spans="1:16" s="658" customFormat="1" ht="21" customHeight="1" x14ac:dyDescent="0.3">
      <c r="A162" s="648"/>
      <c r="B162" s="649"/>
      <c r="C162" s="649"/>
      <c r="D162" s="649"/>
      <c r="E162" s="649"/>
      <c r="F162" s="649"/>
      <c r="G162" s="649"/>
      <c r="H162" s="649"/>
      <c r="I162" s="649"/>
      <c r="J162" s="649"/>
      <c r="K162" s="649"/>
      <c r="L162" s="649"/>
      <c r="M162" s="649"/>
      <c r="N162" s="649"/>
      <c r="O162" s="649"/>
      <c r="P162" s="650"/>
    </row>
    <row r="163" spans="1:16" s="658" customFormat="1" ht="21" customHeight="1" x14ac:dyDescent="0.3">
      <c r="A163" s="648"/>
      <c r="B163" s="704"/>
      <c r="C163" s="704"/>
      <c r="D163" s="704"/>
      <c r="E163" s="704"/>
      <c r="F163" s="649"/>
      <c r="G163" s="649"/>
      <c r="H163" s="704"/>
      <c r="I163" s="704"/>
      <c r="J163" s="704"/>
      <c r="K163" s="704"/>
      <c r="L163" s="704"/>
      <c r="M163" s="704"/>
      <c r="N163" s="704"/>
      <c r="O163" s="649"/>
      <c r="P163" s="650"/>
    </row>
    <row r="164" spans="1:16" s="658" customFormat="1" ht="21" customHeight="1" x14ac:dyDescent="0.3">
      <c r="A164" s="648"/>
      <c r="B164" s="1674" t="s">
        <v>618</v>
      </c>
      <c r="C164" s="1674"/>
      <c r="D164" s="1674"/>
      <c r="E164" s="1674"/>
      <c r="F164" s="649"/>
      <c r="G164" s="649"/>
      <c r="H164" s="1674" t="s">
        <v>26</v>
      </c>
      <c r="I164" s="1674"/>
      <c r="J164" s="1674"/>
      <c r="K164" s="1674"/>
      <c r="L164" s="1674"/>
      <c r="M164" s="1674"/>
      <c r="N164" s="1674"/>
      <c r="O164" s="730"/>
      <c r="P164" s="650"/>
    </row>
    <row r="165" spans="1:16" s="658" customFormat="1" ht="21" customHeight="1" thickBot="1" x14ac:dyDescent="0.35">
      <c r="A165" s="655"/>
      <c r="B165" s="656"/>
      <c r="C165" s="656"/>
      <c r="D165" s="656"/>
      <c r="E165" s="656"/>
      <c r="F165" s="656"/>
      <c r="G165" s="656"/>
      <c r="H165" s="656"/>
      <c r="I165" s="656"/>
      <c r="J165" s="656"/>
      <c r="K165" s="656"/>
      <c r="L165" s="656"/>
      <c r="M165" s="656"/>
      <c r="N165" s="656"/>
      <c r="O165" s="656"/>
      <c r="P165" s="657"/>
    </row>
    <row r="166" spans="1:16" s="658" customFormat="1" ht="21" customHeight="1" x14ac:dyDescent="0.3"/>
    <row r="167" spans="1:16" s="658" customFormat="1" ht="21" customHeight="1" x14ac:dyDescent="0.3"/>
    <row r="168" spans="1:16" s="658" customFormat="1" ht="21" customHeight="1" x14ac:dyDescent="0.3"/>
    <row r="169" spans="1:16" s="658" customFormat="1" ht="21" customHeight="1" x14ac:dyDescent="0.3"/>
    <row r="170" spans="1:16" s="658" customFormat="1" ht="21" customHeight="1" x14ac:dyDescent="0.3"/>
    <row r="171" spans="1:16" s="658" customFormat="1" ht="21" customHeight="1" x14ac:dyDescent="0.3"/>
    <row r="172" spans="1:16" s="658" customFormat="1" ht="21" customHeight="1" x14ac:dyDescent="0.3"/>
    <row r="173" spans="1:16" s="658" customFormat="1" ht="21" customHeight="1" x14ac:dyDescent="0.3"/>
    <row r="174" spans="1:16" s="658" customFormat="1" ht="21" customHeight="1" x14ac:dyDescent="0.3"/>
    <row r="175" spans="1:16" s="658" customFormat="1" ht="21" customHeight="1" x14ac:dyDescent="0.3"/>
    <row r="176" spans="1:16" s="658" customFormat="1" ht="21" customHeight="1" x14ac:dyDescent="0.3"/>
    <row r="177" s="658" customFormat="1" ht="21" customHeight="1" x14ac:dyDescent="0.3"/>
    <row r="178" s="658" customFormat="1" ht="21" customHeight="1" x14ac:dyDescent="0.3"/>
    <row r="179" s="658" customFormat="1" ht="21" customHeight="1" x14ac:dyDescent="0.3"/>
    <row r="180" s="658" customFormat="1" ht="21" customHeight="1" x14ac:dyDescent="0.3"/>
    <row r="181" s="658" customFormat="1" ht="21" customHeight="1" x14ac:dyDescent="0.3"/>
    <row r="182" s="658" customFormat="1" ht="21" customHeight="1" x14ac:dyDescent="0.3"/>
    <row r="183" s="658" customFormat="1" ht="21" customHeight="1" x14ac:dyDescent="0.3"/>
    <row r="184" s="658" customFormat="1" ht="21" customHeight="1" x14ac:dyDescent="0.3"/>
    <row r="185" s="658" customFormat="1" ht="21" customHeight="1" x14ac:dyDescent="0.3"/>
    <row r="186" s="658" customFormat="1" ht="21" customHeight="1" x14ac:dyDescent="0.3"/>
    <row r="187" s="658" customFormat="1" ht="21" customHeight="1" x14ac:dyDescent="0.3"/>
    <row r="188" s="658" customFormat="1" ht="21" customHeight="1" x14ac:dyDescent="0.3"/>
    <row r="189" s="658" customFormat="1" ht="21" customHeight="1" x14ac:dyDescent="0.3"/>
    <row r="190" s="658" customFormat="1" ht="21" customHeight="1" x14ac:dyDescent="0.3"/>
    <row r="191" s="658" customFormat="1" ht="21" customHeight="1" x14ac:dyDescent="0.3"/>
    <row r="192" s="658" customFormat="1" ht="21" customHeight="1" x14ac:dyDescent="0.3"/>
    <row r="193" s="658" customFormat="1" ht="21" customHeight="1" x14ac:dyDescent="0.3"/>
    <row r="194" s="658" customFormat="1" ht="21" customHeight="1" x14ac:dyDescent="0.3"/>
    <row r="195" s="658" customFormat="1" ht="21" customHeight="1" x14ac:dyDescent="0.3"/>
    <row r="196" s="658" customFormat="1" ht="21" customHeight="1" x14ac:dyDescent="0.3"/>
    <row r="197" s="658" customFormat="1" ht="21" customHeight="1" x14ac:dyDescent="0.3"/>
    <row r="198" s="658" customFormat="1" ht="21" customHeight="1" x14ac:dyDescent="0.3"/>
    <row r="199" s="658" customFormat="1" ht="21" customHeight="1" x14ac:dyDescent="0.3"/>
    <row r="200" s="658" customFormat="1" ht="21" customHeight="1" x14ac:dyDescent="0.3"/>
    <row r="201" s="658" customFormat="1" ht="21" customHeight="1" x14ac:dyDescent="0.3"/>
    <row r="202" s="658" customFormat="1" ht="21" customHeight="1" x14ac:dyDescent="0.3"/>
    <row r="203" s="658" customFormat="1" ht="21" customHeight="1" x14ac:dyDescent="0.3"/>
    <row r="204" s="658" customFormat="1" ht="21" customHeight="1" x14ac:dyDescent="0.3"/>
    <row r="205" s="658" customFormat="1" ht="21" customHeight="1" x14ac:dyDescent="0.3"/>
    <row r="206" s="658" customFormat="1" ht="21" customHeight="1" x14ac:dyDescent="0.3"/>
    <row r="207" s="658" customFormat="1" ht="21" customHeight="1" x14ac:dyDescent="0.3"/>
    <row r="208" s="658" customFormat="1" ht="21" customHeight="1" x14ac:dyDescent="0.3"/>
    <row r="209" s="658" customFormat="1" ht="21" customHeight="1" x14ac:dyDescent="0.3"/>
    <row r="210" s="658" customFormat="1" ht="21" customHeight="1" x14ac:dyDescent="0.3"/>
    <row r="211" s="658" customFormat="1" ht="21" customHeight="1" x14ac:dyDescent="0.3"/>
    <row r="212" s="658" customFormat="1" ht="21" customHeight="1" x14ac:dyDescent="0.3"/>
    <row r="213" s="658" customFormat="1" ht="21" customHeight="1" x14ac:dyDescent="0.3"/>
    <row r="214" s="658" customFormat="1" ht="21" customHeight="1" x14ac:dyDescent="0.3"/>
    <row r="215" s="658" customFormat="1" ht="21" customHeight="1" x14ac:dyDescent="0.3"/>
    <row r="216" s="658" customFormat="1" ht="21" customHeight="1" x14ac:dyDescent="0.3"/>
    <row r="217" s="658" customFormat="1" ht="21" customHeight="1" x14ac:dyDescent="0.3"/>
    <row r="218" s="658" customFormat="1" ht="21" customHeight="1" x14ac:dyDescent="0.3"/>
    <row r="219" s="658" customFormat="1" ht="21" customHeight="1" x14ac:dyDescent="0.3"/>
    <row r="220" s="658" customFormat="1" ht="21" customHeight="1" x14ac:dyDescent="0.3"/>
    <row r="221" s="658" customFormat="1" ht="21" customHeight="1" x14ac:dyDescent="0.3"/>
    <row r="222" s="658" customFormat="1" ht="21" customHeight="1" x14ac:dyDescent="0.3"/>
    <row r="223" s="658" customFormat="1" ht="21" customHeight="1" x14ac:dyDescent="0.3"/>
    <row r="224" s="658" customFormat="1" ht="21" customHeight="1" x14ac:dyDescent="0.3"/>
    <row r="225" s="658" customFormat="1" ht="21" customHeight="1" x14ac:dyDescent="0.3"/>
    <row r="226" s="658" customFormat="1" ht="21" customHeight="1" x14ac:dyDescent="0.3"/>
    <row r="227" s="658" customFormat="1" ht="21" customHeight="1" x14ac:dyDescent="0.3"/>
    <row r="228" s="658" customFormat="1" ht="21" customHeight="1" x14ac:dyDescent="0.3"/>
    <row r="229" s="658" customFormat="1" ht="21" customHeight="1" x14ac:dyDescent="0.3"/>
    <row r="230" s="658" customFormat="1" ht="21" customHeight="1" x14ac:dyDescent="0.3"/>
    <row r="231" s="658" customFormat="1" ht="21" customHeight="1" x14ac:dyDescent="0.3"/>
    <row r="232" s="658" customFormat="1" ht="21" customHeight="1" x14ac:dyDescent="0.3"/>
    <row r="233" s="658" customFormat="1" ht="21" customHeight="1" x14ac:dyDescent="0.3"/>
    <row r="234" s="658" customFormat="1" ht="21" customHeight="1" x14ac:dyDescent="0.3"/>
    <row r="235" s="658" customFormat="1" ht="21" customHeight="1" x14ac:dyDescent="0.3"/>
    <row r="236" s="658" customFormat="1" ht="21" customHeight="1" x14ac:dyDescent="0.3"/>
    <row r="237" s="658" customFormat="1" ht="21" customHeight="1" x14ac:dyDescent="0.3"/>
    <row r="238" s="658" customFormat="1" ht="21" customHeight="1" x14ac:dyDescent="0.3"/>
    <row r="239" s="658" customFormat="1" ht="21" customHeight="1" x14ac:dyDescent="0.3"/>
    <row r="240" s="658" customFormat="1" ht="21" customHeight="1" x14ac:dyDescent="0.3"/>
    <row r="241" s="658" customFormat="1" ht="21" customHeight="1" x14ac:dyDescent="0.3"/>
    <row r="242" s="658" customFormat="1" ht="21" customHeight="1" x14ac:dyDescent="0.3"/>
    <row r="243" s="658" customFormat="1" ht="21" customHeight="1" x14ac:dyDescent="0.3"/>
    <row r="244" s="658" customFormat="1" ht="21" customHeight="1" x14ac:dyDescent="0.3"/>
    <row r="245" s="658" customFormat="1" ht="21" customHeight="1" x14ac:dyDescent="0.3"/>
    <row r="246" s="658" customFormat="1" ht="21" customHeight="1" x14ac:dyDescent="0.3"/>
    <row r="247" s="658" customFormat="1" ht="21" customHeight="1" x14ac:dyDescent="0.3"/>
    <row r="248" s="658" customFormat="1" ht="21" customHeight="1" x14ac:dyDescent="0.3"/>
    <row r="249" s="658" customFormat="1" ht="21" customHeight="1" x14ac:dyDescent="0.3"/>
    <row r="250" s="658" customFormat="1" ht="21" customHeight="1" x14ac:dyDescent="0.3"/>
    <row r="251" s="658" customFormat="1" ht="21" customHeight="1" x14ac:dyDescent="0.3"/>
    <row r="252" s="658" customFormat="1" ht="21" customHeight="1" x14ac:dyDescent="0.3"/>
    <row r="253" s="658" customFormat="1" ht="21" customHeight="1" x14ac:dyDescent="0.3"/>
    <row r="254" s="658" customFormat="1" ht="21" customHeight="1" x14ac:dyDescent="0.3"/>
    <row r="255" s="658" customFormat="1" ht="21" customHeight="1" x14ac:dyDescent="0.3"/>
    <row r="256" s="658" customFormat="1" ht="21" customHeight="1" x14ac:dyDescent="0.3"/>
    <row r="257" s="658" customFormat="1" ht="21" customHeight="1" x14ac:dyDescent="0.3"/>
    <row r="258" s="658" customFormat="1" ht="21" customHeight="1" x14ac:dyDescent="0.3"/>
    <row r="259" s="658" customFormat="1" ht="21" customHeight="1" x14ac:dyDescent="0.3"/>
    <row r="260" s="658" customFormat="1" ht="21" customHeight="1" x14ac:dyDescent="0.3"/>
    <row r="261" s="658" customFormat="1" ht="21" customHeight="1" x14ac:dyDescent="0.3"/>
    <row r="262" s="658" customFormat="1" ht="21" customHeight="1" x14ac:dyDescent="0.3"/>
    <row r="263" s="658" customFormat="1" ht="21" customHeight="1" x14ac:dyDescent="0.3"/>
    <row r="264" s="658" customFormat="1" ht="21" customHeight="1" x14ac:dyDescent="0.3"/>
    <row r="265" s="658" customFormat="1" ht="21" customHeight="1" x14ac:dyDescent="0.3"/>
    <row r="266" s="658" customFormat="1" ht="21" customHeight="1" x14ac:dyDescent="0.3"/>
    <row r="267" s="658" customFormat="1" ht="21" customHeight="1" x14ac:dyDescent="0.3"/>
    <row r="268" s="658" customFormat="1" ht="21" customHeight="1" x14ac:dyDescent="0.3"/>
    <row r="269" s="658" customFormat="1" ht="21" customHeight="1" x14ac:dyDescent="0.3"/>
    <row r="270" s="658" customFormat="1" ht="21" customHeight="1" x14ac:dyDescent="0.3"/>
    <row r="271" s="658" customFormat="1" ht="21" customHeight="1" x14ac:dyDescent="0.3"/>
    <row r="272" s="658" customFormat="1" ht="21" customHeight="1" x14ac:dyDescent="0.3"/>
    <row r="273" s="658" customFormat="1" ht="21" customHeight="1" x14ac:dyDescent="0.3"/>
    <row r="274" s="658" customFormat="1" ht="21" customHeight="1" x14ac:dyDescent="0.3"/>
    <row r="275" s="658" customFormat="1" ht="21" customHeight="1" x14ac:dyDescent="0.3"/>
    <row r="276" s="658" customFormat="1" ht="21" customHeight="1" x14ac:dyDescent="0.3"/>
    <row r="277" s="658" customFormat="1" ht="21" customHeight="1" x14ac:dyDescent="0.3"/>
    <row r="278" s="658" customFormat="1" ht="21" customHeight="1" x14ac:dyDescent="0.3"/>
    <row r="279" s="658" customFormat="1" ht="21" customHeight="1" x14ac:dyDescent="0.3"/>
    <row r="280" s="658" customFormat="1" ht="21" customHeight="1" x14ac:dyDescent="0.3"/>
    <row r="281" s="658" customFormat="1" ht="21" customHeight="1" x14ac:dyDescent="0.3"/>
    <row r="282" s="658" customFormat="1" ht="21" customHeight="1" x14ac:dyDescent="0.3"/>
    <row r="283" s="658" customFormat="1" ht="21" customHeight="1" x14ac:dyDescent="0.3"/>
    <row r="284" s="658" customFormat="1" ht="21" customHeight="1" x14ac:dyDescent="0.3"/>
    <row r="285" s="658" customFormat="1" ht="21" customHeight="1" x14ac:dyDescent="0.3"/>
    <row r="286" s="658" customFormat="1" ht="21" customHeight="1" x14ac:dyDescent="0.3"/>
    <row r="287" s="658" customFormat="1" ht="21" customHeight="1" x14ac:dyDescent="0.3"/>
    <row r="288" s="658" customFormat="1" ht="21" customHeight="1" x14ac:dyDescent="0.3"/>
    <row r="289" s="658" customFormat="1" ht="21" customHeight="1" x14ac:dyDescent="0.3"/>
    <row r="290" s="658" customFormat="1" ht="21" customHeight="1" x14ac:dyDescent="0.3"/>
    <row r="291" s="658" customFormat="1" ht="21" customHeight="1" x14ac:dyDescent="0.3"/>
    <row r="292" s="658" customFormat="1" ht="21" customHeight="1" x14ac:dyDescent="0.3"/>
    <row r="293" s="658" customFormat="1" ht="21" customHeight="1" x14ac:dyDescent="0.3"/>
    <row r="294" s="658" customFormat="1" ht="21" customHeight="1" x14ac:dyDescent="0.3"/>
    <row r="295" s="658" customFormat="1" ht="21" customHeight="1" x14ac:dyDescent="0.3"/>
    <row r="296" s="658" customFormat="1" ht="21" customHeight="1" x14ac:dyDescent="0.3"/>
    <row r="297" s="658" customFormat="1" ht="21" customHeight="1" x14ac:dyDescent="0.3"/>
    <row r="298" s="658" customFormat="1" ht="21" customHeight="1" x14ac:dyDescent="0.3"/>
    <row r="299" s="658" customFormat="1" ht="21" customHeight="1" x14ac:dyDescent="0.3"/>
    <row r="300" s="658" customFormat="1" ht="21" customHeight="1" x14ac:dyDescent="0.3"/>
    <row r="301" s="658" customFormat="1" ht="21" customHeight="1" x14ac:dyDescent="0.3"/>
    <row r="302" s="658" customFormat="1" ht="21" customHeight="1" x14ac:dyDescent="0.3"/>
    <row r="303" s="658" customFormat="1" ht="21" customHeight="1" x14ac:dyDescent="0.3"/>
    <row r="304" s="658" customFormat="1" ht="21" customHeight="1" x14ac:dyDescent="0.3"/>
    <row r="305" s="658" customFormat="1" ht="21" customHeight="1" x14ac:dyDescent="0.3"/>
    <row r="306" s="658" customFormat="1" ht="21" customHeight="1" x14ac:dyDescent="0.3"/>
    <row r="307" s="658" customFormat="1" ht="21" customHeight="1" x14ac:dyDescent="0.3"/>
    <row r="308" s="658" customFormat="1" ht="21" customHeight="1" x14ac:dyDescent="0.3"/>
    <row r="309" s="658" customFormat="1" ht="21" customHeight="1" x14ac:dyDescent="0.3"/>
    <row r="310" s="658" customFormat="1" ht="21" customHeight="1" x14ac:dyDescent="0.3"/>
    <row r="311" s="658" customFormat="1" ht="21" customHeight="1" x14ac:dyDescent="0.3"/>
    <row r="312" s="658" customFormat="1" ht="21" customHeight="1" x14ac:dyDescent="0.3"/>
    <row r="313" s="658" customFormat="1" ht="21" customHeight="1" x14ac:dyDescent="0.3"/>
    <row r="314" s="658" customFormat="1" ht="21" customHeight="1" x14ac:dyDescent="0.3"/>
    <row r="315" s="658" customFormat="1" ht="21" customHeight="1" x14ac:dyDescent="0.3"/>
    <row r="316" s="658" customFormat="1" ht="21" customHeight="1" x14ac:dyDescent="0.3"/>
    <row r="317" s="658" customFormat="1" ht="21" customHeight="1" x14ac:dyDescent="0.3"/>
    <row r="318" s="658" customFormat="1" ht="21" customHeight="1" x14ac:dyDescent="0.3"/>
    <row r="319" s="658" customFormat="1" ht="21" customHeight="1" x14ac:dyDescent="0.3"/>
    <row r="320" s="658" customFormat="1" ht="21" customHeight="1" x14ac:dyDescent="0.3"/>
    <row r="321" s="658" customFormat="1" ht="21" customHeight="1" x14ac:dyDescent="0.3"/>
    <row r="322" s="658" customFormat="1" ht="21" customHeight="1" x14ac:dyDescent="0.3"/>
    <row r="323" s="658" customFormat="1" ht="21" customHeight="1" x14ac:dyDescent="0.3"/>
    <row r="324" s="658" customFormat="1" ht="21" customHeight="1" x14ac:dyDescent="0.3"/>
    <row r="325" s="658" customFormat="1" ht="21" customHeight="1" x14ac:dyDescent="0.3"/>
    <row r="326" s="658" customFormat="1" ht="21" customHeight="1" x14ac:dyDescent="0.3"/>
    <row r="327" s="658" customFormat="1" ht="21" customHeight="1" x14ac:dyDescent="0.3"/>
    <row r="328" s="658" customFormat="1" ht="21" customHeight="1" x14ac:dyDescent="0.3"/>
    <row r="329" s="658" customFormat="1" ht="21" customHeight="1" x14ac:dyDescent="0.3"/>
    <row r="330" s="658" customFormat="1" ht="21" customHeight="1" x14ac:dyDescent="0.3"/>
    <row r="331" s="658" customFormat="1" ht="21" customHeight="1" x14ac:dyDescent="0.3"/>
    <row r="332" s="658" customFormat="1" ht="21" customHeight="1" x14ac:dyDescent="0.3"/>
    <row r="333" s="658" customFormat="1" ht="21" customHeight="1" x14ac:dyDescent="0.3"/>
    <row r="334" s="658" customFormat="1" ht="21" customHeight="1" x14ac:dyDescent="0.3"/>
    <row r="335" s="658" customFormat="1" ht="21" customHeight="1" x14ac:dyDescent="0.3"/>
    <row r="336" s="658" customFormat="1" ht="21" customHeight="1" x14ac:dyDescent="0.3"/>
    <row r="337" s="658" customFormat="1" ht="21" customHeight="1" x14ac:dyDescent="0.3"/>
    <row r="338" s="658" customFormat="1" ht="21" customHeight="1" x14ac:dyDescent="0.3"/>
    <row r="339" s="658" customFormat="1" ht="21" customHeight="1" x14ac:dyDescent="0.3"/>
    <row r="340" s="658" customFormat="1" ht="21" customHeight="1" x14ac:dyDescent="0.3"/>
    <row r="341" s="658" customFormat="1" ht="21" customHeight="1" x14ac:dyDescent="0.3"/>
    <row r="342" s="658" customFormat="1" ht="21" customHeight="1" x14ac:dyDescent="0.3"/>
    <row r="343" s="658" customFormat="1" ht="21" customHeight="1" x14ac:dyDescent="0.3"/>
    <row r="344" s="658" customFormat="1" ht="21" customHeight="1" x14ac:dyDescent="0.3"/>
    <row r="345" s="658" customFormat="1" ht="21" customHeight="1" x14ac:dyDescent="0.3"/>
    <row r="346" s="658" customFormat="1" ht="21" customHeight="1" x14ac:dyDescent="0.3"/>
    <row r="347" s="658" customFormat="1" ht="21" customHeight="1" x14ac:dyDescent="0.3"/>
    <row r="348" s="658" customFormat="1" ht="21" customHeight="1" x14ac:dyDescent="0.3"/>
    <row r="349" s="658" customFormat="1" ht="21" customHeight="1" x14ac:dyDescent="0.3"/>
    <row r="350" s="658" customFormat="1" ht="21" customHeight="1" x14ac:dyDescent="0.3"/>
    <row r="351" s="658" customFormat="1" ht="21" customHeight="1" x14ac:dyDescent="0.3"/>
    <row r="352" s="658" customFormat="1" ht="21" customHeight="1" x14ac:dyDescent="0.3"/>
    <row r="353" s="658" customFormat="1" ht="21" customHeight="1" x14ac:dyDescent="0.3"/>
    <row r="354" s="658" customFormat="1" ht="21" customHeight="1" x14ac:dyDescent="0.3"/>
    <row r="355" s="658" customFormat="1" ht="21" customHeight="1" x14ac:dyDescent="0.3"/>
    <row r="356" s="658" customFormat="1" ht="21" customHeight="1" x14ac:dyDescent="0.3"/>
    <row r="357" s="658" customFormat="1" ht="21" customHeight="1" x14ac:dyDescent="0.3"/>
    <row r="358" s="658" customFormat="1" ht="21" customHeight="1" x14ac:dyDescent="0.3"/>
    <row r="359" s="658" customFormat="1" ht="21" customHeight="1" x14ac:dyDescent="0.3"/>
    <row r="360" s="658" customFormat="1" ht="21" customHeight="1" x14ac:dyDescent="0.3"/>
    <row r="361" s="658" customFormat="1" ht="21" customHeight="1" x14ac:dyDescent="0.3"/>
    <row r="362" s="658" customFormat="1" ht="21" customHeight="1" x14ac:dyDescent="0.3"/>
    <row r="363" s="658" customFormat="1" ht="21" customHeight="1" x14ac:dyDescent="0.3"/>
    <row r="364" s="658" customFormat="1" ht="21" customHeight="1" x14ac:dyDescent="0.3"/>
    <row r="365" s="658" customFormat="1" ht="21" customHeight="1" x14ac:dyDescent="0.3"/>
    <row r="366" s="658" customFormat="1" ht="21" customHeight="1" x14ac:dyDescent="0.3"/>
    <row r="367" s="658" customFormat="1" ht="21" customHeight="1" x14ac:dyDescent="0.3"/>
    <row r="368" s="658" customFormat="1" ht="21" customHeight="1" x14ac:dyDescent="0.3"/>
    <row r="369" s="658" customFormat="1" ht="21" customHeight="1" x14ac:dyDescent="0.3"/>
    <row r="370" s="658" customFormat="1" ht="21" customHeight="1" x14ac:dyDescent="0.3"/>
    <row r="371" s="658" customFormat="1" ht="21" customHeight="1" x14ac:dyDescent="0.3"/>
    <row r="372" s="658" customFormat="1" ht="21" customHeight="1" x14ac:dyDescent="0.3"/>
    <row r="373" s="658" customFormat="1" ht="21" customHeight="1" x14ac:dyDescent="0.3"/>
    <row r="374" s="658" customFormat="1" ht="21" customHeight="1" x14ac:dyDescent="0.3"/>
    <row r="375" s="658" customFormat="1" ht="21" customHeight="1" x14ac:dyDescent="0.3"/>
    <row r="376" s="658" customFormat="1" ht="21" customHeight="1" x14ac:dyDescent="0.3"/>
    <row r="377" s="658" customFormat="1" ht="21" customHeight="1" x14ac:dyDescent="0.3"/>
    <row r="378" s="658" customFormat="1" ht="21" customHeight="1" x14ac:dyDescent="0.3"/>
    <row r="379" s="658" customFormat="1" ht="21" customHeight="1" x14ac:dyDescent="0.3"/>
    <row r="380" s="658" customFormat="1" ht="21" customHeight="1" x14ac:dyDescent="0.3"/>
    <row r="381" s="658" customFormat="1" ht="21" customHeight="1" x14ac:dyDescent="0.3"/>
    <row r="382" s="658" customFormat="1" ht="21" customHeight="1" x14ac:dyDescent="0.3"/>
    <row r="383" s="658" customFormat="1" ht="21" customHeight="1" x14ac:dyDescent="0.3"/>
    <row r="384" s="658" customFormat="1" ht="21" customHeight="1" x14ac:dyDescent="0.3"/>
    <row r="385" s="658" customFormat="1" ht="21" customHeight="1" x14ac:dyDescent="0.3"/>
    <row r="386" s="658" customFormat="1" ht="21" customHeight="1" x14ac:dyDescent="0.3"/>
    <row r="387" s="658" customFormat="1" ht="21" customHeight="1" x14ac:dyDescent="0.3"/>
    <row r="388" s="658" customFormat="1" ht="21" customHeight="1" x14ac:dyDescent="0.3"/>
    <row r="389" s="658" customFormat="1" ht="21" customHeight="1" x14ac:dyDescent="0.3"/>
    <row r="390" s="658" customFormat="1" ht="21" customHeight="1" x14ac:dyDescent="0.3"/>
    <row r="391" s="658" customFormat="1" ht="21" customHeight="1" x14ac:dyDescent="0.3"/>
    <row r="392" s="658" customFormat="1" ht="21" customHeight="1" x14ac:dyDescent="0.3"/>
    <row r="393" s="658" customFormat="1" ht="21" customHeight="1" x14ac:dyDescent="0.3"/>
    <row r="394" s="658" customFormat="1" ht="21" customHeight="1" x14ac:dyDescent="0.3"/>
    <row r="395" s="658" customFormat="1" ht="21" customHeight="1" x14ac:dyDescent="0.3"/>
    <row r="396" s="658" customFormat="1" ht="21" customHeight="1" x14ac:dyDescent="0.3"/>
    <row r="397" s="658" customFormat="1" ht="21" customHeight="1" x14ac:dyDescent="0.3"/>
    <row r="398" s="658" customFormat="1" ht="21" customHeight="1" x14ac:dyDescent="0.3"/>
    <row r="399" s="658" customFormat="1" ht="21" customHeight="1" x14ac:dyDescent="0.3"/>
    <row r="400" s="658" customFormat="1" ht="21" customHeight="1" x14ac:dyDescent="0.3"/>
    <row r="401" s="658" customFormat="1" ht="21" customHeight="1" x14ac:dyDescent="0.3"/>
    <row r="402" s="658" customFormat="1" ht="21" customHeight="1" x14ac:dyDescent="0.3"/>
    <row r="403" s="658" customFormat="1" ht="21" customHeight="1" x14ac:dyDescent="0.3"/>
    <row r="404" s="658" customFormat="1" ht="21" customHeight="1" x14ac:dyDescent="0.3"/>
    <row r="405" s="658" customFormat="1" ht="21" customHeight="1" x14ac:dyDescent="0.3"/>
    <row r="406" s="658" customFormat="1" ht="21" customHeight="1" x14ac:dyDescent="0.3"/>
    <row r="407" s="658" customFormat="1" ht="21" customHeight="1" x14ac:dyDescent="0.3"/>
    <row r="408" s="658" customFormat="1" ht="21" customHeight="1" x14ac:dyDescent="0.3"/>
  </sheetData>
  <mergeCells count="75">
    <mergeCell ref="P138:P139"/>
    <mergeCell ref="A140:P140"/>
    <mergeCell ref="A141:B141"/>
    <mergeCell ref="A157:B157"/>
    <mergeCell ref="A158:B158"/>
    <mergeCell ref="B164:E164"/>
    <mergeCell ref="H164:N164"/>
    <mergeCell ref="A133:B133"/>
    <mergeCell ref="C133:O134"/>
    <mergeCell ref="A134:B134"/>
    <mergeCell ref="A135:B135"/>
    <mergeCell ref="A136:B137"/>
    <mergeCell ref="A138:A139"/>
    <mergeCell ref="B138:B139"/>
    <mergeCell ref="C138:N138"/>
    <mergeCell ref="P105:P106"/>
    <mergeCell ref="A107:P107"/>
    <mergeCell ref="A108:B108"/>
    <mergeCell ref="A124:B124"/>
    <mergeCell ref="A125:B125"/>
    <mergeCell ref="B131:E131"/>
    <mergeCell ref="H131:N131"/>
    <mergeCell ref="A100:B100"/>
    <mergeCell ref="C100:O101"/>
    <mergeCell ref="A101:B101"/>
    <mergeCell ref="A102:B102"/>
    <mergeCell ref="A103:B104"/>
    <mergeCell ref="A105:A106"/>
    <mergeCell ref="B105:B106"/>
    <mergeCell ref="C105:N105"/>
    <mergeCell ref="P72:P73"/>
    <mergeCell ref="A74:P74"/>
    <mergeCell ref="A75:B75"/>
    <mergeCell ref="A91:B91"/>
    <mergeCell ref="A92:B92"/>
    <mergeCell ref="B98:E98"/>
    <mergeCell ref="H98:N98"/>
    <mergeCell ref="A67:B67"/>
    <mergeCell ref="C67:O68"/>
    <mergeCell ref="A68:B68"/>
    <mergeCell ref="A69:B69"/>
    <mergeCell ref="A70:B71"/>
    <mergeCell ref="A72:A73"/>
    <mergeCell ref="B72:B73"/>
    <mergeCell ref="C72:N72"/>
    <mergeCell ref="P39:P40"/>
    <mergeCell ref="A41:P41"/>
    <mergeCell ref="A42:B42"/>
    <mergeCell ref="A58:B58"/>
    <mergeCell ref="A59:B59"/>
    <mergeCell ref="B65:E65"/>
    <mergeCell ref="H65:N65"/>
    <mergeCell ref="A34:B34"/>
    <mergeCell ref="C34:O35"/>
    <mergeCell ref="A35:B35"/>
    <mergeCell ref="A36:B36"/>
    <mergeCell ref="A37:B38"/>
    <mergeCell ref="A39:A40"/>
    <mergeCell ref="B39:B40"/>
    <mergeCell ref="C39:N39"/>
    <mergeCell ref="P6:P7"/>
    <mergeCell ref="A8:P8"/>
    <mergeCell ref="A9:B9"/>
    <mergeCell ref="A25:B25"/>
    <mergeCell ref="A26:B26"/>
    <mergeCell ref="B32:E32"/>
    <mergeCell ref="H32:N32"/>
    <mergeCell ref="A1:B1"/>
    <mergeCell ref="C1:O2"/>
    <mergeCell ref="A2:B2"/>
    <mergeCell ref="A3:B3"/>
    <mergeCell ref="A4:B5"/>
    <mergeCell ref="A6:A7"/>
    <mergeCell ref="B6:B7"/>
    <mergeCell ref="C6:N6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65" orientation="landscape" r:id="rId1"/>
  <headerFooter alignWithMargins="0"/>
  <rowBreaks count="4" manualBreakCount="4">
    <brk id="33" max="16383" man="1"/>
    <brk id="66" max="16383" man="1"/>
    <brk id="99" max="16383" man="1"/>
    <brk id="13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G451"/>
  <sheetViews>
    <sheetView workbookViewId="0">
      <selection activeCell="F2" sqref="F2"/>
    </sheetView>
  </sheetViews>
  <sheetFormatPr baseColWidth="10" defaultColWidth="11" defaultRowHeight="18" customHeight="1" x14ac:dyDescent="0.3"/>
  <cols>
    <col min="1" max="1" width="15.33203125" style="4" customWidth="1"/>
    <col min="2" max="2" width="29.109375" style="4" customWidth="1"/>
    <col min="3" max="3" width="15.6640625" style="4" customWidth="1"/>
    <col min="4" max="4" width="16.44140625" style="4" customWidth="1"/>
    <col min="5" max="6" width="15.88671875" style="4" customWidth="1"/>
    <col min="7" max="7" width="15.44140625" style="4" customWidth="1"/>
    <col min="8" max="59" width="11" style="658"/>
    <col min="60" max="16384" width="11" style="4"/>
  </cols>
  <sheetData>
    <row r="1" spans="1:10" s="658" customFormat="1" ht="18" customHeight="1" x14ac:dyDescent="0.3">
      <c r="A1" s="1663" t="s">
        <v>871</v>
      </c>
      <c r="B1" s="1664"/>
      <c r="C1" s="1664"/>
      <c r="D1" s="1664"/>
      <c r="E1" s="1664"/>
      <c r="F1" s="829"/>
      <c r="G1" s="699" t="s">
        <v>0</v>
      </c>
    </row>
    <row r="2" spans="1:10" s="658" customFormat="1" ht="18" customHeight="1" x14ac:dyDescent="0.3">
      <c r="A2" s="1666" t="s">
        <v>872</v>
      </c>
      <c r="B2" s="1667"/>
      <c r="C2" s="1667"/>
      <c r="D2" s="1667"/>
      <c r="E2" s="1667"/>
      <c r="F2" s="830"/>
      <c r="G2" s="700" t="s">
        <v>655</v>
      </c>
    </row>
    <row r="3" spans="1:10" s="658" customFormat="1" ht="18" customHeight="1" x14ac:dyDescent="0.3">
      <c r="A3" s="1666" t="s">
        <v>2</v>
      </c>
      <c r="B3" s="1667"/>
      <c r="C3" s="1667"/>
      <c r="D3" s="1667"/>
      <c r="E3" s="1667"/>
      <c r="F3" s="830"/>
      <c r="G3" s="701" t="s">
        <v>4</v>
      </c>
    </row>
    <row r="4" spans="1:10" s="658" customFormat="1" ht="18" customHeight="1" thickBot="1" x14ac:dyDescent="0.35">
      <c r="A4" s="1697" t="str">
        <f>+'DE-05'!A4:F4</f>
        <v>CONCURSO PARA LA ADJUDICACIÓN DEL CONTRATO PLURIANUAL DE PRESTACIÓN DE SERVICIOS APP ARRIAGA - TAPACHULA</v>
      </c>
      <c r="B4" s="1698"/>
      <c r="C4" s="1698"/>
      <c r="D4" s="1698"/>
      <c r="E4" s="1698"/>
      <c r="F4" s="1699"/>
      <c r="G4" s="702" t="s">
        <v>5</v>
      </c>
    </row>
    <row r="5" spans="1:10" s="658" customFormat="1" ht="18" customHeight="1" x14ac:dyDescent="0.3">
      <c r="A5" s="1701" t="s">
        <v>619</v>
      </c>
      <c r="B5" s="1702"/>
      <c r="C5" s="735" t="str">
        <f>+'DE-05'!H1</f>
        <v>APP-009000959-E455-2017</v>
      </c>
      <c r="D5" s="705"/>
      <c r="E5" s="736" t="s">
        <v>1</v>
      </c>
      <c r="F5" s="736" t="s">
        <v>337</v>
      </c>
      <c r="G5" s="706"/>
    </row>
    <row r="6" spans="1:10" s="658" customFormat="1" ht="18" customHeight="1" thickBot="1" x14ac:dyDescent="0.35">
      <c r="A6" s="707" t="s">
        <v>3</v>
      </c>
      <c r="B6" s="649" t="s">
        <v>336</v>
      </c>
      <c r="C6" s="649"/>
      <c r="D6" s="649"/>
      <c r="E6" s="660"/>
      <c r="F6" s="660"/>
      <c r="G6" s="650"/>
    </row>
    <row r="7" spans="1:10" ht="18" customHeight="1" thickBot="1" x14ac:dyDescent="0.35">
      <c r="A7" s="1881" t="s">
        <v>329</v>
      </c>
      <c r="B7" s="1882"/>
      <c r="C7" s="1882"/>
      <c r="D7" s="1882"/>
      <c r="E7" s="1882"/>
      <c r="F7" s="1882"/>
      <c r="G7" s="1883"/>
      <c r="J7" s="719"/>
    </row>
    <row r="8" spans="1:10" ht="34.5" customHeight="1" thickBot="1" x14ac:dyDescent="0.35">
      <c r="A8" s="11" t="s">
        <v>325</v>
      </c>
      <c r="B8" s="414" t="s">
        <v>326</v>
      </c>
      <c r="C8" s="414" t="s">
        <v>334</v>
      </c>
      <c r="D8" s="415" t="s">
        <v>328</v>
      </c>
      <c r="E8" s="414" t="s">
        <v>327</v>
      </c>
      <c r="F8" s="415" t="s">
        <v>333</v>
      </c>
      <c r="G8" s="12" t="s">
        <v>83</v>
      </c>
      <c r="J8" s="719"/>
    </row>
    <row r="9" spans="1:10" ht="18" customHeight="1" x14ac:dyDescent="0.3">
      <c r="A9" s="1874" t="s">
        <v>332</v>
      </c>
      <c r="B9" s="1875"/>
      <c r="C9" s="1875"/>
      <c r="D9" s="1875"/>
      <c r="E9" s="1875"/>
      <c r="F9" s="1875"/>
      <c r="G9" s="1876"/>
      <c r="J9" s="719"/>
    </row>
    <row r="10" spans="1:10" ht="18" customHeight="1" x14ac:dyDescent="0.3">
      <c r="A10" s="354"/>
      <c r="B10" s="355"/>
      <c r="C10" s="355"/>
      <c r="D10" s="356"/>
      <c r="E10" s="357"/>
      <c r="F10" s="356"/>
      <c r="G10" s="358"/>
      <c r="J10" s="719"/>
    </row>
    <row r="11" spans="1:10" ht="18" customHeight="1" x14ac:dyDescent="0.3">
      <c r="A11" s="354"/>
      <c r="B11" s="355"/>
      <c r="C11" s="355"/>
      <c r="D11" s="356"/>
      <c r="E11" s="357"/>
      <c r="F11" s="356"/>
      <c r="G11" s="358"/>
      <c r="J11" s="719"/>
    </row>
    <row r="12" spans="1:10" ht="18" customHeight="1" x14ac:dyDescent="0.3">
      <c r="A12" s="359"/>
      <c r="B12" s="355"/>
      <c r="C12" s="355"/>
      <c r="D12" s="356"/>
      <c r="E12" s="357"/>
      <c r="F12" s="356"/>
      <c r="G12" s="358"/>
      <c r="J12" s="719"/>
    </row>
    <row r="13" spans="1:10" ht="16.2" thickBot="1" x14ac:dyDescent="0.35">
      <c r="A13" s="359"/>
      <c r="B13" s="355"/>
      <c r="C13" s="355"/>
      <c r="D13" s="356"/>
      <c r="E13" s="357"/>
      <c r="F13" s="364"/>
      <c r="G13" s="369"/>
      <c r="J13" s="719"/>
    </row>
    <row r="14" spans="1:10" ht="16.2" thickBot="1" x14ac:dyDescent="0.35">
      <c r="A14" s="360"/>
      <c r="B14" s="361"/>
      <c r="C14" s="361"/>
      <c r="D14" s="362"/>
      <c r="E14" s="423" t="s">
        <v>335</v>
      </c>
      <c r="F14" s="366"/>
      <c r="G14" s="370"/>
      <c r="J14" s="719"/>
    </row>
    <row r="15" spans="1:10" ht="18" customHeight="1" x14ac:dyDescent="0.3">
      <c r="A15" s="1877" t="s">
        <v>330</v>
      </c>
      <c r="B15" s="1878"/>
      <c r="C15" s="1878"/>
      <c r="D15" s="1878"/>
      <c r="E15" s="1878"/>
      <c r="F15" s="1879"/>
      <c r="G15" s="1880"/>
      <c r="J15" s="719"/>
    </row>
    <row r="16" spans="1:10" ht="18" customHeight="1" x14ac:dyDescent="0.3">
      <c r="A16" s="354"/>
      <c r="B16" s="355"/>
      <c r="C16" s="355"/>
      <c r="D16" s="356"/>
      <c r="E16" s="357"/>
      <c r="F16" s="356"/>
      <c r="G16" s="358"/>
      <c r="J16" s="719"/>
    </row>
    <row r="17" spans="1:10" ht="18" customHeight="1" x14ac:dyDescent="0.3">
      <c r="A17" s="354"/>
      <c r="B17" s="355"/>
      <c r="C17" s="355"/>
      <c r="D17" s="356"/>
      <c r="E17" s="357"/>
      <c r="F17" s="356"/>
      <c r="G17" s="358"/>
      <c r="J17" s="719"/>
    </row>
    <row r="18" spans="1:10" ht="18" customHeight="1" x14ac:dyDescent="0.3">
      <c r="A18" s="359"/>
      <c r="B18" s="355"/>
      <c r="C18" s="355"/>
      <c r="D18" s="356"/>
      <c r="E18" s="357"/>
      <c r="F18" s="356"/>
      <c r="G18" s="358"/>
      <c r="J18" s="719"/>
    </row>
    <row r="19" spans="1:10" ht="18" customHeight="1" thickBot="1" x14ac:dyDescent="0.35">
      <c r="A19" s="359"/>
      <c r="B19" s="355"/>
      <c r="C19" s="355"/>
      <c r="D19" s="356"/>
      <c r="E19" s="357"/>
      <c r="F19" s="364"/>
      <c r="G19" s="369"/>
      <c r="J19" s="719"/>
    </row>
    <row r="20" spans="1:10" ht="18" customHeight="1" thickBot="1" x14ac:dyDescent="0.35">
      <c r="A20" s="424" t="s">
        <v>331</v>
      </c>
      <c r="B20" s="363"/>
      <c r="C20" s="363"/>
      <c r="D20" s="363"/>
      <c r="E20" s="423" t="s">
        <v>338</v>
      </c>
      <c r="F20" s="367"/>
      <c r="G20" s="367"/>
      <c r="J20" s="719"/>
    </row>
    <row r="21" spans="1:10" ht="18" customHeight="1" x14ac:dyDescent="0.3">
      <c r="A21" s="8"/>
      <c r="B21" s="413"/>
      <c r="C21" s="413"/>
      <c r="D21" s="351"/>
      <c r="E21" s="353"/>
      <c r="F21" s="352"/>
      <c r="G21" s="13"/>
      <c r="J21" s="719"/>
    </row>
    <row r="22" spans="1:10" ht="18" customHeight="1" x14ac:dyDescent="0.3">
      <c r="A22" s="8"/>
      <c r="B22" s="413"/>
      <c r="C22" s="413"/>
      <c r="D22" s="351"/>
      <c r="E22" s="353"/>
      <c r="F22" s="351"/>
      <c r="G22" s="9"/>
      <c r="J22" s="719"/>
    </row>
    <row r="23" spans="1:10" ht="18" customHeight="1" x14ac:dyDescent="0.3">
      <c r="A23" s="8"/>
      <c r="B23" s="413"/>
      <c r="C23" s="413"/>
      <c r="D23" s="351"/>
      <c r="E23" s="353"/>
      <c r="F23" s="351"/>
      <c r="G23" s="9"/>
      <c r="J23" s="719"/>
    </row>
    <row r="24" spans="1:10" ht="18" customHeight="1" x14ac:dyDescent="0.3">
      <c r="A24" s="8"/>
      <c r="B24" s="413"/>
      <c r="C24" s="413"/>
      <c r="D24" s="351"/>
      <c r="E24" s="353"/>
      <c r="F24" s="351"/>
      <c r="G24" s="9"/>
      <c r="J24" s="719"/>
    </row>
    <row r="25" spans="1:10" ht="18" customHeight="1" x14ac:dyDescent="0.3">
      <c r="A25" s="8"/>
      <c r="B25" s="413"/>
      <c r="C25" s="413"/>
      <c r="D25" s="351"/>
      <c r="E25" s="353"/>
      <c r="F25" s="351"/>
      <c r="G25" s="9"/>
      <c r="J25" s="719"/>
    </row>
    <row r="26" spans="1:10" ht="18" customHeight="1" thickBot="1" x14ac:dyDescent="0.35">
      <c r="A26" s="8"/>
      <c r="B26" s="413"/>
      <c r="C26" s="413"/>
      <c r="D26" s="351"/>
      <c r="E26" s="353"/>
      <c r="F26" s="365"/>
      <c r="G26" s="368"/>
      <c r="J26" s="719"/>
    </row>
    <row r="27" spans="1:10" s="658" customFormat="1" ht="18" customHeight="1" thickBot="1" x14ac:dyDescent="0.35">
      <c r="A27" s="831"/>
      <c r="B27" s="832"/>
      <c r="C27" s="832"/>
      <c r="D27" s="832"/>
      <c r="E27" s="833" t="s">
        <v>339</v>
      </c>
      <c r="F27" s="834"/>
      <c r="G27" s="834"/>
      <c r="J27" s="719"/>
    </row>
    <row r="28" spans="1:10" s="658" customFormat="1" ht="18" customHeight="1" thickBot="1" x14ac:dyDescent="0.35">
      <c r="A28" s="739"/>
      <c r="B28" s="740"/>
      <c r="C28" s="740"/>
      <c r="D28" s="740"/>
      <c r="E28" s="740"/>
      <c r="F28" s="740"/>
      <c r="G28" s="741"/>
      <c r="J28" s="719"/>
    </row>
    <row r="29" spans="1:10" s="658" customFormat="1" ht="18" customHeight="1" thickBot="1" x14ac:dyDescent="0.35">
      <c r="A29" s="739"/>
      <c r="B29" s="740"/>
      <c r="C29" s="740"/>
      <c r="D29" s="740"/>
      <c r="E29" s="835" t="s">
        <v>340</v>
      </c>
      <c r="F29" s="836"/>
      <c r="G29" s="836"/>
      <c r="J29" s="719"/>
    </row>
    <row r="30" spans="1:10" s="658" customFormat="1" ht="18" customHeight="1" x14ac:dyDescent="0.3">
      <c r="A30" s="739"/>
      <c r="B30" s="740"/>
      <c r="C30" s="740"/>
      <c r="D30" s="740"/>
      <c r="E30" s="740"/>
      <c r="F30" s="740"/>
      <c r="G30" s="741"/>
      <c r="J30" s="719"/>
    </row>
    <row r="31" spans="1:10" s="658" customFormat="1" ht="18" customHeight="1" x14ac:dyDescent="0.3">
      <c r="A31" s="837"/>
      <c r="B31" s="838"/>
      <c r="C31" s="838"/>
      <c r="D31" s="838"/>
      <c r="E31" s="838"/>
      <c r="F31" s="838"/>
      <c r="G31" s="839"/>
      <c r="J31" s="719"/>
    </row>
    <row r="32" spans="1:10" s="658" customFormat="1" ht="18" customHeight="1" x14ac:dyDescent="0.3">
      <c r="A32" s="754"/>
      <c r="B32" s="755"/>
      <c r="C32" s="755"/>
      <c r="D32" s="755"/>
      <c r="E32" s="755"/>
      <c r="F32" s="755"/>
      <c r="G32" s="756"/>
      <c r="J32" s="719"/>
    </row>
    <row r="33" spans="1:10" s="658" customFormat="1" ht="18" customHeight="1" x14ac:dyDescent="0.3">
      <c r="A33" s="754"/>
      <c r="B33" s="755"/>
      <c r="C33" s="755"/>
      <c r="D33" s="755"/>
      <c r="E33" s="755"/>
      <c r="F33" s="755"/>
      <c r="G33" s="756"/>
      <c r="J33" s="719"/>
    </row>
    <row r="34" spans="1:10" s="658" customFormat="1" ht="18" customHeight="1" x14ac:dyDescent="0.3">
      <c r="A34" s="739"/>
      <c r="B34" s="740"/>
      <c r="C34" s="740"/>
      <c r="D34" s="740"/>
      <c r="E34" s="740"/>
      <c r="F34" s="740"/>
      <c r="G34" s="650"/>
      <c r="J34" s="757"/>
    </row>
    <row r="35" spans="1:10" s="658" customFormat="1" ht="18" customHeight="1" x14ac:dyDescent="0.3">
      <c r="A35" s="648"/>
      <c r="B35" s="649"/>
      <c r="C35" s="649"/>
      <c r="D35" s="649"/>
      <c r="E35" s="649"/>
      <c r="F35" s="649"/>
      <c r="G35" s="650"/>
      <c r="J35" s="719"/>
    </row>
    <row r="36" spans="1:10" s="658" customFormat="1" ht="18" customHeight="1" x14ac:dyDescent="0.3">
      <c r="A36" s="651"/>
      <c r="B36" s="664"/>
      <c r="C36" s="664"/>
      <c r="D36" s="649"/>
      <c r="E36" s="664"/>
      <c r="F36" s="664"/>
      <c r="G36" s="654"/>
      <c r="J36" s="719"/>
    </row>
    <row r="37" spans="1:10" s="658" customFormat="1" ht="18" customHeight="1" x14ac:dyDescent="0.3">
      <c r="A37" s="729"/>
      <c r="B37" s="730"/>
      <c r="C37" s="730"/>
      <c r="D37" s="649"/>
      <c r="E37" s="730"/>
      <c r="F37" s="730"/>
      <c r="G37" s="731"/>
      <c r="J37" s="719"/>
    </row>
    <row r="38" spans="1:10" s="658" customFormat="1" ht="18" customHeight="1" x14ac:dyDescent="0.3">
      <c r="A38" s="729"/>
      <c r="B38" s="730"/>
      <c r="C38" s="730"/>
      <c r="D38" s="649"/>
      <c r="E38" s="730"/>
      <c r="F38" s="730"/>
      <c r="G38" s="731"/>
      <c r="J38" s="719"/>
    </row>
    <row r="39" spans="1:10" s="658" customFormat="1" ht="18" customHeight="1" x14ac:dyDescent="0.3">
      <c r="A39" s="648"/>
      <c r="B39" s="664"/>
      <c r="C39" s="664"/>
      <c r="D39" s="664"/>
      <c r="E39" s="664"/>
      <c r="F39" s="664"/>
      <c r="G39" s="654"/>
      <c r="H39" s="664"/>
    </row>
    <row r="40" spans="1:10" s="658" customFormat="1" ht="18" customHeight="1" x14ac:dyDescent="0.3">
      <c r="A40" s="732"/>
      <c r="B40" s="704"/>
      <c r="C40" s="704"/>
      <c r="D40" s="664"/>
      <c r="E40" s="758"/>
      <c r="F40" s="758"/>
      <c r="G40" s="661"/>
    </row>
    <row r="41" spans="1:10" s="658" customFormat="1" ht="18" customHeight="1" x14ac:dyDescent="0.3">
      <c r="A41" s="1700" t="s">
        <v>622</v>
      </c>
      <c r="B41" s="1674"/>
      <c r="C41" s="1674"/>
      <c r="D41" s="649"/>
      <c r="E41" s="652" t="s">
        <v>26</v>
      </c>
      <c r="F41" s="652"/>
      <c r="G41" s="760"/>
    </row>
    <row r="42" spans="1:10" s="658" customFormat="1" ht="18" customHeight="1" x14ac:dyDescent="0.3">
      <c r="A42" s="1695" t="s">
        <v>277</v>
      </c>
      <c r="B42" s="1696"/>
      <c r="C42" s="1696"/>
      <c r="D42" s="649"/>
      <c r="E42" s="649"/>
      <c r="F42" s="649"/>
      <c r="G42" s="650"/>
    </row>
    <row r="43" spans="1:10" s="658" customFormat="1" ht="18" customHeight="1" thickBot="1" x14ac:dyDescent="0.35">
      <c r="A43" s="655"/>
      <c r="B43" s="656"/>
      <c r="C43" s="656"/>
      <c r="D43" s="656"/>
      <c r="E43" s="656"/>
      <c r="F43" s="656"/>
      <c r="G43" s="657"/>
    </row>
    <row r="44" spans="1:10" s="658" customFormat="1" ht="18" customHeight="1" x14ac:dyDescent="0.3"/>
    <row r="45" spans="1:10" s="658" customFormat="1" ht="18" customHeight="1" x14ac:dyDescent="0.3"/>
    <row r="46" spans="1:10" s="658" customFormat="1" ht="18" customHeight="1" x14ac:dyDescent="0.3"/>
    <row r="47" spans="1:10" s="658" customFormat="1" ht="18" customHeight="1" x14ac:dyDescent="0.3"/>
    <row r="48" spans="1:10" s="658" customFormat="1" ht="18" customHeight="1" x14ac:dyDescent="0.3"/>
    <row r="49" s="658" customFormat="1" ht="18" customHeight="1" x14ac:dyDescent="0.3"/>
    <row r="50" s="658" customFormat="1" ht="18" customHeight="1" x14ac:dyDescent="0.3"/>
    <row r="51" s="658" customFormat="1" ht="18" customHeight="1" x14ac:dyDescent="0.3"/>
    <row r="52" s="658" customFormat="1" ht="18" customHeight="1" x14ac:dyDescent="0.3"/>
    <row r="53" s="658" customFormat="1" ht="18" customHeight="1" x14ac:dyDescent="0.3"/>
    <row r="54" s="658" customFormat="1" ht="18" customHeight="1" x14ac:dyDescent="0.3"/>
    <row r="55" s="658" customFormat="1" ht="18" customHeight="1" x14ac:dyDescent="0.3"/>
    <row r="56" s="658" customFormat="1" ht="18" customHeight="1" x14ac:dyDescent="0.3"/>
    <row r="57" s="658" customFormat="1" ht="18" customHeight="1" x14ac:dyDescent="0.3"/>
    <row r="58" s="658" customFormat="1" ht="18" customHeight="1" x14ac:dyDescent="0.3"/>
    <row r="59" s="658" customFormat="1" ht="18" customHeight="1" x14ac:dyDescent="0.3"/>
    <row r="60" s="658" customFormat="1" ht="18" customHeight="1" x14ac:dyDescent="0.3"/>
    <row r="61" s="658" customFormat="1" ht="18" customHeight="1" x14ac:dyDescent="0.3"/>
    <row r="62" s="658" customFormat="1" ht="18" customHeight="1" x14ac:dyDescent="0.3"/>
    <row r="63" s="658" customFormat="1" ht="18" customHeight="1" x14ac:dyDescent="0.3"/>
    <row r="64" s="658" customFormat="1" ht="18" customHeight="1" x14ac:dyDescent="0.3"/>
    <row r="65" s="658" customFormat="1" ht="18" customHeight="1" x14ac:dyDescent="0.3"/>
    <row r="66" s="658" customFormat="1" ht="18" customHeight="1" x14ac:dyDescent="0.3"/>
    <row r="67" s="658" customFormat="1" ht="18" customHeight="1" x14ac:dyDescent="0.3"/>
    <row r="68" s="658" customFormat="1" ht="18" customHeight="1" x14ac:dyDescent="0.3"/>
    <row r="69" s="658" customFormat="1" ht="18" customHeight="1" x14ac:dyDescent="0.3"/>
    <row r="70" s="658" customFormat="1" ht="18" customHeight="1" x14ac:dyDescent="0.3"/>
    <row r="71" s="658" customFormat="1" ht="18" customHeight="1" x14ac:dyDescent="0.3"/>
    <row r="72" s="658" customFormat="1" ht="18" customHeight="1" x14ac:dyDescent="0.3"/>
    <row r="73" s="658" customFormat="1" ht="18" customHeight="1" x14ac:dyDescent="0.3"/>
    <row r="74" s="658" customFormat="1" ht="18" customHeight="1" x14ac:dyDescent="0.3"/>
    <row r="75" s="658" customFormat="1" ht="18" customHeight="1" x14ac:dyDescent="0.3"/>
    <row r="76" s="658" customFormat="1" ht="18" customHeight="1" x14ac:dyDescent="0.3"/>
    <row r="77" s="658" customFormat="1" ht="18" customHeight="1" x14ac:dyDescent="0.3"/>
    <row r="78" s="658" customFormat="1" ht="18" customHeight="1" x14ac:dyDescent="0.3"/>
    <row r="79" s="658" customFormat="1" ht="18" customHeight="1" x14ac:dyDescent="0.3"/>
    <row r="80" s="658" customFormat="1" ht="18" customHeight="1" x14ac:dyDescent="0.3"/>
    <row r="81" s="658" customFormat="1" ht="18" customHeight="1" x14ac:dyDescent="0.3"/>
    <row r="82" s="658" customFormat="1" ht="18" customHeight="1" x14ac:dyDescent="0.3"/>
    <row r="83" s="658" customFormat="1" ht="18" customHeight="1" x14ac:dyDescent="0.3"/>
    <row r="84" s="658" customFormat="1" ht="18" customHeight="1" x14ac:dyDescent="0.3"/>
    <row r="85" s="658" customFormat="1" ht="18" customHeight="1" x14ac:dyDescent="0.3"/>
    <row r="86" s="658" customFormat="1" ht="18" customHeight="1" x14ac:dyDescent="0.3"/>
    <row r="87" s="658" customFormat="1" ht="18" customHeight="1" x14ac:dyDescent="0.3"/>
    <row r="88" s="658" customFormat="1" ht="18" customHeight="1" x14ac:dyDescent="0.3"/>
    <row r="89" s="658" customFormat="1" ht="18" customHeight="1" x14ac:dyDescent="0.3"/>
    <row r="90" s="658" customFormat="1" ht="18" customHeight="1" x14ac:dyDescent="0.3"/>
    <row r="91" s="658" customFormat="1" ht="18" customHeight="1" x14ac:dyDescent="0.3"/>
    <row r="92" s="658" customFormat="1" ht="18" customHeight="1" x14ac:dyDescent="0.3"/>
    <row r="93" s="658" customFormat="1" ht="18" customHeight="1" x14ac:dyDescent="0.3"/>
    <row r="94" s="658" customFormat="1" ht="18" customHeight="1" x14ac:dyDescent="0.3"/>
    <row r="95" s="658" customFormat="1" ht="18" customHeight="1" x14ac:dyDescent="0.3"/>
    <row r="96" s="658" customFormat="1" ht="18" customHeight="1" x14ac:dyDescent="0.3"/>
    <row r="97" s="658" customFormat="1" ht="18" customHeight="1" x14ac:dyDescent="0.3"/>
    <row r="98" s="658" customFormat="1" ht="18" customHeight="1" x14ac:dyDescent="0.3"/>
    <row r="99" s="658" customFormat="1" ht="18" customHeight="1" x14ac:dyDescent="0.3"/>
    <row r="100" s="658" customFormat="1" ht="18" customHeight="1" x14ac:dyDescent="0.3"/>
    <row r="101" s="658" customFormat="1" ht="18" customHeight="1" x14ac:dyDescent="0.3"/>
    <row r="102" s="658" customFormat="1" ht="18" customHeight="1" x14ac:dyDescent="0.3"/>
    <row r="103" s="658" customFormat="1" ht="18" customHeight="1" x14ac:dyDescent="0.3"/>
    <row r="104" s="658" customFormat="1" ht="18" customHeight="1" x14ac:dyDescent="0.3"/>
    <row r="105" s="658" customFormat="1" ht="18" customHeight="1" x14ac:dyDescent="0.3"/>
    <row r="106" s="658" customFormat="1" ht="18" customHeight="1" x14ac:dyDescent="0.3"/>
    <row r="107" s="658" customFormat="1" ht="18" customHeight="1" x14ac:dyDescent="0.3"/>
    <row r="108" s="658" customFormat="1" ht="18" customHeight="1" x14ac:dyDescent="0.3"/>
    <row r="109" s="658" customFormat="1" ht="18" customHeight="1" x14ac:dyDescent="0.3"/>
    <row r="110" s="658" customFormat="1" ht="18" customHeight="1" x14ac:dyDescent="0.3"/>
    <row r="111" s="658" customFormat="1" ht="18" customHeight="1" x14ac:dyDescent="0.3"/>
    <row r="112" s="658" customFormat="1" ht="18" customHeight="1" x14ac:dyDescent="0.3"/>
    <row r="113" s="658" customFormat="1" ht="18" customHeight="1" x14ac:dyDescent="0.3"/>
    <row r="114" s="658" customFormat="1" ht="18" customHeight="1" x14ac:dyDescent="0.3"/>
    <row r="115" s="658" customFormat="1" ht="18" customHeight="1" x14ac:dyDescent="0.3"/>
    <row r="116" s="658" customFormat="1" ht="18" customHeight="1" x14ac:dyDescent="0.3"/>
    <row r="117" s="658" customFormat="1" ht="18" customHeight="1" x14ac:dyDescent="0.3"/>
    <row r="118" s="658" customFormat="1" ht="18" customHeight="1" x14ac:dyDescent="0.3"/>
    <row r="119" s="658" customFormat="1" ht="18" customHeight="1" x14ac:dyDescent="0.3"/>
    <row r="120" s="658" customFormat="1" ht="18" customHeight="1" x14ac:dyDescent="0.3"/>
    <row r="121" s="658" customFormat="1" ht="18" customHeight="1" x14ac:dyDescent="0.3"/>
    <row r="122" s="658" customFormat="1" ht="18" customHeight="1" x14ac:dyDescent="0.3"/>
    <row r="123" s="658" customFormat="1" ht="18" customHeight="1" x14ac:dyDescent="0.3"/>
    <row r="124" s="658" customFormat="1" ht="18" customHeight="1" x14ac:dyDescent="0.3"/>
    <row r="125" s="658" customFormat="1" ht="18" customHeight="1" x14ac:dyDescent="0.3"/>
    <row r="126" s="658" customFormat="1" ht="18" customHeight="1" x14ac:dyDescent="0.3"/>
    <row r="127" s="658" customFormat="1" ht="18" customHeight="1" x14ac:dyDescent="0.3"/>
    <row r="128" s="658" customFormat="1" ht="18" customHeight="1" x14ac:dyDescent="0.3"/>
    <row r="129" s="658" customFormat="1" ht="18" customHeight="1" x14ac:dyDescent="0.3"/>
    <row r="130" s="658" customFormat="1" ht="18" customHeight="1" x14ac:dyDescent="0.3"/>
    <row r="131" s="658" customFormat="1" ht="18" customHeight="1" x14ac:dyDescent="0.3"/>
    <row r="132" s="658" customFormat="1" ht="18" customHeight="1" x14ac:dyDescent="0.3"/>
    <row r="133" s="658" customFormat="1" ht="18" customHeight="1" x14ac:dyDescent="0.3"/>
    <row r="134" s="658" customFormat="1" ht="18" customHeight="1" x14ac:dyDescent="0.3"/>
    <row r="135" s="658" customFormat="1" ht="18" customHeight="1" x14ac:dyDescent="0.3"/>
    <row r="136" s="658" customFormat="1" ht="18" customHeight="1" x14ac:dyDescent="0.3"/>
    <row r="137" s="658" customFormat="1" ht="18" customHeight="1" x14ac:dyDescent="0.3"/>
    <row r="138" s="658" customFormat="1" ht="18" customHeight="1" x14ac:dyDescent="0.3"/>
    <row r="139" s="658" customFormat="1" ht="18" customHeight="1" x14ac:dyDescent="0.3"/>
    <row r="140" s="658" customFormat="1" ht="18" customHeight="1" x14ac:dyDescent="0.3"/>
    <row r="141" s="658" customFormat="1" ht="18" customHeight="1" x14ac:dyDescent="0.3"/>
    <row r="142" s="658" customFormat="1" ht="18" customHeight="1" x14ac:dyDescent="0.3"/>
    <row r="143" s="658" customFormat="1" ht="18" customHeight="1" x14ac:dyDescent="0.3"/>
    <row r="144" s="658" customFormat="1" ht="18" customHeight="1" x14ac:dyDescent="0.3"/>
    <row r="145" s="658" customFormat="1" ht="18" customHeight="1" x14ac:dyDescent="0.3"/>
    <row r="146" s="658" customFormat="1" ht="18" customHeight="1" x14ac:dyDescent="0.3"/>
    <row r="147" s="658" customFormat="1" ht="18" customHeight="1" x14ac:dyDescent="0.3"/>
    <row r="148" s="658" customFormat="1" ht="18" customHeight="1" x14ac:dyDescent="0.3"/>
    <row r="149" s="658" customFormat="1" ht="18" customHeight="1" x14ac:dyDescent="0.3"/>
    <row r="150" s="658" customFormat="1" ht="18" customHeight="1" x14ac:dyDescent="0.3"/>
    <row r="151" s="658" customFormat="1" ht="18" customHeight="1" x14ac:dyDescent="0.3"/>
    <row r="152" s="658" customFormat="1" ht="18" customHeight="1" x14ac:dyDescent="0.3"/>
    <row r="153" s="658" customFormat="1" ht="18" customHeight="1" x14ac:dyDescent="0.3"/>
    <row r="154" s="658" customFormat="1" ht="18" customHeight="1" x14ac:dyDescent="0.3"/>
    <row r="155" s="658" customFormat="1" ht="18" customHeight="1" x14ac:dyDescent="0.3"/>
    <row r="156" s="658" customFormat="1" ht="18" customHeight="1" x14ac:dyDescent="0.3"/>
    <row r="157" s="658" customFormat="1" ht="18" customHeight="1" x14ac:dyDescent="0.3"/>
    <row r="158" s="658" customFormat="1" ht="18" customHeight="1" x14ac:dyDescent="0.3"/>
    <row r="159" s="658" customFormat="1" ht="18" customHeight="1" x14ac:dyDescent="0.3"/>
    <row r="160" s="658" customFormat="1" ht="18" customHeight="1" x14ac:dyDescent="0.3"/>
    <row r="161" s="658" customFormat="1" ht="18" customHeight="1" x14ac:dyDescent="0.3"/>
    <row r="162" s="658" customFormat="1" ht="18" customHeight="1" x14ac:dyDescent="0.3"/>
    <row r="163" s="658" customFormat="1" ht="18" customHeight="1" x14ac:dyDescent="0.3"/>
    <row r="164" s="658" customFormat="1" ht="18" customHeight="1" x14ac:dyDescent="0.3"/>
    <row r="165" s="658" customFormat="1" ht="18" customHeight="1" x14ac:dyDescent="0.3"/>
    <row r="166" s="658" customFormat="1" ht="18" customHeight="1" x14ac:dyDescent="0.3"/>
    <row r="167" s="658" customFormat="1" ht="18" customHeight="1" x14ac:dyDescent="0.3"/>
    <row r="168" s="658" customFormat="1" ht="18" customHeight="1" x14ac:dyDescent="0.3"/>
    <row r="169" s="658" customFormat="1" ht="18" customHeight="1" x14ac:dyDescent="0.3"/>
    <row r="170" s="658" customFormat="1" ht="18" customHeight="1" x14ac:dyDescent="0.3"/>
    <row r="171" s="658" customFormat="1" ht="18" customHeight="1" x14ac:dyDescent="0.3"/>
    <row r="172" s="658" customFormat="1" ht="18" customHeight="1" x14ac:dyDescent="0.3"/>
    <row r="173" s="658" customFormat="1" ht="18" customHeight="1" x14ac:dyDescent="0.3"/>
    <row r="174" s="658" customFormat="1" ht="18" customHeight="1" x14ac:dyDescent="0.3"/>
    <row r="175" s="658" customFormat="1" ht="18" customHeight="1" x14ac:dyDescent="0.3"/>
    <row r="176" s="658" customFormat="1" ht="18" customHeight="1" x14ac:dyDescent="0.3"/>
    <row r="177" s="658" customFormat="1" ht="18" customHeight="1" x14ac:dyDescent="0.3"/>
    <row r="178" s="658" customFormat="1" ht="18" customHeight="1" x14ac:dyDescent="0.3"/>
    <row r="179" s="658" customFormat="1" ht="18" customHeight="1" x14ac:dyDescent="0.3"/>
    <row r="180" s="658" customFormat="1" ht="18" customHeight="1" x14ac:dyDescent="0.3"/>
    <row r="181" s="658" customFormat="1" ht="18" customHeight="1" x14ac:dyDescent="0.3"/>
    <row r="182" s="658" customFormat="1" ht="18" customHeight="1" x14ac:dyDescent="0.3"/>
    <row r="183" s="658" customFormat="1" ht="18" customHeight="1" x14ac:dyDescent="0.3"/>
    <row r="184" s="658" customFormat="1" ht="18" customHeight="1" x14ac:dyDescent="0.3"/>
    <row r="185" s="658" customFormat="1" ht="18" customHeight="1" x14ac:dyDescent="0.3"/>
    <row r="186" s="658" customFormat="1" ht="18" customHeight="1" x14ac:dyDescent="0.3"/>
    <row r="187" s="658" customFormat="1" ht="18" customHeight="1" x14ac:dyDescent="0.3"/>
    <row r="188" s="658" customFormat="1" ht="18" customHeight="1" x14ac:dyDescent="0.3"/>
    <row r="189" s="658" customFormat="1" ht="18" customHeight="1" x14ac:dyDescent="0.3"/>
    <row r="190" s="658" customFormat="1" ht="18" customHeight="1" x14ac:dyDescent="0.3"/>
    <row r="191" s="658" customFormat="1" ht="18" customHeight="1" x14ac:dyDescent="0.3"/>
    <row r="192" s="658" customFormat="1" ht="18" customHeight="1" x14ac:dyDescent="0.3"/>
    <row r="193" s="658" customFormat="1" ht="18" customHeight="1" x14ac:dyDescent="0.3"/>
    <row r="194" s="658" customFormat="1" ht="18" customHeight="1" x14ac:dyDescent="0.3"/>
    <row r="195" s="658" customFormat="1" ht="18" customHeight="1" x14ac:dyDescent="0.3"/>
    <row r="196" s="658" customFormat="1" ht="18" customHeight="1" x14ac:dyDescent="0.3"/>
    <row r="197" s="658" customFormat="1" ht="18" customHeight="1" x14ac:dyDescent="0.3"/>
    <row r="198" s="658" customFormat="1" ht="18" customHeight="1" x14ac:dyDescent="0.3"/>
    <row r="199" s="658" customFormat="1" ht="18" customHeight="1" x14ac:dyDescent="0.3"/>
    <row r="200" s="658" customFormat="1" ht="18" customHeight="1" x14ac:dyDescent="0.3"/>
    <row r="201" s="658" customFormat="1" ht="18" customHeight="1" x14ac:dyDescent="0.3"/>
    <row r="202" s="658" customFormat="1" ht="18" customHeight="1" x14ac:dyDescent="0.3"/>
    <row r="203" s="658" customFormat="1" ht="18" customHeight="1" x14ac:dyDescent="0.3"/>
    <row r="204" s="658" customFormat="1" ht="18" customHeight="1" x14ac:dyDescent="0.3"/>
    <row r="205" s="658" customFormat="1" ht="18" customHeight="1" x14ac:dyDescent="0.3"/>
    <row r="206" s="658" customFormat="1" ht="18" customHeight="1" x14ac:dyDescent="0.3"/>
    <row r="207" s="658" customFormat="1" ht="18" customHeight="1" x14ac:dyDescent="0.3"/>
    <row r="208" s="658" customFormat="1" ht="18" customHeight="1" x14ac:dyDescent="0.3"/>
    <row r="209" s="658" customFormat="1" ht="18" customHeight="1" x14ac:dyDescent="0.3"/>
    <row r="210" s="658" customFormat="1" ht="18" customHeight="1" x14ac:dyDescent="0.3"/>
    <row r="211" s="658" customFormat="1" ht="18" customHeight="1" x14ac:dyDescent="0.3"/>
    <row r="212" s="658" customFormat="1" ht="18" customHeight="1" x14ac:dyDescent="0.3"/>
    <row r="213" s="658" customFormat="1" ht="18" customHeight="1" x14ac:dyDescent="0.3"/>
    <row r="214" s="658" customFormat="1" ht="18" customHeight="1" x14ac:dyDescent="0.3"/>
    <row r="215" s="658" customFormat="1" ht="18" customHeight="1" x14ac:dyDescent="0.3"/>
    <row r="216" s="658" customFormat="1" ht="18" customHeight="1" x14ac:dyDescent="0.3"/>
    <row r="217" s="658" customFormat="1" ht="18" customHeight="1" x14ac:dyDescent="0.3"/>
    <row r="218" s="658" customFormat="1" ht="18" customHeight="1" x14ac:dyDescent="0.3"/>
    <row r="219" s="658" customFormat="1" ht="18" customHeight="1" x14ac:dyDescent="0.3"/>
    <row r="220" s="658" customFormat="1" ht="18" customHeight="1" x14ac:dyDescent="0.3"/>
    <row r="221" s="658" customFormat="1" ht="18" customHeight="1" x14ac:dyDescent="0.3"/>
    <row r="222" s="658" customFormat="1" ht="18" customHeight="1" x14ac:dyDescent="0.3"/>
    <row r="223" s="658" customFormat="1" ht="18" customHeight="1" x14ac:dyDescent="0.3"/>
    <row r="224" s="658" customFormat="1" ht="18" customHeight="1" x14ac:dyDescent="0.3"/>
    <row r="225" s="658" customFormat="1" ht="18" customHeight="1" x14ac:dyDescent="0.3"/>
    <row r="226" s="658" customFormat="1" ht="18" customHeight="1" x14ac:dyDescent="0.3"/>
    <row r="227" s="658" customFormat="1" ht="18" customHeight="1" x14ac:dyDescent="0.3"/>
    <row r="228" s="658" customFormat="1" ht="18" customHeight="1" x14ac:dyDescent="0.3"/>
    <row r="229" s="658" customFormat="1" ht="18" customHeight="1" x14ac:dyDescent="0.3"/>
    <row r="230" s="658" customFormat="1" ht="18" customHeight="1" x14ac:dyDescent="0.3"/>
    <row r="231" s="658" customFormat="1" ht="18" customHeight="1" x14ac:dyDescent="0.3"/>
    <row r="232" s="658" customFormat="1" ht="18" customHeight="1" x14ac:dyDescent="0.3"/>
    <row r="233" s="658" customFormat="1" ht="18" customHeight="1" x14ac:dyDescent="0.3"/>
    <row r="234" s="658" customFormat="1" ht="18" customHeight="1" x14ac:dyDescent="0.3"/>
    <row r="235" s="658" customFormat="1" ht="18" customHeight="1" x14ac:dyDescent="0.3"/>
    <row r="236" s="658" customFormat="1" ht="18" customHeight="1" x14ac:dyDescent="0.3"/>
    <row r="237" s="658" customFormat="1" ht="18" customHeight="1" x14ac:dyDescent="0.3"/>
    <row r="238" s="658" customFormat="1" ht="18" customHeight="1" x14ac:dyDescent="0.3"/>
    <row r="239" s="658" customFormat="1" ht="18" customHeight="1" x14ac:dyDescent="0.3"/>
    <row r="240" s="658" customFormat="1" ht="18" customHeight="1" x14ac:dyDescent="0.3"/>
    <row r="241" s="658" customFormat="1" ht="18" customHeight="1" x14ac:dyDescent="0.3"/>
    <row r="242" s="658" customFormat="1" ht="18" customHeight="1" x14ac:dyDescent="0.3"/>
    <row r="243" s="658" customFormat="1" ht="18" customHeight="1" x14ac:dyDescent="0.3"/>
    <row r="244" s="658" customFormat="1" ht="18" customHeight="1" x14ac:dyDescent="0.3"/>
    <row r="245" s="658" customFormat="1" ht="18" customHeight="1" x14ac:dyDescent="0.3"/>
    <row r="246" s="658" customFormat="1" ht="18" customHeight="1" x14ac:dyDescent="0.3"/>
    <row r="247" s="658" customFormat="1" ht="18" customHeight="1" x14ac:dyDescent="0.3"/>
    <row r="248" s="658" customFormat="1" ht="18" customHeight="1" x14ac:dyDescent="0.3"/>
    <row r="249" s="658" customFormat="1" ht="18" customHeight="1" x14ac:dyDescent="0.3"/>
    <row r="250" s="658" customFormat="1" ht="18" customHeight="1" x14ac:dyDescent="0.3"/>
    <row r="251" s="658" customFormat="1" ht="18" customHeight="1" x14ac:dyDescent="0.3"/>
    <row r="252" s="658" customFormat="1" ht="18" customHeight="1" x14ac:dyDescent="0.3"/>
    <row r="253" s="658" customFormat="1" ht="18" customHeight="1" x14ac:dyDescent="0.3"/>
    <row r="254" s="658" customFormat="1" ht="18" customHeight="1" x14ac:dyDescent="0.3"/>
    <row r="255" s="658" customFormat="1" ht="18" customHeight="1" x14ac:dyDescent="0.3"/>
    <row r="256" s="658" customFormat="1" ht="18" customHeight="1" x14ac:dyDescent="0.3"/>
    <row r="257" s="658" customFormat="1" ht="18" customHeight="1" x14ac:dyDescent="0.3"/>
    <row r="258" s="658" customFormat="1" ht="18" customHeight="1" x14ac:dyDescent="0.3"/>
    <row r="259" s="658" customFormat="1" ht="18" customHeight="1" x14ac:dyDescent="0.3"/>
    <row r="260" s="658" customFormat="1" ht="18" customHeight="1" x14ac:dyDescent="0.3"/>
    <row r="261" s="658" customFormat="1" ht="18" customHeight="1" x14ac:dyDescent="0.3"/>
    <row r="262" s="658" customFormat="1" ht="18" customHeight="1" x14ac:dyDescent="0.3"/>
    <row r="263" s="658" customFormat="1" ht="18" customHeight="1" x14ac:dyDescent="0.3"/>
    <row r="264" s="658" customFormat="1" ht="18" customHeight="1" x14ac:dyDescent="0.3"/>
    <row r="265" s="658" customFormat="1" ht="18" customHeight="1" x14ac:dyDescent="0.3"/>
    <row r="266" s="658" customFormat="1" ht="18" customHeight="1" x14ac:dyDescent="0.3"/>
    <row r="267" s="658" customFormat="1" ht="18" customHeight="1" x14ac:dyDescent="0.3"/>
    <row r="268" s="658" customFormat="1" ht="18" customHeight="1" x14ac:dyDescent="0.3"/>
    <row r="269" s="658" customFormat="1" ht="18" customHeight="1" x14ac:dyDescent="0.3"/>
    <row r="270" s="658" customFormat="1" ht="18" customHeight="1" x14ac:dyDescent="0.3"/>
    <row r="271" s="658" customFormat="1" ht="18" customHeight="1" x14ac:dyDescent="0.3"/>
    <row r="272" s="658" customFormat="1" ht="18" customHeight="1" x14ac:dyDescent="0.3"/>
    <row r="273" s="658" customFormat="1" ht="18" customHeight="1" x14ac:dyDescent="0.3"/>
    <row r="274" s="658" customFormat="1" ht="18" customHeight="1" x14ac:dyDescent="0.3"/>
    <row r="275" s="658" customFormat="1" ht="18" customHeight="1" x14ac:dyDescent="0.3"/>
    <row r="276" s="658" customFormat="1" ht="18" customHeight="1" x14ac:dyDescent="0.3"/>
    <row r="277" s="658" customFormat="1" ht="18" customHeight="1" x14ac:dyDescent="0.3"/>
    <row r="278" s="658" customFormat="1" ht="18" customHeight="1" x14ac:dyDescent="0.3"/>
    <row r="279" s="658" customFormat="1" ht="18" customHeight="1" x14ac:dyDescent="0.3"/>
    <row r="280" s="658" customFormat="1" ht="18" customHeight="1" x14ac:dyDescent="0.3"/>
    <row r="281" s="658" customFormat="1" ht="18" customHeight="1" x14ac:dyDescent="0.3"/>
    <row r="282" s="658" customFormat="1" ht="18" customHeight="1" x14ac:dyDescent="0.3"/>
    <row r="283" s="658" customFormat="1" ht="18" customHeight="1" x14ac:dyDescent="0.3"/>
    <row r="284" s="658" customFormat="1" ht="18" customHeight="1" x14ac:dyDescent="0.3"/>
    <row r="285" s="658" customFormat="1" ht="18" customHeight="1" x14ac:dyDescent="0.3"/>
    <row r="286" s="658" customFormat="1" ht="18" customHeight="1" x14ac:dyDescent="0.3"/>
    <row r="287" s="658" customFormat="1" ht="18" customHeight="1" x14ac:dyDescent="0.3"/>
    <row r="288" s="658" customFormat="1" ht="18" customHeight="1" x14ac:dyDescent="0.3"/>
    <row r="289" s="658" customFormat="1" ht="18" customHeight="1" x14ac:dyDescent="0.3"/>
    <row r="290" s="658" customFormat="1" ht="18" customHeight="1" x14ac:dyDescent="0.3"/>
    <row r="291" s="658" customFormat="1" ht="18" customHeight="1" x14ac:dyDescent="0.3"/>
    <row r="292" s="658" customFormat="1" ht="18" customHeight="1" x14ac:dyDescent="0.3"/>
    <row r="293" s="658" customFormat="1" ht="18" customHeight="1" x14ac:dyDescent="0.3"/>
    <row r="294" s="658" customFormat="1" ht="18" customHeight="1" x14ac:dyDescent="0.3"/>
    <row r="295" s="658" customFormat="1" ht="18" customHeight="1" x14ac:dyDescent="0.3"/>
    <row r="296" s="658" customFormat="1" ht="18" customHeight="1" x14ac:dyDescent="0.3"/>
    <row r="297" s="658" customFormat="1" ht="18" customHeight="1" x14ac:dyDescent="0.3"/>
    <row r="298" s="658" customFormat="1" ht="18" customHeight="1" x14ac:dyDescent="0.3"/>
    <row r="299" s="658" customFormat="1" ht="18" customHeight="1" x14ac:dyDescent="0.3"/>
    <row r="300" s="658" customFormat="1" ht="18" customHeight="1" x14ac:dyDescent="0.3"/>
    <row r="301" s="658" customFormat="1" ht="18" customHeight="1" x14ac:dyDescent="0.3"/>
    <row r="302" s="658" customFormat="1" ht="18" customHeight="1" x14ac:dyDescent="0.3"/>
    <row r="303" s="658" customFormat="1" ht="18" customHeight="1" x14ac:dyDescent="0.3"/>
    <row r="304" s="658" customFormat="1" ht="18" customHeight="1" x14ac:dyDescent="0.3"/>
    <row r="305" s="658" customFormat="1" ht="18" customHeight="1" x14ac:dyDescent="0.3"/>
    <row r="306" s="658" customFormat="1" ht="18" customHeight="1" x14ac:dyDescent="0.3"/>
    <row r="307" s="658" customFormat="1" ht="18" customHeight="1" x14ac:dyDescent="0.3"/>
    <row r="308" s="658" customFormat="1" ht="18" customHeight="1" x14ac:dyDescent="0.3"/>
    <row r="309" s="658" customFormat="1" ht="18" customHeight="1" x14ac:dyDescent="0.3"/>
    <row r="310" s="658" customFormat="1" ht="18" customHeight="1" x14ac:dyDescent="0.3"/>
    <row r="311" s="658" customFormat="1" ht="18" customHeight="1" x14ac:dyDescent="0.3"/>
    <row r="312" s="658" customFormat="1" ht="18" customHeight="1" x14ac:dyDescent="0.3"/>
    <row r="313" s="658" customFormat="1" ht="18" customHeight="1" x14ac:dyDescent="0.3"/>
    <row r="314" s="658" customFormat="1" ht="18" customHeight="1" x14ac:dyDescent="0.3"/>
    <row r="315" s="658" customFormat="1" ht="18" customHeight="1" x14ac:dyDescent="0.3"/>
    <row r="316" s="658" customFormat="1" ht="18" customHeight="1" x14ac:dyDescent="0.3"/>
    <row r="317" s="658" customFormat="1" ht="18" customHeight="1" x14ac:dyDescent="0.3"/>
    <row r="318" s="658" customFormat="1" ht="18" customHeight="1" x14ac:dyDescent="0.3"/>
    <row r="319" s="658" customFormat="1" ht="18" customHeight="1" x14ac:dyDescent="0.3"/>
    <row r="320" s="658" customFormat="1" ht="18" customHeight="1" x14ac:dyDescent="0.3"/>
    <row r="321" s="658" customFormat="1" ht="18" customHeight="1" x14ac:dyDescent="0.3"/>
    <row r="322" s="658" customFormat="1" ht="18" customHeight="1" x14ac:dyDescent="0.3"/>
    <row r="323" s="658" customFormat="1" ht="18" customHeight="1" x14ac:dyDescent="0.3"/>
    <row r="324" s="658" customFormat="1" ht="18" customHeight="1" x14ac:dyDescent="0.3"/>
    <row r="325" s="658" customFormat="1" ht="18" customHeight="1" x14ac:dyDescent="0.3"/>
    <row r="326" s="658" customFormat="1" ht="18" customHeight="1" x14ac:dyDescent="0.3"/>
    <row r="327" s="658" customFormat="1" ht="18" customHeight="1" x14ac:dyDescent="0.3"/>
    <row r="328" s="658" customFormat="1" ht="18" customHeight="1" x14ac:dyDescent="0.3"/>
    <row r="329" s="658" customFormat="1" ht="18" customHeight="1" x14ac:dyDescent="0.3"/>
    <row r="330" s="658" customFormat="1" ht="18" customHeight="1" x14ac:dyDescent="0.3"/>
    <row r="331" s="658" customFormat="1" ht="18" customHeight="1" x14ac:dyDescent="0.3"/>
    <row r="332" s="658" customFormat="1" ht="18" customHeight="1" x14ac:dyDescent="0.3"/>
    <row r="333" s="658" customFormat="1" ht="18" customHeight="1" x14ac:dyDescent="0.3"/>
    <row r="334" s="658" customFormat="1" ht="18" customHeight="1" x14ac:dyDescent="0.3"/>
    <row r="335" s="658" customFormat="1" ht="18" customHeight="1" x14ac:dyDescent="0.3"/>
    <row r="336" s="658" customFormat="1" ht="18" customHeight="1" x14ac:dyDescent="0.3"/>
    <row r="337" s="658" customFormat="1" ht="18" customHeight="1" x14ac:dyDescent="0.3"/>
    <row r="338" s="658" customFormat="1" ht="18" customHeight="1" x14ac:dyDescent="0.3"/>
    <row r="339" s="658" customFormat="1" ht="18" customHeight="1" x14ac:dyDescent="0.3"/>
    <row r="340" s="658" customFormat="1" ht="18" customHeight="1" x14ac:dyDescent="0.3"/>
    <row r="341" s="658" customFormat="1" ht="18" customHeight="1" x14ac:dyDescent="0.3"/>
    <row r="342" s="658" customFormat="1" ht="18" customHeight="1" x14ac:dyDescent="0.3"/>
    <row r="343" s="658" customFormat="1" ht="18" customHeight="1" x14ac:dyDescent="0.3"/>
    <row r="344" s="658" customFormat="1" ht="18" customHeight="1" x14ac:dyDescent="0.3"/>
    <row r="345" s="658" customFormat="1" ht="18" customHeight="1" x14ac:dyDescent="0.3"/>
    <row r="346" s="658" customFormat="1" ht="18" customHeight="1" x14ac:dyDescent="0.3"/>
    <row r="347" s="658" customFormat="1" ht="18" customHeight="1" x14ac:dyDescent="0.3"/>
    <row r="348" s="658" customFormat="1" ht="18" customHeight="1" x14ac:dyDescent="0.3"/>
    <row r="349" s="658" customFormat="1" ht="18" customHeight="1" x14ac:dyDescent="0.3"/>
    <row r="350" s="658" customFormat="1" ht="18" customHeight="1" x14ac:dyDescent="0.3"/>
    <row r="351" s="658" customFormat="1" ht="18" customHeight="1" x14ac:dyDescent="0.3"/>
    <row r="352" s="658" customFormat="1" ht="18" customHeight="1" x14ac:dyDescent="0.3"/>
    <row r="353" s="658" customFormat="1" ht="18" customHeight="1" x14ac:dyDescent="0.3"/>
    <row r="354" s="658" customFormat="1" ht="18" customHeight="1" x14ac:dyDescent="0.3"/>
    <row r="355" s="658" customFormat="1" ht="18" customHeight="1" x14ac:dyDescent="0.3"/>
    <row r="356" s="658" customFormat="1" ht="18" customHeight="1" x14ac:dyDescent="0.3"/>
    <row r="357" s="658" customFormat="1" ht="18" customHeight="1" x14ac:dyDescent="0.3"/>
    <row r="358" s="658" customFormat="1" ht="18" customHeight="1" x14ac:dyDescent="0.3"/>
    <row r="359" s="658" customFormat="1" ht="18" customHeight="1" x14ac:dyDescent="0.3"/>
    <row r="360" s="658" customFormat="1" ht="18" customHeight="1" x14ac:dyDescent="0.3"/>
    <row r="361" s="658" customFormat="1" ht="18" customHeight="1" x14ac:dyDescent="0.3"/>
    <row r="362" s="658" customFormat="1" ht="18" customHeight="1" x14ac:dyDescent="0.3"/>
    <row r="363" s="658" customFormat="1" ht="18" customHeight="1" x14ac:dyDescent="0.3"/>
    <row r="364" s="658" customFormat="1" ht="18" customHeight="1" x14ac:dyDescent="0.3"/>
    <row r="365" s="658" customFormat="1" ht="18" customHeight="1" x14ac:dyDescent="0.3"/>
    <row r="366" s="658" customFormat="1" ht="18" customHeight="1" x14ac:dyDescent="0.3"/>
    <row r="367" s="658" customFormat="1" ht="18" customHeight="1" x14ac:dyDescent="0.3"/>
    <row r="368" s="658" customFormat="1" ht="18" customHeight="1" x14ac:dyDescent="0.3"/>
    <row r="369" s="658" customFormat="1" ht="18" customHeight="1" x14ac:dyDescent="0.3"/>
    <row r="370" s="658" customFormat="1" ht="18" customHeight="1" x14ac:dyDescent="0.3"/>
    <row r="371" s="658" customFormat="1" ht="18" customHeight="1" x14ac:dyDescent="0.3"/>
    <row r="372" s="658" customFormat="1" ht="18" customHeight="1" x14ac:dyDescent="0.3"/>
    <row r="373" s="658" customFormat="1" ht="18" customHeight="1" x14ac:dyDescent="0.3"/>
    <row r="374" s="658" customFormat="1" ht="18" customHeight="1" x14ac:dyDescent="0.3"/>
    <row r="375" s="658" customFormat="1" ht="18" customHeight="1" x14ac:dyDescent="0.3"/>
    <row r="376" s="658" customFormat="1" ht="18" customHeight="1" x14ac:dyDescent="0.3"/>
    <row r="377" s="658" customFormat="1" ht="18" customHeight="1" x14ac:dyDescent="0.3"/>
    <row r="378" s="658" customFormat="1" ht="18" customHeight="1" x14ac:dyDescent="0.3"/>
    <row r="379" s="658" customFormat="1" ht="18" customHeight="1" x14ac:dyDescent="0.3"/>
    <row r="380" s="658" customFormat="1" ht="18" customHeight="1" x14ac:dyDescent="0.3"/>
    <row r="381" s="658" customFormat="1" ht="18" customHeight="1" x14ac:dyDescent="0.3"/>
    <row r="382" s="658" customFormat="1" ht="18" customHeight="1" x14ac:dyDescent="0.3"/>
    <row r="383" s="658" customFormat="1" ht="18" customHeight="1" x14ac:dyDescent="0.3"/>
    <row r="384" s="658" customFormat="1" ht="18" customHeight="1" x14ac:dyDescent="0.3"/>
    <row r="385" s="658" customFormat="1" ht="18" customHeight="1" x14ac:dyDescent="0.3"/>
    <row r="386" s="658" customFormat="1" ht="18" customHeight="1" x14ac:dyDescent="0.3"/>
    <row r="387" s="658" customFormat="1" ht="18" customHeight="1" x14ac:dyDescent="0.3"/>
    <row r="388" s="658" customFormat="1" ht="18" customHeight="1" x14ac:dyDescent="0.3"/>
    <row r="389" s="658" customFormat="1" ht="18" customHeight="1" x14ac:dyDescent="0.3"/>
    <row r="390" s="658" customFormat="1" ht="18" customHeight="1" x14ac:dyDescent="0.3"/>
    <row r="391" s="658" customFormat="1" ht="18" customHeight="1" x14ac:dyDescent="0.3"/>
    <row r="392" s="658" customFormat="1" ht="18" customHeight="1" x14ac:dyDescent="0.3"/>
    <row r="393" s="658" customFormat="1" ht="18" customHeight="1" x14ac:dyDescent="0.3"/>
    <row r="394" s="658" customFormat="1" ht="18" customHeight="1" x14ac:dyDescent="0.3"/>
    <row r="395" s="658" customFormat="1" ht="18" customHeight="1" x14ac:dyDescent="0.3"/>
    <row r="396" s="658" customFormat="1" ht="18" customHeight="1" x14ac:dyDescent="0.3"/>
    <row r="397" s="658" customFormat="1" ht="18" customHeight="1" x14ac:dyDescent="0.3"/>
    <row r="398" s="658" customFormat="1" ht="18" customHeight="1" x14ac:dyDescent="0.3"/>
    <row r="399" s="658" customFormat="1" ht="18" customHeight="1" x14ac:dyDescent="0.3"/>
    <row r="400" s="658" customFormat="1" ht="18" customHeight="1" x14ac:dyDescent="0.3"/>
    <row r="401" s="658" customFormat="1" ht="18" customHeight="1" x14ac:dyDescent="0.3"/>
    <row r="402" s="658" customFormat="1" ht="18" customHeight="1" x14ac:dyDescent="0.3"/>
    <row r="403" s="658" customFormat="1" ht="18" customHeight="1" x14ac:dyDescent="0.3"/>
    <row r="404" s="658" customFormat="1" ht="18" customHeight="1" x14ac:dyDescent="0.3"/>
    <row r="405" s="658" customFormat="1" ht="18" customHeight="1" x14ac:dyDescent="0.3"/>
    <row r="406" s="658" customFormat="1" ht="18" customHeight="1" x14ac:dyDescent="0.3"/>
    <row r="407" s="658" customFormat="1" ht="18" customHeight="1" x14ac:dyDescent="0.3"/>
    <row r="408" s="658" customFormat="1" ht="18" customHeight="1" x14ac:dyDescent="0.3"/>
    <row r="409" s="658" customFormat="1" ht="18" customHeight="1" x14ac:dyDescent="0.3"/>
    <row r="410" s="658" customFormat="1" ht="18" customHeight="1" x14ac:dyDescent="0.3"/>
    <row r="411" s="658" customFormat="1" ht="18" customHeight="1" x14ac:dyDescent="0.3"/>
    <row r="412" s="658" customFormat="1" ht="18" customHeight="1" x14ac:dyDescent="0.3"/>
    <row r="413" s="658" customFormat="1" ht="18" customHeight="1" x14ac:dyDescent="0.3"/>
    <row r="414" s="658" customFormat="1" ht="18" customHeight="1" x14ac:dyDescent="0.3"/>
    <row r="415" s="658" customFormat="1" ht="18" customHeight="1" x14ac:dyDescent="0.3"/>
    <row r="416" s="658" customFormat="1" ht="18" customHeight="1" x14ac:dyDescent="0.3"/>
    <row r="417" s="658" customFormat="1" ht="18" customHeight="1" x14ac:dyDescent="0.3"/>
    <row r="418" s="658" customFormat="1" ht="18" customHeight="1" x14ac:dyDescent="0.3"/>
    <row r="419" s="658" customFormat="1" ht="18" customHeight="1" x14ac:dyDescent="0.3"/>
    <row r="420" s="658" customFormat="1" ht="18" customHeight="1" x14ac:dyDescent="0.3"/>
    <row r="421" s="658" customFormat="1" ht="18" customHeight="1" x14ac:dyDescent="0.3"/>
    <row r="422" s="658" customFormat="1" ht="18" customHeight="1" x14ac:dyDescent="0.3"/>
    <row r="423" s="658" customFormat="1" ht="18" customHeight="1" x14ac:dyDescent="0.3"/>
    <row r="424" s="658" customFormat="1" ht="18" customHeight="1" x14ac:dyDescent="0.3"/>
    <row r="425" s="658" customFormat="1" ht="18" customHeight="1" x14ac:dyDescent="0.3"/>
    <row r="426" s="658" customFormat="1" ht="18" customHeight="1" x14ac:dyDescent="0.3"/>
    <row r="427" s="658" customFormat="1" ht="18" customHeight="1" x14ac:dyDescent="0.3"/>
    <row r="428" s="658" customFormat="1" ht="18" customHeight="1" x14ac:dyDescent="0.3"/>
    <row r="429" s="658" customFormat="1" ht="18" customHeight="1" x14ac:dyDescent="0.3"/>
    <row r="430" s="658" customFormat="1" ht="18" customHeight="1" x14ac:dyDescent="0.3"/>
    <row r="431" s="658" customFormat="1" ht="18" customHeight="1" x14ac:dyDescent="0.3"/>
    <row r="432" s="658" customFormat="1" ht="18" customHeight="1" x14ac:dyDescent="0.3"/>
    <row r="433" s="658" customFormat="1" ht="18" customHeight="1" x14ac:dyDescent="0.3"/>
    <row r="434" s="658" customFormat="1" ht="18" customHeight="1" x14ac:dyDescent="0.3"/>
    <row r="435" s="658" customFormat="1" ht="18" customHeight="1" x14ac:dyDescent="0.3"/>
    <row r="436" s="658" customFormat="1" ht="18" customHeight="1" x14ac:dyDescent="0.3"/>
    <row r="437" s="658" customFormat="1" ht="18" customHeight="1" x14ac:dyDescent="0.3"/>
    <row r="438" s="658" customFormat="1" ht="18" customHeight="1" x14ac:dyDescent="0.3"/>
    <row r="439" s="658" customFormat="1" ht="18" customHeight="1" x14ac:dyDescent="0.3"/>
    <row r="440" s="658" customFormat="1" ht="18" customHeight="1" x14ac:dyDescent="0.3"/>
    <row r="441" s="658" customFormat="1" ht="18" customHeight="1" x14ac:dyDescent="0.3"/>
    <row r="442" s="658" customFormat="1" ht="18" customHeight="1" x14ac:dyDescent="0.3"/>
    <row r="443" s="658" customFormat="1" ht="18" customHeight="1" x14ac:dyDescent="0.3"/>
    <row r="444" s="658" customFormat="1" ht="18" customHeight="1" x14ac:dyDescent="0.3"/>
    <row r="445" s="658" customFormat="1" ht="18" customHeight="1" x14ac:dyDescent="0.3"/>
    <row r="446" s="658" customFormat="1" ht="18" customHeight="1" x14ac:dyDescent="0.3"/>
    <row r="447" s="658" customFormat="1" ht="18" customHeight="1" x14ac:dyDescent="0.3"/>
    <row r="448" s="658" customFormat="1" ht="18" customHeight="1" x14ac:dyDescent="0.3"/>
    <row r="449" s="658" customFormat="1" ht="18" customHeight="1" x14ac:dyDescent="0.3"/>
    <row r="450" s="658" customFormat="1" ht="18" customHeight="1" x14ac:dyDescent="0.3"/>
    <row r="451" s="658" customFormat="1" ht="18" customHeight="1" x14ac:dyDescent="0.3"/>
  </sheetData>
  <mergeCells count="10">
    <mergeCell ref="A41:C41"/>
    <mergeCell ref="A42:C42"/>
    <mergeCell ref="A9:G9"/>
    <mergeCell ref="A15:G15"/>
    <mergeCell ref="A7:G7"/>
    <mergeCell ref="A1:E1"/>
    <mergeCell ref="A2:E2"/>
    <mergeCell ref="A3:E3"/>
    <mergeCell ref="A5:B5"/>
    <mergeCell ref="A4:F4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4"/>
  <sheetViews>
    <sheetView topLeftCell="A4" workbookViewId="0">
      <selection activeCell="B19" sqref="B19"/>
    </sheetView>
  </sheetViews>
  <sheetFormatPr baseColWidth="10" defaultColWidth="11" defaultRowHeight="18" customHeight="1" x14ac:dyDescent="0.3"/>
  <cols>
    <col min="1" max="1" width="15.33203125" style="658" customWidth="1"/>
    <col min="2" max="2" width="29.109375" style="658" customWidth="1"/>
    <col min="3" max="3" width="15.6640625" style="658" customWidth="1"/>
    <col min="4" max="4" width="16" style="658" customWidth="1"/>
    <col min="5" max="5" width="12.33203125" style="658" customWidth="1"/>
    <col min="6" max="6" width="15.44140625" style="658" customWidth="1"/>
    <col min="7" max="16384" width="11" style="658"/>
  </cols>
  <sheetData>
    <row r="1" spans="1:9" ht="18" customHeight="1" x14ac:dyDescent="0.3">
      <c r="A1" s="1663" t="s">
        <v>871</v>
      </c>
      <c r="B1" s="1664"/>
      <c r="C1" s="1664"/>
      <c r="D1" s="1664"/>
      <c r="E1" s="1664"/>
      <c r="F1" s="699" t="s">
        <v>0</v>
      </c>
    </row>
    <row r="2" spans="1:9" ht="18" customHeight="1" x14ac:dyDescent="0.3">
      <c r="A2" s="1666" t="s">
        <v>872</v>
      </c>
      <c r="B2" s="1667"/>
      <c r="C2" s="1667"/>
      <c r="D2" s="1667"/>
      <c r="E2" s="1667"/>
      <c r="F2" s="700" t="s">
        <v>656</v>
      </c>
    </row>
    <row r="3" spans="1:9" ht="18" customHeight="1" x14ac:dyDescent="0.3">
      <c r="A3" s="1666" t="s">
        <v>2</v>
      </c>
      <c r="B3" s="1667"/>
      <c r="C3" s="1667"/>
      <c r="D3" s="1667"/>
      <c r="E3" s="1667"/>
      <c r="F3" s="701" t="s">
        <v>4</v>
      </c>
    </row>
    <row r="4" spans="1:9" ht="33" customHeight="1" thickBot="1" x14ac:dyDescent="0.35">
      <c r="A4" s="1787" t="str">
        <f>+'DE-05'!A4:F4</f>
        <v>CONCURSO PARA LA ADJUDICACIÓN DEL CONTRATO PLURIANUAL DE PRESTACIÓN DE SERVICIOS APP ARRIAGA - TAPACHULA</v>
      </c>
      <c r="B4" s="1887"/>
      <c r="C4" s="1887"/>
      <c r="D4" s="1887"/>
      <c r="E4" s="1788"/>
      <c r="F4" s="840" t="s">
        <v>5</v>
      </c>
    </row>
    <row r="5" spans="1:9" ht="18" customHeight="1" x14ac:dyDescent="0.3">
      <c r="A5" s="1701" t="s">
        <v>619</v>
      </c>
      <c r="B5" s="1702"/>
      <c r="C5" s="1215" t="str">
        <f>+'DE-05'!H1</f>
        <v>APP-009000959-E455-2017</v>
      </c>
      <c r="D5" s="736" t="s">
        <v>1</v>
      </c>
      <c r="E5" s="735"/>
      <c r="F5" s="706"/>
    </row>
    <row r="6" spans="1:9" ht="18" customHeight="1" thickBot="1" x14ac:dyDescent="0.35">
      <c r="A6" s="707" t="s">
        <v>3</v>
      </c>
      <c r="B6" s="649" t="s">
        <v>336</v>
      </c>
      <c r="C6" s="649"/>
      <c r="D6" s="649"/>
      <c r="E6" s="660"/>
      <c r="F6" s="650"/>
    </row>
    <row r="7" spans="1:9" ht="18" customHeight="1" thickBot="1" x14ac:dyDescent="0.35">
      <c r="A7" s="1884" t="s">
        <v>341</v>
      </c>
      <c r="B7" s="1885"/>
      <c r="C7" s="1885"/>
      <c r="D7" s="1885"/>
      <c r="E7" s="1885"/>
      <c r="F7" s="1886"/>
      <c r="I7" s="719"/>
    </row>
    <row r="8" spans="1:9" ht="34.5" customHeight="1" thickBot="1" x14ac:dyDescent="0.35">
      <c r="A8" s="745" t="s">
        <v>325</v>
      </c>
      <c r="B8" s="1888" t="s">
        <v>342</v>
      </c>
      <c r="C8" s="1889"/>
      <c r="D8" s="1889"/>
      <c r="E8" s="1890"/>
      <c r="F8" s="747" t="s">
        <v>577</v>
      </c>
      <c r="I8" s="719"/>
    </row>
    <row r="9" spans="1:9" ht="18" customHeight="1" x14ac:dyDescent="0.3">
      <c r="A9" s="841" t="s">
        <v>343</v>
      </c>
      <c r="B9" s="1894" t="s">
        <v>578</v>
      </c>
      <c r="C9" s="1895"/>
      <c r="D9" s="1895"/>
      <c r="E9" s="1896"/>
      <c r="F9" s="842">
        <v>365</v>
      </c>
      <c r="I9" s="719"/>
    </row>
    <row r="10" spans="1:9" ht="18" customHeight="1" x14ac:dyDescent="0.3">
      <c r="A10" s="841" t="s">
        <v>344</v>
      </c>
      <c r="B10" s="1891" t="s">
        <v>573</v>
      </c>
      <c r="C10" s="1892"/>
      <c r="D10" s="1892"/>
      <c r="E10" s="1893"/>
      <c r="F10" s="842">
        <v>15</v>
      </c>
      <c r="I10" s="719"/>
    </row>
    <row r="11" spans="1:9" ht="18" customHeight="1" x14ac:dyDescent="0.3">
      <c r="A11" s="841" t="s">
        <v>345</v>
      </c>
      <c r="B11" s="1897" t="s">
        <v>574</v>
      </c>
      <c r="C11" s="1898"/>
      <c r="D11" s="1898"/>
      <c r="E11" s="1899"/>
      <c r="F11" s="842">
        <v>2</v>
      </c>
      <c r="I11" s="719"/>
    </row>
    <row r="12" spans="1:9" ht="18" customHeight="1" x14ac:dyDescent="0.3">
      <c r="A12" s="841"/>
      <c r="B12" s="1900"/>
      <c r="C12" s="1901"/>
      <c r="D12" s="1901"/>
      <c r="E12" s="1902"/>
      <c r="F12" s="842"/>
      <c r="I12" s="719"/>
    </row>
    <row r="13" spans="1:9" ht="15.75" customHeight="1" x14ac:dyDescent="0.3">
      <c r="A13" s="843" t="s">
        <v>347</v>
      </c>
      <c r="B13" s="1903" t="s">
        <v>346</v>
      </c>
      <c r="C13" s="1904"/>
      <c r="D13" s="1904"/>
      <c r="E13" s="844" t="s">
        <v>348</v>
      </c>
      <c r="F13" s="845">
        <f>SUM(F9:F12)</f>
        <v>382</v>
      </c>
      <c r="H13" s="719"/>
      <c r="I13" s="719"/>
    </row>
    <row r="14" spans="1:9" ht="15.6" x14ac:dyDescent="0.3">
      <c r="A14" s="846"/>
      <c r="B14" s="847"/>
      <c r="C14" s="848"/>
      <c r="D14" s="848"/>
      <c r="E14" s="849"/>
      <c r="F14" s="842"/>
      <c r="I14" s="719"/>
    </row>
    <row r="15" spans="1:9" ht="18" customHeight="1" x14ac:dyDescent="0.3">
      <c r="A15" s="841" t="s">
        <v>349</v>
      </c>
      <c r="B15" s="850" t="s">
        <v>357</v>
      </c>
      <c r="C15" s="848"/>
      <c r="D15" s="848"/>
      <c r="E15" s="849"/>
      <c r="F15" s="842">
        <v>52</v>
      </c>
      <c r="I15" s="851"/>
    </row>
    <row r="16" spans="1:9" ht="18" customHeight="1" x14ac:dyDescent="0.3">
      <c r="A16" s="841" t="s">
        <v>350</v>
      </c>
      <c r="B16" s="850" t="s">
        <v>358</v>
      </c>
      <c r="C16" s="848"/>
      <c r="D16" s="848"/>
      <c r="E16" s="849"/>
      <c r="F16" s="842">
        <v>6</v>
      </c>
      <c r="I16" s="851"/>
    </row>
    <row r="17" spans="1:9" ht="18" customHeight="1" x14ac:dyDescent="0.3">
      <c r="A17" s="841" t="s">
        <v>351</v>
      </c>
      <c r="B17" s="850" t="s">
        <v>359</v>
      </c>
      <c r="C17" s="848"/>
      <c r="D17" s="848"/>
      <c r="E17" s="849"/>
      <c r="F17" s="842">
        <v>3</v>
      </c>
      <c r="I17" s="851"/>
    </row>
    <row r="18" spans="1:9" ht="18" customHeight="1" x14ac:dyDescent="0.3">
      <c r="A18" s="841" t="s">
        <v>352</v>
      </c>
      <c r="B18" s="850" t="s">
        <v>360</v>
      </c>
      <c r="C18" s="848"/>
      <c r="D18" s="848"/>
      <c r="E18" s="849"/>
      <c r="F18" s="842">
        <v>4</v>
      </c>
      <c r="I18" s="851"/>
    </row>
    <row r="19" spans="1:9" ht="18" customHeight="1" x14ac:dyDescent="0.3">
      <c r="A19" s="841" t="s">
        <v>353</v>
      </c>
      <c r="B19" s="850" t="s">
        <v>925</v>
      </c>
      <c r="C19" s="848"/>
      <c r="D19" s="848"/>
      <c r="E19" s="849"/>
      <c r="F19" s="842">
        <v>15</v>
      </c>
      <c r="I19" s="851"/>
    </row>
    <row r="20" spans="1:9" ht="18" customHeight="1" x14ac:dyDescent="0.3">
      <c r="A20" s="841" t="s">
        <v>354</v>
      </c>
      <c r="B20" s="850" t="s">
        <v>361</v>
      </c>
      <c r="C20" s="848"/>
      <c r="D20" s="848"/>
      <c r="E20" s="849"/>
      <c r="F20" s="842">
        <v>1</v>
      </c>
      <c r="I20" s="851"/>
    </row>
    <row r="21" spans="1:9" ht="18" customHeight="1" x14ac:dyDescent="0.3">
      <c r="A21" s="841" t="s">
        <v>355</v>
      </c>
      <c r="B21" s="850" t="s">
        <v>575</v>
      </c>
      <c r="C21" s="848"/>
      <c r="D21" s="848"/>
      <c r="E21" s="849"/>
      <c r="F21" s="842">
        <v>5</v>
      </c>
      <c r="I21" s="851"/>
    </row>
    <row r="22" spans="1:9" ht="18" customHeight="1" x14ac:dyDescent="0.3">
      <c r="A22" s="841" t="s">
        <v>356</v>
      </c>
      <c r="B22" s="850" t="s">
        <v>362</v>
      </c>
      <c r="C22" s="848"/>
      <c r="D22" s="848"/>
      <c r="E22" s="849"/>
      <c r="F22" s="842">
        <v>1</v>
      </c>
      <c r="I22" s="851"/>
    </row>
    <row r="23" spans="1:9" ht="18" customHeight="1" x14ac:dyDescent="0.3">
      <c r="A23" s="846"/>
      <c r="B23" s="847"/>
      <c r="C23" s="848"/>
      <c r="D23" s="848"/>
      <c r="E23" s="849"/>
      <c r="F23" s="842"/>
      <c r="I23" s="719"/>
    </row>
    <row r="24" spans="1:9" ht="18" customHeight="1" x14ac:dyDescent="0.3">
      <c r="A24" s="843" t="s">
        <v>364</v>
      </c>
      <c r="B24" s="1908" t="s">
        <v>363</v>
      </c>
      <c r="C24" s="1909"/>
      <c r="D24" s="1909"/>
      <c r="E24" s="844" t="s">
        <v>348</v>
      </c>
      <c r="F24" s="842">
        <f>SUM(F15:F23)</f>
        <v>87</v>
      </c>
      <c r="I24" s="719"/>
    </row>
    <row r="25" spans="1:9" ht="18" customHeight="1" x14ac:dyDescent="0.3">
      <c r="A25" s="846"/>
      <c r="B25" s="847"/>
      <c r="C25" s="848"/>
      <c r="D25" s="848"/>
      <c r="E25" s="849"/>
      <c r="F25" s="842"/>
      <c r="I25" s="719"/>
    </row>
    <row r="26" spans="1:9" ht="18" customHeight="1" x14ac:dyDescent="0.3">
      <c r="A26" s="843" t="s">
        <v>366</v>
      </c>
      <c r="B26" s="1903" t="s">
        <v>365</v>
      </c>
      <c r="C26" s="1904"/>
      <c r="D26" s="1904"/>
      <c r="E26" s="1905"/>
      <c r="F26" s="845">
        <f>+F9-F24</f>
        <v>278</v>
      </c>
      <c r="I26" s="719"/>
    </row>
    <row r="27" spans="1:9" ht="18" customHeight="1" x14ac:dyDescent="0.3">
      <c r="A27" s="846"/>
      <c r="B27" s="847"/>
      <c r="C27" s="848"/>
      <c r="D27" s="848"/>
      <c r="E27" s="849"/>
      <c r="F27" s="842"/>
    </row>
    <row r="28" spans="1:9" ht="18" customHeight="1" x14ac:dyDescent="0.3">
      <c r="A28" s="843" t="s">
        <v>368</v>
      </c>
      <c r="B28" s="1903" t="s">
        <v>367</v>
      </c>
      <c r="C28" s="1904"/>
      <c r="D28" s="1904"/>
      <c r="E28" s="1905"/>
      <c r="F28" s="845">
        <f>ROUND(F13/F26,6)</f>
        <v>1.374101</v>
      </c>
      <c r="I28" s="719"/>
    </row>
    <row r="29" spans="1:9" ht="18" customHeight="1" x14ac:dyDescent="0.3">
      <c r="A29" s="846"/>
      <c r="B29" s="847"/>
      <c r="C29" s="848"/>
      <c r="D29" s="848"/>
      <c r="E29" s="849"/>
      <c r="F29" s="842"/>
      <c r="I29" s="719"/>
    </row>
    <row r="30" spans="1:9" ht="18" customHeight="1" x14ac:dyDescent="0.3">
      <c r="A30" s="843" t="s">
        <v>369</v>
      </c>
      <c r="B30" s="1903" t="s">
        <v>370</v>
      </c>
      <c r="C30" s="1904"/>
      <c r="D30" s="1904"/>
      <c r="E30" s="1905"/>
      <c r="F30" s="845">
        <f>ROUND(F13/F9,6)</f>
        <v>1.046575</v>
      </c>
      <c r="I30" s="719"/>
    </row>
    <row r="31" spans="1:9" ht="18" customHeight="1" x14ac:dyDescent="0.3">
      <c r="A31" s="846"/>
      <c r="B31" s="847"/>
      <c r="C31" s="848"/>
      <c r="D31" s="848"/>
      <c r="E31" s="849"/>
      <c r="F31" s="842"/>
      <c r="I31" s="719"/>
    </row>
    <row r="32" spans="1:9" ht="18" customHeight="1" x14ac:dyDescent="0.3">
      <c r="A32" s="852" t="s">
        <v>576</v>
      </c>
      <c r="B32" s="853"/>
      <c r="C32" s="853"/>
      <c r="D32" s="853"/>
      <c r="E32" s="853"/>
      <c r="F32" s="854"/>
      <c r="I32" s="719"/>
    </row>
    <row r="33" spans="1:9" ht="18" customHeight="1" thickBot="1" x14ac:dyDescent="0.35">
      <c r="A33" s="855"/>
      <c r="B33" s="856"/>
      <c r="C33" s="856"/>
      <c r="D33" s="856"/>
      <c r="E33" s="856"/>
      <c r="F33" s="857"/>
      <c r="I33" s="719"/>
    </row>
    <row r="34" spans="1:9" ht="18" customHeight="1" thickBot="1" x14ac:dyDescent="0.35">
      <c r="A34" s="855"/>
      <c r="B34" s="858" t="s">
        <v>792</v>
      </c>
      <c r="C34" s="1221"/>
      <c r="D34" s="856"/>
      <c r="E34" s="856"/>
      <c r="F34" s="857"/>
      <c r="I34" s="719"/>
    </row>
    <row r="35" spans="1:9" ht="18" customHeight="1" thickBot="1" x14ac:dyDescent="0.35">
      <c r="A35" s="855"/>
      <c r="B35" s="1906" t="s">
        <v>924</v>
      </c>
      <c r="C35" s="1907"/>
      <c r="D35" s="856"/>
      <c r="E35" s="856"/>
      <c r="F35" s="857"/>
      <c r="I35" s="757"/>
    </row>
    <row r="36" spans="1:9" ht="18" customHeight="1" x14ac:dyDescent="0.3">
      <c r="A36" s="855"/>
      <c r="B36" s="856"/>
      <c r="C36" s="856"/>
      <c r="D36" s="856"/>
      <c r="E36" s="856"/>
      <c r="F36" s="857"/>
      <c r="I36" s="719"/>
    </row>
    <row r="37" spans="1:9" ht="18" customHeight="1" x14ac:dyDescent="0.3">
      <c r="A37" s="855"/>
      <c r="B37" s="856"/>
      <c r="C37" s="856"/>
      <c r="D37" s="856"/>
      <c r="E37" s="856"/>
      <c r="F37" s="857"/>
      <c r="I37" s="719"/>
    </row>
    <row r="38" spans="1:9" ht="18" customHeight="1" x14ac:dyDescent="0.3">
      <c r="A38" s="729"/>
      <c r="B38" s="730"/>
      <c r="C38" s="730"/>
      <c r="D38" s="649"/>
      <c r="E38" s="730"/>
      <c r="F38" s="731"/>
      <c r="I38" s="719"/>
    </row>
    <row r="39" spans="1:9" ht="18" customHeight="1" x14ac:dyDescent="0.3">
      <c r="A39" s="729"/>
      <c r="B39" s="730"/>
      <c r="C39" s="730"/>
      <c r="D39" s="649"/>
      <c r="E39" s="730"/>
      <c r="F39" s="731"/>
      <c r="I39" s="719"/>
    </row>
    <row r="40" spans="1:9" ht="18" customHeight="1" x14ac:dyDescent="0.3">
      <c r="A40" s="648"/>
      <c r="B40" s="664"/>
      <c r="C40" s="664"/>
      <c r="D40" s="664"/>
      <c r="E40" s="664"/>
      <c r="F40" s="654"/>
      <c r="G40" s="664"/>
    </row>
    <row r="41" spans="1:9" ht="18" customHeight="1" x14ac:dyDescent="0.3">
      <c r="A41" s="648"/>
      <c r="B41" s="649"/>
      <c r="C41" s="649"/>
      <c r="D41" s="664"/>
      <c r="E41" s="664"/>
      <c r="F41" s="650"/>
    </row>
    <row r="42" spans="1:9" ht="14.4" x14ac:dyDescent="0.3">
      <c r="A42" s="1695" t="s">
        <v>622</v>
      </c>
      <c r="B42" s="1696"/>
      <c r="C42" s="1696"/>
      <c r="D42" s="664" t="s">
        <v>26</v>
      </c>
      <c r="E42" s="649"/>
      <c r="F42" s="650"/>
    </row>
    <row r="43" spans="1:9" ht="14.4" x14ac:dyDescent="0.3">
      <c r="A43" s="1695" t="s">
        <v>277</v>
      </c>
      <c r="B43" s="1696"/>
      <c r="C43" s="1696"/>
      <c r="D43" s="649"/>
      <c r="E43" s="664"/>
      <c r="F43" s="650"/>
    </row>
    <row r="44" spans="1:9" ht="18" customHeight="1" thickBot="1" x14ac:dyDescent="0.35">
      <c r="A44" s="655"/>
      <c r="B44" s="656"/>
      <c r="C44" s="656"/>
      <c r="D44" s="656"/>
      <c r="E44" s="656"/>
      <c r="F44" s="657"/>
    </row>
  </sheetData>
  <mergeCells count="19">
    <mergeCell ref="A42:C42"/>
    <mergeCell ref="A43:C43"/>
    <mergeCell ref="B8:E8"/>
    <mergeCell ref="B10:E10"/>
    <mergeCell ref="B9:E9"/>
    <mergeCell ref="B11:E11"/>
    <mergeCell ref="B12:E12"/>
    <mergeCell ref="B30:E30"/>
    <mergeCell ref="B35:C35"/>
    <mergeCell ref="B26:E26"/>
    <mergeCell ref="B28:E28"/>
    <mergeCell ref="B13:D13"/>
    <mergeCell ref="B24:D24"/>
    <mergeCell ref="A7:F7"/>
    <mergeCell ref="A1:E1"/>
    <mergeCell ref="A2:E2"/>
    <mergeCell ref="A3:E3"/>
    <mergeCell ref="A4:E4"/>
    <mergeCell ref="A5:B5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5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BH151"/>
  <sheetViews>
    <sheetView zoomScale="85" zoomScaleNormal="85" zoomScalePageLayoutView="85" workbookViewId="0">
      <selection activeCell="I11" sqref="I11:I13"/>
    </sheetView>
  </sheetViews>
  <sheetFormatPr baseColWidth="10" defaultColWidth="12.88671875" defaultRowHeight="21" customHeight="1" x14ac:dyDescent="0.3"/>
  <cols>
    <col min="1" max="2" width="12.88671875" style="4" customWidth="1"/>
    <col min="3" max="21" width="12.88671875" style="4"/>
    <col min="22" max="60" width="12.88671875" style="658"/>
    <col min="61" max="16384" width="12.88671875" style="4"/>
  </cols>
  <sheetData>
    <row r="1" spans="1:60" s="658" customFormat="1" ht="21" customHeight="1" x14ac:dyDescent="0.3">
      <c r="A1" s="1937" t="s">
        <v>871</v>
      </c>
      <c r="B1" s="1938"/>
      <c r="C1" s="1938"/>
      <c r="D1" s="1938"/>
      <c r="E1" s="1938"/>
      <c r="F1" s="1938"/>
      <c r="G1" s="1939"/>
      <c r="H1" s="1928" t="s">
        <v>930</v>
      </c>
      <c r="I1" s="1929"/>
      <c r="J1" s="1929"/>
      <c r="K1" s="1929"/>
      <c r="L1" s="1929"/>
      <c r="M1" s="1929"/>
      <c r="N1" s="1929"/>
      <c r="O1" s="1929"/>
      <c r="P1" s="1929"/>
      <c r="Q1" s="1929"/>
      <c r="R1" s="1929"/>
      <c r="S1" s="1930"/>
      <c r="T1" s="1923" t="s">
        <v>0</v>
      </c>
      <c r="U1" s="1924"/>
    </row>
    <row r="2" spans="1:60" s="658" customFormat="1" ht="21" customHeight="1" x14ac:dyDescent="0.3">
      <c r="A2" s="1925" t="s">
        <v>872</v>
      </c>
      <c r="B2" s="1936"/>
      <c r="C2" s="1936"/>
      <c r="D2" s="1936"/>
      <c r="E2" s="1936"/>
      <c r="F2" s="1936"/>
      <c r="G2" s="1926"/>
      <c r="H2" s="893"/>
      <c r="I2" s="894"/>
      <c r="J2" s="649"/>
      <c r="K2" s="895"/>
      <c r="L2" s="895"/>
      <c r="M2" s="895"/>
      <c r="N2" s="895"/>
      <c r="O2" s="895"/>
      <c r="P2" s="895"/>
      <c r="Q2" s="895"/>
      <c r="R2" s="895"/>
      <c r="S2" s="896"/>
      <c r="T2" s="1925" t="s">
        <v>657</v>
      </c>
      <c r="U2" s="1926"/>
    </row>
    <row r="3" spans="1:60" s="658" customFormat="1" ht="21" customHeight="1" x14ac:dyDescent="0.3">
      <c r="A3" s="1785" t="s">
        <v>2</v>
      </c>
      <c r="B3" s="1919"/>
      <c r="C3" s="1919"/>
      <c r="D3" s="1919"/>
      <c r="E3" s="1919"/>
      <c r="F3" s="1919"/>
      <c r="G3" s="1786"/>
      <c r="H3" s="648"/>
      <c r="I3" s="649"/>
      <c r="J3" s="649"/>
      <c r="K3" s="660" t="s">
        <v>619</v>
      </c>
      <c r="L3" s="704" t="str">
        <f>+'DE-05'!H1</f>
        <v>APP-009000959-E455-2017</v>
      </c>
      <c r="M3" s="704"/>
      <c r="N3" s="660" t="s">
        <v>1</v>
      </c>
      <c r="O3" s="704"/>
      <c r="P3" s="660" t="s">
        <v>3</v>
      </c>
      <c r="Q3" s="704"/>
      <c r="R3" s="704"/>
      <c r="S3" s="650"/>
      <c r="T3" s="648"/>
      <c r="U3" s="650"/>
    </row>
    <row r="4" spans="1:60" s="658" customFormat="1" ht="21" customHeight="1" x14ac:dyDescent="0.3">
      <c r="A4" s="1785" t="str">
        <f>+'DE-05'!A4:F4</f>
        <v>CONCURSO PARA LA ADJUDICACIÓN DEL CONTRATO PLURIANUAL DE PRESTACIÓN DE SERVICIOS APP ARRIAGA - TAPACHULA</v>
      </c>
      <c r="B4" s="1919"/>
      <c r="C4" s="1919"/>
      <c r="D4" s="1919"/>
      <c r="E4" s="1919"/>
      <c r="F4" s="1919"/>
      <c r="G4" s="1786"/>
      <c r="H4" s="815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50"/>
      <c r="T4" s="1695" t="s">
        <v>442</v>
      </c>
      <c r="U4" s="1927"/>
    </row>
    <row r="5" spans="1:60" s="658" customFormat="1" ht="21" customHeight="1" thickBot="1" x14ac:dyDescent="0.35">
      <c r="A5" s="1785"/>
      <c r="B5" s="1919"/>
      <c r="C5" s="1919"/>
      <c r="D5" s="1919"/>
      <c r="E5" s="1919"/>
      <c r="F5" s="1919"/>
      <c r="G5" s="1786"/>
      <c r="H5" s="897"/>
      <c r="I5" s="649"/>
      <c r="J5" s="649"/>
      <c r="K5" s="649"/>
      <c r="L5" s="649"/>
      <c r="M5" s="649"/>
      <c r="N5" s="649"/>
      <c r="O5" s="649"/>
      <c r="P5" s="649"/>
      <c r="Q5" s="649"/>
      <c r="R5" s="649"/>
      <c r="S5" s="650"/>
      <c r="T5" s="1697" t="s">
        <v>443</v>
      </c>
      <c r="U5" s="1699"/>
    </row>
    <row r="6" spans="1:60" ht="21" customHeight="1" thickBot="1" x14ac:dyDescent="0.35">
      <c r="A6" s="1931" t="s">
        <v>931</v>
      </c>
      <c r="B6" s="1932"/>
      <c r="C6" s="1932"/>
      <c r="D6" s="1932"/>
      <c r="E6" s="1932"/>
      <c r="F6" s="1932"/>
      <c r="G6" s="1932"/>
      <c r="H6" s="1932"/>
      <c r="I6" s="1932"/>
      <c r="J6" s="1932"/>
      <c r="K6" s="1932"/>
      <c r="L6" s="1932"/>
      <c r="M6" s="1932"/>
      <c r="N6" s="1932"/>
      <c r="O6" s="1932"/>
      <c r="P6" s="1932"/>
      <c r="Q6" s="1932"/>
      <c r="R6" s="1932"/>
      <c r="S6" s="1932"/>
      <c r="T6" s="1932"/>
      <c r="U6" s="1933"/>
    </row>
    <row r="7" spans="1:60" ht="21.75" customHeight="1" thickBot="1" x14ac:dyDescent="0.35">
      <c r="A7" s="1912" t="s">
        <v>926</v>
      </c>
      <c r="B7" s="1913"/>
      <c r="C7" s="1910"/>
      <c r="D7" s="383" t="s">
        <v>658</v>
      </c>
      <c r="E7" s="384"/>
      <c r="F7" s="1934" t="s">
        <v>444</v>
      </c>
      <c r="G7" s="1935"/>
      <c r="H7" s="1935"/>
      <c r="I7" s="1935"/>
      <c r="J7" s="385"/>
      <c r="K7" s="1934" t="s">
        <v>932</v>
      </c>
      <c r="L7" s="1935"/>
      <c r="M7" s="1935"/>
      <c r="N7" s="1935"/>
      <c r="O7" s="1935"/>
      <c r="P7" s="386"/>
      <c r="Q7" s="1940" t="s">
        <v>447</v>
      </c>
      <c r="R7" s="1941"/>
      <c r="S7" s="1941"/>
      <c r="T7" s="1941"/>
      <c r="U7" s="1942"/>
    </row>
    <row r="8" spans="1:60" ht="21" customHeight="1" thickBot="1" x14ac:dyDescent="0.35">
      <c r="A8" s="1914"/>
      <c r="B8" s="1915"/>
      <c r="C8" s="1911"/>
      <c r="D8" s="383" t="s">
        <v>659</v>
      </c>
      <c r="E8" s="384"/>
      <c r="F8" s="1934" t="s">
        <v>445</v>
      </c>
      <c r="G8" s="1935"/>
      <c r="H8" s="1935"/>
      <c r="I8" s="1935"/>
      <c r="J8" s="385"/>
      <c r="K8" s="1934" t="s">
        <v>446</v>
      </c>
      <c r="L8" s="1935"/>
      <c r="M8" s="1935"/>
      <c r="N8" s="1935"/>
      <c r="O8" s="1935"/>
      <c r="P8" s="386"/>
      <c r="Q8" s="1943"/>
      <c r="R8" s="1944"/>
      <c r="S8" s="1944"/>
      <c r="T8" s="1944"/>
      <c r="U8" s="1945"/>
    </row>
    <row r="9" spans="1:60" ht="21" customHeight="1" thickBot="1" x14ac:dyDescent="0.35">
      <c r="A9" s="1920" t="s">
        <v>441</v>
      </c>
      <c r="B9" s="1921"/>
      <c r="C9" s="1921"/>
      <c r="D9" s="1921"/>
      <c r="E9" s="1921"/>
      <c r="F9" s="1921"/>
      <c r="G9" s="1921"/>
      <c r="H9" s="1921"/>
      <c r="I9" s="1921"/>
      <c r="J9" s="1921"/>
      <c r="K9" s="1921"/>
      <c r="L9" s="1921"/>
      <c r="M9" s="1921"/>
      <c r="N9" s="1921"/>
      <c r="O9" s="1921"/>
      <c r="P9" s="1921"/>
      <c r="Q9" s="1921"/>
      <c r="R9" s="1921"/>
      <c r="S9" s="1921"/>
      <c r="T9" s="1921"/>
      <c r="U9" s="1922"/>
    </row>
    <row r="10" spans="1:60" s="374" customFormat="1" ht="21" customHeight="1" thickBot="1" x14ac:dyDescent="0.35">
      <c r="A10" s="1916" t="s">
        <v>371</v>
      </c>
      <c r="B10" s="1917"/>
      <c r="C10" s="1918" t="s">
        <v>372</v>
      </c>
      <c r="D10" s="1918"/>
      <c r="E10" s="1918"/>
      <c r="F10" s="1918"/>
      <c r="G10" s="417" t="s">
        <v>373</v>
      </c>
      <c r="H10" s="1918" t="s">
        <v>374</v>
      </c>
      <c r="I10" s="1918"/>
      <c r="J10" s="1918"/>
      <c r="K10" s="1918"/>
      <c r="L10" s="1918"/>
      <c r="M10" s="418" t="s">
        <v>375</v>
      </c>
      <c r="N10" s="1918" t="s">
        <v>376</v>
      </c>
      <c r="O10" s="1918"/>
      <c r="P10" s="418" t="s">
        <v>377</v>
      </c>
      <c r="Q10" s="418"/>
      <c r="R10" s="418"/>
      <c r="S10" s="417" t="s">
        <v>378</v>
      </c>
      <c r="T10" s="418" t="s">
        <v>379</v>
      </c>
      <c r="U10" s="379" t="s">
        <v>380</v>
      </c>
      <c r="V10" s="898"/>
      <c r="W10" s="898"/>
      <c r="X10" s="898"/>
      <c r="Y10" s="898"/>
      <c r="Z10" s="898"/>
      <c r="AA10" s="898"/>
      <c r="AB10" s="898"/>
      <c r="AC10" s="898"/>
      <c r="AD10" s="898"/>
      <c r="AE10" s="898"/>
      <c r="AF10" s="898"/>
      <c r="AG10" s="898"/>
      <c r="AH10" s="898"/>
      <c r="AI10" s="898"/>
      <c r="AJ10" s="898"/>
      <c r="AK10" s="898"/>
      <c r="AL10" s="898"/>
      <c r="AM10" s="898"/>
      <c r="AN10" s="898"/>
      <c r="AO10" s="898"/>
      <c r="AP10" s="898"/>
      <c r="AQ10" s="898"/>
      <c r="AR10" s="898"/>
      <c r="AS10" s="898"/>
      <c r="AT10" s="898"/>
      <c r="AU10" s="898"/>
      <c r="AV10" s="898"/>
      <c r="AW10" s="898"/>
      <c r="AX10" s="898"/>
      <c r="AY10" s="898"/>
      <c r="AZ10" s="898"/>
      <c r="BA10" s="898"/>
      <c r="BB10" s="898"/>
      <c r="BC10" s="898"/>
      <c r="BD10" s="898"/>
      <c r="BE10" s="898"/>
      <c r="BF10" s="898"/>
      <c r="BG10" s="898"/>
      <c r="BH10" s="898"/>
    </row>
    <row r="11" spans="1:60" s="373" customFormat="1" ht="58.2" thickBot="1" x14ac:dyDescent="0.35">
      <c r="A11" s="380" t="s">
        <v>381</v>
      </c>
      <c r="B11" s="381" t="s">
        <v>382</v>
      </c>
      <c r="C11" s="381" t="s">
        <v>383</v>
      </c>
      <c r="D11" s="381" t="s">
        <v>436</v>
      </c>
      <c r="E11" s="381" t="s">
        <v>927</v>
      </c>
      <c r="F11" s="381" t="s">
        <v>384</v>
      </c>
      <c r="G11" s="381" t="s">
        <v>385</v>
      </c>
      <c r="H11" s="381" t="s">
        <v>386</v>
      </c>
      <c r="I11" s="381" t="s">
        <v>928</v>
      </c>
      <c r="J11" s="381" t="s">
        <v>387</v>
      </c>
      <c r="K11" s="381" t="s">
        <v>388</v>
      </c>
      <c r="L11" s="381" t="s">
        <v>389</v>
      </c>
      <c r="M11" s="381" t="s">
        <v>390</v>
      </c>
      <c r="N11" s="381" t="s">
        <v>391</v>
      </c>
      <c r="O11" s="381" t="s">
        <v>392</v>
      </c>
      <c r="P11" s="381" t="s">
        <v>393</v>
      </c>
      <c r="Q11" s="381" t="s">
        <v>394</v>
      </c>
      <c r="R11" s="381" t="s">
        <v>434</v>
      </c>
      <c r="S11" s="381" t="s">
        <v>395</v>
      </c>
      <c r="T11" s="381" t="s">
        <v>396</v>
      </c>
      <c r="U11" s="382" t="s">
        <v>440</v>
      </c>
      <c r="V11" s="899"/>
      <c r="W11" s="899"/>
      <c r="X11" s="899"/>
      <c r="Y11" s="899"/>
      <c r="Z11" s="899"/>
      <c r="AA11" s="899"/>
      <c r="AB11" s="899"/>
      <c r="AC11" s="899"/>
      <c r="AD11" s="899"/>
      <c r="AE11" s="899"/>
      <c r="AF11" s="899"/>
      <c r="AG11" s="899"/>
      <c r="AH11" s="899"/>
      <c r="AI11" s="899"/>
      <c r="AJ11" s="899"/>
      <c r="AK11" s="899"/>
      <c r="AL11" s="899"/>
      <c r="AM11" s="899"/>
      <c r="AN11" s="899"/>
      <c r="AO11" s="899"/>
      <c r="AP11" s="899"/>
      <c r="AQ11" s="899"/>
      <c r="AR11" s="899"/>
      <c r="AS11" s="899"/>
      <c r="AT11" s="899"/>
      <c r="AU11" s="899"/>
      <c r="AV11" s="899"/>
      <c r="AW11" s="899"/>
      <c r="AX11" s="899"/>
      <c r="AY11" s="899"/>
      <c r="AZ11" s="899"/>
      <c r="BA11" s="899"/>
      <c r="BB11" s="899"/>
      <c r="BC11" s="899"/>
      <c r="BD11" s="899"/>
      <c r="BE11" s="899"/>
      <c r="BF11" s="899"/>
      <c r="BG11" s="899"/>
      <c r="BH11" s="899"/>
    </row>
    <row r="12" spans="1:60" s="373" customFormat="1" ht="21" customHeight="1" thickBot="1" x14ac:dyDescent="0.35">
      <c r="A12" s="416" t="s">
        <v>397</v>
      </c>
      <c r="B12" s="417" t="s">
        <v>398</v>
      </c>
      <c r="C12" s="417" t="s">
        <v>399</v>
      </c>
      <c r="D12" s="417" t="s">
        <v>400</v>
      </c>
      <c r="E12" s="417" t="s">
        <v>401</v>
      </c>
      <c r="F12" s="417" t="s">
        <v>402</v>
      </c>
      <c r="G12" s="417" t="s">
        <v>403</v>
      </c>
      <c r="H12" s="417" t="s">
        <v>404</v>
      </c>
      <c r="I12" s="1462" t="s">
        <v>405</v>
      </c>
      <c r="J12" s="417" t="s">
        <v>406</v>
      </c>
      <c r="K12" s="417" t="s">
        <v>407</v>
      </c>
      <c r="L12" s="417" t="s">
        <v>408</v>
      </c>
      <c r="M12" s="417" t="s">
        <v>409</v>
      </c>
      <c r="N12" s="417" t="s">
        <v>410</v>
      </c>
      <c r="O12" s="417" t="s">
        <v>411</v>
      </c>
      <c r="P12" s="417" t="s">
        <v>412</v>
      </c>
      <c r="Q12" s="417" t="s">
        <v>413</v>
      </c>
      <c r="R12" s="417" t="s">
        <v>414</v>
      </c>
      <c r="S12" s="417" t="s">
        <v>415</v>
      </c>
      <c r="T12" s="417" t="s">
        <v>416</v>
      </c>
      <c r="U12" s="379" t="s">
        <v>417</v>
      </c>
      <c r="V12" s="899"/>
      <c r="W12" s="899"/>
      <c r="X12" s="899"/>
      <c r="Y12" s="899"/>
      <c r="Z12" s="899"/>
      <c r="AA12" s="899"/>
      <c r="AB12" s="899"/>
      <c r="AC12" s="899"/>
      <c r="AD12" s="899"/>
      <c r="AE12" s="899"/>
      <c r="AF12" s="899"/>
      <c r="AG12" s="899"/>
      <c r="AH12" s="899"/>
      <c r="AI12" s="899"/>
      <c r="AJ12" s="899"/>
      <c r="AK12" s="899"/>
      <c r="AL12" s="899"/>
      <c r="AM12" s="899"/>
      <c r="AN12" s="899"/>
      <c r="AO12" s="899"/>
      <c r="AP12" s="899"/>
      <c r="AQ12" s="899"/>
      <c r="AR12" s="899"/>
      <c r="AS12" s="899"/>
      <c r="AT12" s="899"/>
      <c r="AU12" s="899"/>
      <c r="AV12" s="899"/>
      <c r="AW12" s="899"/>
      <c r="AX12" s="899"/>
      <c r="AY12" s="899"/>
      <c r="AZ12" s="899"/>
      <c r="BA12" s="899"/>
      <c r="BB12" s="899"/>
      <c r="BC12" s="899"/>
      <c r="BD12" s="899"/>
      <c r="BE12" s="899"/>
      <c r="BF12" s="899"/>
      <c r="BG12" s="899"/>
      <c r="BH12" s="899"/>
    </row>
    <row r="13" spans="1:60" s="373" customFormat="1" ht="21" customHeight="1" thickBot="1" x14ac:dyDescent="0.35">
      <c r="A13" s="350"/>
      <c r="B13" s="375"/>
      <c r="C13" s="418" t="s">
        <v>438</v>
      </c>
      <c r="D13" s="418"/>
      <c r="E13" s="418" t="s">
        <v>437</v>
      </c>
      <c r="F13" s="418" t="s">
        <v>418</v>
      </c>
      <c r="G13" s="418" t="s">
        <v>419</v>
      </c>
      <c r="H13" s="418" t="s">
        <v>420</v>
      </c>
      <c r="I13" s="1463" t="s">
        <v>929</v>
      </c>
      <c r="J13" s="418" t="s">
        <v>421</v>
      </c>
      <c r="K13" s="418" t="s">
        <v>422</v>
      </c>
      <c r="L13" s="418" t="s">
        <v>423</v>
      </c>
      <c r="M13" s="418" t="s">
        <v>424</v>
      </c>
      <c r="N13" s="418" t="s">
        <v>425</v>
      </c>
      <c r="O13" s="418" t="s">
        <v>426</v>
      </c>
      <c r="P13" s="418" t="s">
        <v>427</v>
      </c>
      <c r="Q13" s="418" t="s">
        <v>428</v>
      </c>
      <c r="R13" s="418" t="s">
        <v>435</v>
      </c>
      <c r="S13" s="418" t="s">
        <v>448</v>
      </c>
      <c r="T13" s="418" t="s">
        <v>429</v>
      </c>
      <c r="U13" s="376" t="s">
        <v>380</v>
      </c>
      <c r="V13" s="899"/>
      <c r="W13" s="899"/>
      <c r="X13" s="899"/>
      <c r="Y13" s="899"/>
      <c r="Z13" s="899"/>
      <c r="AA13" s="899"/>
      <c r="AB13" s="899"/>
      <c r="AC13" s="899"/>
      <c r="AD13" s="899"/>
      <c r="AE13" s="899"/>
      <c r="AF13" s="899"/>
      <c r="AG13" s="899"/>
      <c r="AH13" s="899"/>
      <c r="AI13" s="899"/>
      <c r="AJ13" s="899"/>
      <c r="AK13" s="899"/>
      <c r="AL13" s="899"/>
      <c r="AM13" s="899"/>
      <c r="AN13" s="899"/>
      <c r="AO13" s="899"/>
      <c r="AP13" s="899"/>
      <c r="AQ13" s="899"/>
      <c r="AR13" s="899"/>
      <c r="AS13" s="899"/>
      <c r="AT13" s="899"/>
      <c r="AU13" s="899"/>
      <c r="AV13" s="899"/>
      <c r="AW13" s="899"/>
      <c r="AX13" s="899"/>
      <c r="AY13" s="899"/>
      <c r="AZ13" s="899"/>
      <c r="BA13" s="899"/>
      <c r="BB13" s="899"/>
      <c r="BC13" s="899"/>
      <c r="BD13" s="899"/>
      <c r="BE13" s="899"/>
      <c r="BF13" s="899"/>
      <c r="BG13" s="899"/>
      <c r="BH13" s="899"/>
    </row>
    <row r="14" spans="1:60" s="373" customFormat="1" ht="21" customHeight="1" thickBot="1" x14ac:dyDescent="0.35">
      <c r="A14" s="377"/>
      <c r="B14" s="378"/>
      <c r="C14" s="417"/>
      <c r="D14" s="417" t="s">
        <v>439</v>
      </c>
      <c r="E14" s="417" t="s">
        <v>369</v>
      </c>
      <c r="F14" s="417" t="s">
        <v>430</v>
      </c>
      <c r="G14" s="417"/>
      <c r="H14" s="417">
        <v>0.20399999999999999</v>
      </c>
      <c r="I14" s="417"/>
      <c r="J14" s="417">
        <v>1.0999999999999999E-2</v>
      </c>
      <c r="K14" s="417">
        <v>7.0000000000000001E-3</v>
      </c>
      <c r="L14" s="417">
        <v>1.0500000000000001E-2</v>
      </c>
      <c r="M14" s="417">
        <v>1.7500000000000002E-2</v>
      </c>
      <c r="N14" s="417">
        <v>0.02</v>
      </c>
      <c r="O14" s="417">
        <v>3.15E-2</v>
      </c>
      <c r="P14" s="417">
        <v>0.01</v>
      </c>
      <c r="Q14" s="417">
        <v>0.05</v>
      </c>
      <c r="R14" s="417">
        <v>0</v>
      </c>
      <c r="S14" s="417" t="s">
        <v>431</v>
      </c>
      <c r="T14" s="417" t="s">
        <v>432</v>
      </c>
      <c r="U14" s="379" t="s">
        <v>433</v>
      </c>
      <c r="V14" s="899"/>
      <c r="W14" s="899"/>
      <c r="X14" s="899"/>
      <c r="Y14" s="899"/>
      <c r="Z14" s="899"/>
      <c r="AA14" s="899"/>
      <c r="AB14" s="899"/>
      <c r="AC14" s="899"/>
      <c r="AD14" s="899"/>
      <c r="AE14" s="899"/>
      <c r="AF14" s="899"/>
      <c r="AG14" s="899"/>
      <c r="AH14" s="899"/>
      <c r="AI14" s="899"/>
      <c r="AJ14" s="899"/>
      <c r="AK14" s="899"/>
      <c r="AL14" s="899"/>
      <c r="AM14" s="899"/>
      <c r="AN14" s="899"/>
      <c r="AO14" s="899"/>
      <c r="AP14" s="899"/>
      <c r="AQ14" s="899"/>
      <c r="AR14" s="899"/>
      <c r="AS14" s="899"/>
      <c r="AT14" s="899"/>
      <c r="AU14" s="899"/>
      <c r="AV14" s="899"/>
      <c r="AW14" s="899"/>
      <c r="AX14" s="899"/>
      <c r="AY14" s="899"/>
      <c r="AZ14" s="899"/>
      <c r="BA14" s="899"/>
      <c r="BB14" s="899"/>
      <c r="BC14" s="899"/>
      <c r="BD14" s="899"/>
      <c r="BE14" s="899"/>
      <c r="BF14" s="899"/>
      <c r="BG14" s="899"/>
      <c r="BH14" s="899"/>
    </row>
    <row r="15" spans="1:60" ht="21" customHeight="1" x14ac:dyDescent="0.3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</row>
    <row r="16" spans="1:60" ht="21" customHeigh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7"/>
    </row>
    <row r="17" spans="1:21" ht="21" customHeigh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7"/>
    </row>
    <row r="18" spans="1:21" ht="21" customHeigh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7"/>
    </row>
    <row r="19" spans="1:21" ht="21" customHeigh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7"/>
    </row>
    <row r="20" spans="1:21" ht="21" customHeigh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7"/>
    </row>
    <row r="21" spans="1:21" ht="21" customHeigh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7"/>
    </row>
    <row r="22" spans="1:21" ht="21" customHeight="1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7"/>
    </row>
    <row r="23" spans="1:21" s="658" customFormat="1" ht="21" customHeight="1" x14ac:dyDescent="0.3">
      <c r="A23" s="648"/>
      <c r="B23" s="649"/>
      <c r="C23" s="649"/>
      <c r="D23" s="649"/>
      <c r="E23" s="649"/>
      <c r="F23" s="649"/>
      <c r="G23" s="649"/>
      <c r="H23" s="649"/>
      <c r="I23" s="649"/>
      <c r="J23" s="649"/>
      <c r="K23" s="649"/>
      <c r="L23" s="649"/>
      <c r="M23" s="649"/>
      <c r="N23" s="649"/>
      <c r="O23" s="649"/>
      <c r="P23" s="649"/>
      <c r="Q23" s="649"/>
      <c r="R23" s="649"/>
      <c r="S23" s="649"/>
      <c r="T23" s="649"/>
      <c r="U23" s="650"/>
    </row>
    <row r="24" spans="1:21" s="658" customFormat="1" ht="21" customHeight="1" x14ac:dyDescent="0.3">
      <c r="A24" s="648"/>
      <c r="B24" s="649"/>
      <c r="C24" s="649"/>
      <c r="D24" s="649"/>
      <c r="E24" s="649"/>
      <c r="F24" s="649"/>
      <c r="G24" s="649"/>
      <c r="H24" s="649"/>
      <c r="I24" s="649"/>
      <c r="J24" s="649"/>
      <c r="K24" s="649"/>
      <c r="L24" s="649"/>
      <c r="M24" s="649"/>
      <c r="N24" s="649"/>
      <c r="O24" s="649"/>
      <c r="P24" s="649"/>
      <c r="Q24" s="649"/>
      <c r="R24" s="649"/>
      <c r="S24" s="649"/>
      <c r="T24" s="649"/>
      <c r="U24" s="650"/>
    </row>
    <row r="25" spans="1:21" s="658" customFormat="1" ht="21" customHeight="1" x14ac:dyDescent="0.3">
      <c r="A25" s="648"/>
      <c r="B25" s="649"/>
      <c r="C25" s="649"/>
      <c r="D25" s="649"/>
      <c r="E25" s="649"/>
      <c r="F25" s="649"/>
      <c r="G25" s="649"/>
      <c r="H25" s="649"/>
      <c r="I25" s="649"/>
      <c r="J25" s="649"/>
      <c r="K25" s="649"/>
      <c r="L25" s="649"/>
      <c r="M25" s="649"/>
      <c r="N25" s="649"/>
      <c r="O25" s="649"/>
      <c r="P25" s="649"/>
      <c r="Q25" s="649"/>
      <c r="R25" s="649"/>
      <c r="S25" s="649"/>
      <c r="T25" s="649"/>
      <c r="U25" s="650"/>
    </row>
    <row r="26" spans="1:21" s="658" customFormat="1" ht="21" customHeight="1" x14ac:dyDescent="0.3">
      <c r="A26" s="648"/>
      <c r="B26" s="704"/>
      <c r="C26" s="704"/>
      <c r="D26" s="704"/>
      <c r="E26" s="704"/>
      <c r="F26" s="704"/>
      <c r="G26" s="704"/>
      <c r="H26" s="704"/>
      <c r="I26" s="704"/>
      <c r="J26" s="704"/>
      <c r="K26" s="704"/>
      <c r="L26" s="649"/>
      <c r="M26" s="649"/>
      <c r="N26" s="649"/>
      <c r="O26" s="704"/>
      <c r="P26" s="704"/>
      <c r="Q26" s="704"/>
      <c r="R26" s="704"/>
      <c r="S26" s="704"/>
      <c r="T26" s="704"/>
      <c r="U26" s="650"/>
    </row>
    <row r="27" spans="1:21" s="658" customFormat="1" ht="21" customHeight="1" x14ac:dyDescent="0.3">
      <c r="A27" s="648"/>
      <c r="B27" s="652" t="s">
        <v>618</v>
      </c>
      <c r="C27" s="652"/>
      <c r="D27" s="652"/>
      <c r="E27" s="652"/>
      <c r="F27" s="652"/>
      <c r="G27" s="652"/>
      <c r="H27" s="652"/>
      <c r="I27" s="652"/>
      <c r="J27" s="652"/>
      <c r="K27" s="652"/>
      <c r="L27" s="649"/>
      <c r="M27" s="649"/>
      <c r="N27" s="649"/>
      <c r="O27" s="1674" t="s">
        <v>26</v>
      </c>
      <c r="P27" s="1674"/>
      <c r="Q27" s="1674"/>
      <c r="R27" s="1674"/>
      <c r="S27" s="1674"/>
      <c r="T27" s="1674"/>
      <c r="U27" s="650"/>
    </row>
    <row r="28" spans="1:21" s="658" customFormat="1" ht="21" customHeight="1" thickBot="1" x14ac:dyDescent="0.35">
      <c r="A28" s="655"/>
      <c r="B28" s="656"/>
      <c r="C28" s="656"/>
      <c r="D28" s="656"/>
      <c r="E28" s="656"/>
      <c r="F28" s="656"/>
      <c r="G28" s="656"/>
      <c r="H28" s="656"/>
      <c r="I28" s="656"/>
      <c r="J28" s="656"/>
      <c r="K28" s="656"/>
      <c r="L28" s="656"/>
      <c r="M28" s="656"/>
      <c r="N28" s="656"/>
      <c r="O28" s="656"/>
      <c r="P28" s="656"/>
      <c r="Q28" s="656"/>
      <c r="R28" s="656"/>
      <c r="S28" s="656"/>
      <c r="T28" s="656"/>
      <c r="U28" s="657"/>
    </row>
    <row r="29" spans="1:21" s="658" customFormat="1" ht="21" customHeight="1" x14ac:dyDescent="0.3"/>
    <row r="30" spans="1:21" s="658" customFormat="1" ht="21" customHeight="1" x14ac:dyDescent="0.3"/>
    <row r="31" spans="1:21" s="658" customFormat="1" ht="21" customHeight="1" x14ac:dyDescent="0.3"/>
    <row r="32" spans="1:21" s="658" customFormat="1" ht="21" customHeight="1" x14ac:dyDescent="0.3"/>
    <row r="33" s="658" customFormat="1" ht="21" customHeight="1" x14ac:dyDescent="0.3"/>
    <row r="34" s="658" customFormat="1" ht="21" customHeight="1" x14ac:dyDescent="0.3"/>
    <row r="35" s="658" customFormat="1" ht="21" customHeight="1" x14ac:dyDescent="0.3"/>
    <row r="36" s="658" customFormat="1" ht="21" customHeight="1" x14ac:dyDescent="0.3"/>
    <row r="37" s="658" customFormat="1" ht="21" customHeight="1" x14ac:dyDescent="0.3"/>
    <row r="38" s="658" customFormat="1" ht="21" customHeight="1" x14ac:dyDescent="0.3"/>
    <row r="39" s="658" customFormat="1" ht="21" customHeight="1" x14ac:dyDescent="0.3"/>
    <row r="40" s="658" customFormat="1" ht="21" customHeight="1" x14ac:dyDescent="0.3"/>
    <row r="41" s="658" customFormat="1" ht="21" customHeight="1" x14ac:dyDescent="0.3"/>
    <row r="42" s="658" customFormat="1" ht="21" customHeight="1" x14ac:dyDescent="0.3"/>
    <row r="43" s="658" customFormat="1" ht="21" customHeight="1" x14ac:dyDescent="0.3"/>
    <row r="44" s="658" customFormat="1" ht="21" customHeight="1" x14ac:dyDescent="0.3"/>
    <row r="45" s="658" customFormat="1" ht="21" customHeight="1" x14ac:dyDescent="0.3"/>
    <row r="46" s="658" customFormat="1" ht="21" customHeight="1" x14ac:dyDescent="0.3"/>
    <row r="47" s="658" customFormat="1" ht="21" customHeight="1" x14ac:dyDescent="0.3"/>
    <row r="48" s="658" customFormat="1" ht="21" customHeight="1" x14ac:dyDescent="0.3"/>
    <row r="49" s="658" customFormat="1" ht="21" customHeight="1" x14ac:dyDescent="0.3"/>
    <row r="50" s="658" customFormat="1" ht="21" customHeight="1" x14ac:dyDescent="0.3"/>
    <row r="51" s="658" customFormat="1" ht="21" customHeight="1" x14ac:dyDescent="0.3"/>
    <row r="52" s="658" customFormat="1" ht="21" customHeight="1" x14ac:dyDescent="0.3"/>
    <row r="53" s="658" customFormat="1" ht="21" customHeight="1" x14ac:dyDescent="0.3"/>
    <row r="54" s="658" customFormat="1" ht="21" customHeight="1" x14ac:dyDescent="0.3"/>
    <row r="55" s="658" customFormat="1" ht="21" customHeight="1" x14ac:dyDescent="0.3"/>
    <row r="56" s="658" customFormat="1" ht="21" customHeight="1" x14ac:dyDescent="0.3"/>
    <row r="57" s="658" customFormat="1" ht="21" customHeight="1" x14ac:dyDescent="0.3"/>
    <row r="58" s="658" customFormat="1" ht="21" customHeight="1" x14ac:dyDescent="0.3"/>
    <row r="59" s="658" customFormat="1" ht="21" customHeight="1" x14ac:dyDescent="0.3"/>
    <row r="60" s="658" customFormat="1" ht="21" customHeight="1" x14ac:dyDescent="0.3"/>
    <row r="61" s="658" customFormat="1" ht="21" customHeight="1" x14ac:dyDescent="0.3"/>
    <row r="62" s="658" customFormat="1" ht="21" customHeight="1" x14ac:dyDescent="0.3"/>
    <row r="63" s="658" customFormat="1" ht="21" customHeight="1" x14ac:dyDescent="0.3"/>
    <row r="64" s="658" customFormat="1" ht="21" customHeight="1" x14ac:dyDescent="0.3"/>
    <row r="65" s="658" customFormat="1" ht="21" customHeight="1" x14ac:dyDescent="0.3"/>
    <row r="66" s="658" customFormat="1" ht="21" customHeight="1" x14ac:dyDescent="0.3"/>
    <row r="67" s="658" customFormat="1" ht="21" customHeight="1" x14ac:dyDescent="0.3"/>
    <row r="68" s="658" customFormat="1" ht="21" customHeight="1" x14ac:dyDescent="0.3"/>
    <row r="69" s="658" customFormat="1" ht="21" customHeight="1" x14ac:dyDescent="0.3"/>
    <row r="70" s="658" customFormat="1" ht="21" customHeight="1" x14ac:dyDescent="0.3"/>
    <row r="71" s="658" customFormat="1" ht="21" customHeight="1" x14ac:dyDescent="0.3"/>
    <row r="72" s="658" customFormat="1" ht="21" customHeight="1" x14ac:dyDescent="0.3"/>
    <row r="73" s="658" customFormat="1" ht="21" customHeight="1" x14ac:dyDescent="0.3"/>
    <row r="74" s="658" customFormat="1" ht="21" customHeight="1" x14ac:dyDescent="0.3"/>
    <row r="75" s="658" customFormat="1" ht="21" customHeight="1" x14ac:dyDescent="0.3"/>
    <row r="76" s="658" customFormat="1" ht="21" customHeight="1" x14ac:dyDescent="0.3"/>
    <row r="77" s="658" customFormat="1" ht="21" customHeight="1" x14ac:dyDescent="0.3"/>
    <row r="78" s="658" customFormat="1" ht="21" customHeight="1" x14ac:dyDescent="0.3"/>
    <row r="79" s="658" customFormat="1" ht="21" customHeight="1" x14ac:dyDescent="0.3"/>
    <row r="80" s="658" customFormat="1" ht="21" customHeight="1" x14ac:dyDescent="0.3"/>
    <row r="81" s="658" customFormat="1" ht="21" customHeight="1" x14ac:dyDescent="0.3"/>
    <row r="82" s="658" customFormat="1" ht="21" customHeight="1" x14ac:dyDescent="0.3"/>
    <row r="83" s="658" customFormat="1" ht="21" customHeight="1" x14ac:dyDescent="0.3"/>
    <row r="84" s="658" customFormat="1" ht="21" customHeight="1" x14ac:dyDescent="0.3"/>
    <row r="85" s="658" customFormat="1" ht="21" customHeight="1" x14ac:dyDescent="0.3"/>
    <row r="86" s="658" customFormat="1" ht="21" customHeight="1" x14ac:dyDescent="0.3"/>
    <row r="87" s="658" customFormat="1" ht="21" customHeight="1" x14ac:dyDescent="0.3"/>
    <row r="88" s="658" customFormat="1" ht="21" customHeight="1" x14ac:dyDescent="0.3"/>
    <row r="89" s="658" customFormat="1" ht="21" customHeight="1" x14ac:dyDescent="0.3"/>
    <row r="90" s="658" customFormat="1" ht="21" customHeight="1" x14ac:dyDescent="0.3"/>
    <row r="91" s="658" customFormat="1" ht="21" customHeight="1" x14ac:dyDescent="0.3"/>
    <row r="92" s="658" customFormat="1" ht="21" customHeight="1" x14ac:dyDescent="0.3"/>
    <row r="93" s="658" customFormat="1" ht="21" customHeight="1" x14ac:dyDescent="0.3"/>
    <row r="94" s="658" customFormat="1" ht="21" customHeight="1" x14ac:dyDescent="0.3"/>
    <row r="95" s="658" customFormat="1" ht="21" customHeight="1" x14ac:dyDescent="0.3"/>
    <row r="96" s="658" customFormat="1" ht="21" customHeight="1" x14ac:dyDescent="0.3"/>
    <row r="97" s="658" customFormat="1" ht="21" customHeight="1" x14ac:dyDescent="0.3"/>
    <row r="98" s="658" customFormat="1" ht="21" customHeight="1" x14ac:dyDescent="0.3"/>
    <row r="99" s="658" customFormat="1" ht="21" customHeight="1" x14ac:dyDescent="0.3"/>
    <row r="100" s="658" customFormat="1" ht="21" customHeight="1" x14ac:dyDescent="0.3"/>
    <row r="101" s="658" customFormat="1" ht="21" customHeight="1" x14ac:dyDescent="0.3"/>
    <row r="102" s="658" customFormat="1" ht="21" customHeight="1" x14ac:dyDescent="0.3"/>
    <row r="103" s="658" customFormat="1" ht="21" customHeight="1" x14ac:dyDescent="0.3"/>
    <row r="104" s="658" customFormat="1" ht="21" customHeight="1" x14ac:dyDescent="0.3"/>
    <row r="105" s="658" customFormat="1" ht="21" customHeight="1" x14ac:dyDescent="0.3"/>
    <row r="106" s="658" customFormat="1" ht="21" customHeight="1" x14ac:dyDescent="0.3"/>
    <row r="107" s="658" customFormat="1" ht="21" customHeight="1" x14ac:dyDescent="0.3"/>
    <row r="108" s="658" customFormat="1" ht="21" customHeight="1" x14ac:dyDescent="0.3"/>
    <row r="109" s="658" customFormat="1" ht="21" customHeight="1" x14ac:dyDescent="0.3"/>
    <row r="110" s="658" customFormat="1" ht="21" customHeight="1" x14ac:dyDescent="0.3"/>
    <row r="111" s="658" customFormat="1" ht="21" customHeight="1" x14ac:dyDescent="0.3"/>
    <row r="112" s="658" customFormat="1" ht="21" customHeight="1" x14ac:dyDescent="0.3"/>
    <row r="113" s="658" customFormat="1" ht="21" customHeight="1" x14ac:dyDescent="0.3"/>
    <row r="114" s="658" customFormat="1" ht="21" customHeight="1" x14ac:dyDescent="0.3"/>
    <row r="115" s="658" customFormat="1" ht="21" customHeight="1" x14ac:dyDescent="0.3"/>
    <row r="116" s="658" customFormat="1" ht="21" customHeight="1" x14ac:dyDescent="0.3"/>
    <row r="117" s="658" customFormat="1" ht="21" customHeight="1" x14ac:dyDescent="0.3"/>
    <row r="118" s="658" customFormat="1" ht="21" customHeight="1" x14ac:dyDescent="0.3"/>
    <row r="119" s="658" customFormat="1" ht="21" customHeight="1" x14ac:dyDescent="0.3"/>
    <row r="120" s="658" customFormat="1" ht="21" customHeight="1" x14ac:dyDescent="0.3"/>
    <row r="121" s="658" customFormat="1" ht="21" customHeight="1" x14ac:dyDescent="0.3"/>
    <row r="122" s="658" customFormat="1" ht="21" customHeight="1" x14ac:dyDescent="0.3"/>
    <row r="123" s="658" customFormat="1" ht="21" customHeight="1" x14ac:dyDescent="0.3"/>
    <row r="124" s="658" customFormat="1" ht="21" customHeight="1" x14ac:dyDescent="0.3"/>
    <row r="125" s="658" customFormat="1" ht="21" customHeight="1" x14ac:dyDescent="0.3"/>
    <row r="126" s="658" customFormat="1" ht="21" customHeight="1" x14ac:dyDescent="0.3"/>
    <row r="127" s="658" customFormat="1" ht="21" customHeight="1" x14ac:dyDescent="0.3"/>
    <row r="128" s="658" customFormat="1" ht="21" customHeight="1" x14ac:dyDescent="0.3"/>
    <row r="129" s="658" customFormat="1" ht="21" customHeight="1" x14ac:dyDescent="0.3"/>
    <row r="130" s="658" customFormat="1" ht="21" customHeight="1" x14ac:dyDescent="0.3"/>
    <row r="131" s="658" customFormat="1" ht="21" customHeight="1" x14ac:dyDescent="0.3"/>
    <row r="132" s="658" customFormat="1" ht="21" customHeight="1" x14ac:dyDescent="0.3"/>
    <row r="133" s="658" customFormat="1" ht="21" customHeight="1" x14ac:dyDescent="0.3"/>
    <row r="134" s="658" customFormat="1" ht="21" customHeight="1" x14ac:dyDescent="0.3"/>
    <row r="135" s="658" customFormat="1" ht="21" customHeight="1" x14ac:dyDescent="0.3"/>
    <row r="136" s="658" customFormat="1" ht="21" customHeight="1" x14ac:dyDescent="0.3"/>
    <row r="137" s="658" customFormat="1" ht="21" customHeight="1" x14ac:dyDescent="0.3"/>
    <row r="138" s="658" customFormat="1" ht="21" customHeight="1" x14ac:dyDescent="0.3"/>
    <row r="139" s="658" customFormat="1" ht="21" customHeight="1" x14ac:dyDescent="0.3"/>
    <row r="140" s="658" customFormat="1" ht="21" customHeight="1" x14ac:dyDescent="0.3"/>
    <row r="141" s="658" customFormat="1" ht="21" customHeight="1" x14ac:dyDescent="0.3"/>
    <row r="142" s="658" customFormat="1" ht="21" customHeight="1" x14ac:dyDescent="0.3"/>
    <row r="143" s="658" customFormat="1" ht="21" customHeight="1" x14ac:dyDescent="0.3"/>
    <row r="144" s="658" customFormat="1" ht="21" customHeight="1" x14ac:dyDescent="0.3"/>
    <row r="145" s="658" customFormat="1" ht="21" customHeight="1" x14ac:dyDescent="0.3"/>
    <row r="146" s="658" customFormat="1" ht="21" customHeight="1" x14ac:dyDescent="0.3"/>
    <row r="147" s="658" customFormat="1" ht="21" customHeight="1" x14ac:dyDescent="0.3"/>
    <row r="148" s="658" customFormat="1" ht="21" customHeight="1" x14ac:dyDescent="0.3"/>
    <row r="149" s="658" customFormat="1" ht="21" customHeight="1" x14ac:dyDescent="0.3"/>
    <row r="150" s="658" customFormat="1" ht="21" customHeight="1" x14ac:dyDescent="0.3"/>
    <row r="151" s="658" customFormat="1" ht="21" customHeight="1" x14ac:dyDescent="0.3"/>
  </sheetData>
  <mergeCells count="23">
    <mergeCell ref="A4:G5"/>
    <mergeCell ref="A9:U9"/>
    <mergeCell ref="T1:U1"/>
    <mergeCell ref="T2:U2"/>
    <mergeCell ref="T4:U4"/>
    <mergeCell ref="T5:U5"/>
    <mergeCell ref="H1:S1"/>
    <mergeCell ref="A3:G3"/>
    <mergeCell ref="A6:U6"/>
    <mergeCell ref="F7:I7"/>
    <mergeCell ref="F8:I8"/>
    <mergeCell ref="A2:G2"/>
    <mergeCell ref="A1:G1"/>
    <mergeCell ref="Q7:U8"/>
    <mergeCell ref="K8:O8"/>
    <mergeCell ref="K7:O7"/>
    <mergeCell ref="C7:C8"/>
    <mergeCell ref="A7:B8"/>
    <mergeCell ref="O27:T27"/>
    <mergeCell ref="A10:B10"/>
    <mergeCell ref="C10:F10"/>
    <mergeCell ref="H10:L10"/>
    <mergeCell ref="N10:O10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5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4"/>
  <sheetViews>
    <sheetView topLeftCell="A4" workbookViewId="0">
      <selection activeCell="A7" sqref="A7:F7"/>
    </sheetView>
  </sheetViews>
  <sheetFormatPr baseColWidth="10" defaultColWidth="11" defaultRowHeight="18" customHeight="1" x14ac:dyDescent="0.3"/>
  <cols>
    <col min="1" max="1" width="15.33203125" style="658" customWidth="1"/>
    <col min="2" max="2" width="29.109375" style="658" customWidth="1"/>
    <col min="3" max="3" width="15.6640625" style="658" customWidth="1"/>
    <col min="4" max="4" width="16" style="658" customWidth="1"/>
    <col min="5" max="5" width="12.33203125" style="658" customWidth="1"/>
    <col min="6" max="6" width="15.44140625" style="658" customWidth="1"/>
    <col min="7" max="16384" width="11" style="658"/>
  </cols>
  <sheetData>
    <row r="1" spans="1:9" ht="18" customHeight="1" x14ac:dyDescent="0.3">
      <c r="A1" s="1663" t="s">
        <v>871</v>
      </c>
      <c r="B1" s="1664"/>
      <c r="C1" s="1664"/>
      <c r="D1" s="1664"/>
      <c r="E1" s="1664"/>
      <c r="F1" s="699" t="s">
        <v>0</v>
      </c>
    </row>
    <row r="2" spans="1:9" ht="18" customHeight="1" x14ac:dyDescent="0.3">
      <c r="A2" s="1666" t="s">
        <v>872</v>
      </c>
      <c r="B2" s="1667"/>
      <c r="C2" s="1667"/>
      <c r="D2" s="1667"/>
      <c r="E2" s="1667"/>
      <c r="F2" s="700" t="s">
        <v>660</v>
      </c>
    </row>
    <row r="3" spans="1:9" ht="18" customHeight="1" x14ac:dyDescent="0.3">
      <c r="A3" s="1666" t="s">
        <v>2</v>
      </c>
      <c r="B3" s="1667"/>
      <c r="C3" s="1667"/>
      <c r="D3" s="1667"/>
      <c r="E3" s="1667"/>
      <c r="F3" s="701" t="s">
        <v>4</v>
      </c>
    </row>
    <row r="4" spans="1:9" ht="33" customHeight="1" thickBot="1" x14ac:dyDescent="0.35">
      <c r="A4" s="1787" t="str">
        <f>+'DE-05'!A4:F4</f>
        <v>CONCURSO PARA LA ADJUDICACIÓN DEL CONTRATO PLURIANUAL DE PRESTACIÓN DE SERVICIOS APP ARRIAGA - TAPACHULA</v>
      </c>
      <c r="B4" s="1887"/>
      <c r="C4" s="1887"/>
      <c r="D4" s="1887"/>
      <c r="E4" s="1788"/>
      <c r="F4" s="840" t="s">
        <v>5</v>
      </c>
    </row>
    <row r="5" spans="1:9" ht="18" customHeight="1" x14ac:dyDescent="0.3">
      <c r="A5" s="1701" t="s">
        <v>619</v>
      </c>
      <c r="B5" s="1702"/>
      <c r="C5" s="1215" t="str">
        <f>+'DE-05'!H1</f>
        <v>APP-009000959-E455-2017</v>
      </c>
      <c r="D5" s="736" t="s">
        <v>1</v>
      </c>
      <c r="E5" s="649"/>
      <c r="F5" s="706"/>
    </row>
    <row r="6" spans="1:9" ht="18" customHeight="1" thickBot="1" x14ac:dyDescent="0.35">
      <c r="A6" s="707" t="s">
        <v>3</v>
      </c>
      <c r="B6" s="649" t="s">
        <v>336</v>
      </c>
      <c r="C6" s="649"/>
      <c r="D6" s="649"/>
      <c r="E6" s="660"/>
      <c r="F6" s="650"/>
    </row>
    <row r="7" spans="1:9" ht="18" customHeight="1" thickBot="1" x14ac:dyDescent="0.35">
      <c r="A7" s="1884" t="s">
        <v>933</v>
      </c>
      <c r="B7" s="1885"/>
      <c r="C7" s="1885"/>
      <c r="D7" s="1885"/>
      <c r="E7" s="1885"/>
      <c r="F7" s="1886"/>
      <c r="I7" s="719"/>
    </row>
    <row r="8" spans="1:9" ht="51" customHeight="1" thickBot="1" x14ac:dyDescent="0.35">
      <c r="A8" s="745" t="s">
        <v>450</v>
      </c>
      <c r="B8" s="873" t="s">
        <v>451</v>
      </c>
      <c r="C8" s="746" t="s">
        <v>334</v>
      </c>
      <c r="D8" s="746" t="s">
        <v>452</v>
      </c>
      <c r="E8" s="874" t="s">
        <v>453</v>
      </c>
      <c r="F8" s="747" t="s">
        <v>454</v>
      </c>
      <c r="I8" s="719"/>
    </row>
    <row r="9" spans="1:9" ht="16.2" thickBot="1" x14ac:dyDescent="0.35">
      <c r="A9" s="875" t="s">
        <v>397</v>
      </c>
      <c r="B9" s="876" t="s">
        <v>398</v>
      </c>
      <c r="C9" s="877" t="s">
        <v>399</v>
      </c>
      <c r="D9" s="877" t="s">
        <v>400</v>
      </c>
      <c r="E9" s="878" t="s">
        <v>402</v>
      </c>
      <c r="F9" s="879" t="s">
        <v>403</v>
      </c>
      <c r="I9" s="719"/>
    </row>
    <row r="10" spans="1:9" ht="18" customHeight="1" x14ac:dyDescent="0.3">
      <c r="A10" s="880"/>
      <c r="B10" s="881"/>
      <c r="C10" s="882"/>
      <c r="D10" s="882"/>
      <c r="E10" s="883"/>
      <c r="F10" s="884" t="s">
        <v>455</v>
      </c>
      <c r="I10" s="719"/>
    </row>
    <row r="11" spans="1:9" ht="18" customHeight="1" x14ac:dyDescent="0.3">
      <c r="A11" s="841"/>
      <c r="B11" s="847"/>
      <c r="C11" s="885"/>
      <c r="D11" s="885"/>
      <c r="E11" s="849"/>
      <c r="F11" s="842"/>
      <c r="I11" s="719"/>
    </row>
    <row r="12" spans="1:9" ht="18" customHeight="1" x14ac:dyDescent="0.3">
      <c r="A12" s="841"/>
      <c r="B12" s="847"/>
      <c r="C12" s="885"/>
      <c r="D12" s="885"/>
      <c r="E12" s="849"/>
      <c r="F12" s="842"/>
      <c r="I12" s="719"/>
    </row>
    <row r="13" spans="1:9" ht="15.75" customHeight="1" x14ac:dyDescent="0.3">
      <c r="A13" s="843"/>
      <c r="B13" s="886"/>
      <c r="C13" s="887"/>
      <c r="D13" s="887"/>
      <c r="E13" s="844"/>
      <c r="F13" s="845"/>
      <c r="H13" s="719"/>
      <c r="I13" s="719"/>
    </row>
    <row r="14" spans="1:9" ht="15.6" x14ac:dyDescent="0.3">
      <c r="A14" s="846"/>
      <c r="B14" s="847"/>
      <c r="C14" s="885"/>
      <c r="D14" s="885"/>
      <c r="E14" s="849"/>
      <c r="F14" s="842"/>
      <c r="I14" s="719"/>
    </row>
    <row r="15" spans="1:9" ht="18" customHeight="1" x14ac:dyDescent="0.3">
      <c r="A15" s="841"/>
      <c r="B15" s="850"/>
      <c r="C15" s="885"/>
      <c r="D15" s="885"/>
      <c r="E15" s="849"/>
      <c r="F15" s="842"/>
      <c r="I15" s="851"/>
    </row>
    <row r="16" spans="1:9" ht="18" customHeight="1" x14ac:dyDescent="0.3">
      <c r="A16" s="841"/>
      <c r="B16" s="850"/>
      <c r="C16" s="885"/>
      <c r="D16" s="885"/>
      <c r="E16" s="849"/>
      <c r="F16" s="842"/>
      <c r="I16" s="851"/>
    </row>
    <row r="17" spans="1:9" ht="18" customHeight="1" x14ac:dyDescent="0.3">
      <c r="A17" s="841"/>
      <c r="B17" s="850"/>
      <c r="C17" s="885"/>
      <c r="D17" s="885"/>
      <c r="E17" s="849"/>
      <c r="F17" s="842"/>
      <c r="I17" s="851"/>
    </row>
    <row r="18" spans="1:9" ht="18" customHeight="1" x14ac:dyDescent="0.3">
      <c r="A18" s="841"/>
      <c r="B18" s="850"/>
      <c r="C18" s="885"/>
      <c r="D18" s="885"/>
      <c r="E18" s="849"/>
      <c r="F18" s="842"/>
      <c r="I18" s="851"/>
    </row>
    <row r="19" spans="1:9" ht="18" customHeight="1" x14ac:dyDescent="0.3">
      <c r="A19" s="841"/>
      <c r="B19" s="850"/>
      <c r="C19" s="885"/>
      <c r="D19" s="885"/>
      <c r="E19" s="849"/>
      <c r="F19" s="842"/>
      <c r="I19" s="851"/>
    </row>
    <row r="20" spans="1:9" ht="18" customHeight="1" x14ac:dyDescent="0.3">
      <c r="A20" s="841"/>
      <c r="B20" s="850"/>
      <c r="C20" s="885"/>
      <c r="D20" s="885"/>
      <c r="E20" s="849"/>
      <c r="F20" s="842"/>
      <c r="I20" s="851"/>
    </row>
    <row r="21" spans="1:9" ht="18" customHeight="1" x14ac:dyDescent="0.3">
      <c r="A21" s="841"/>
      <c r="B21" s="850"/>
      <c r="C21" s="885"/>
      <c r="D21" s="885"/>
      <c r="E21" s="849"/>
      <c r="F21" s="842"/>
      <c r="I21" s="851"/>
    </row>
    <row r="22" spans="1:9" ht="18" customHeight="1" x14ac:dyDescent="0.3">
      <c r="A22" s="841"/>
      <c r="B22" s="850"/>
      <c r="C22" s="885"/>
      <c r="D22" s="885"/>
      <c r="E22" s="849"/>
      <c r="F22" s="842"/>
      <c r="I22" s="851"/>
    </row>
    <row r="23" spans="1:9" ht="18" customHeight="1" x14ac:dyDescent="0.3">
      <c r="A23" s="846"/>
      <c r="B23" s="847"/>
      <c r="C23" s="885"/>
      <c r="D23" s="885"/>
      <c r="E23" s="849"/>
      <c r="F23" s="842"/>
      <c r="I23" s="719"/>
    </row>
    <row r="24" spans="1:9" ht="18" customHeight="1" x14ac:dyDescent="0.3">
      <c r="A24" s="843"/>
      <c r="B24" s="888"/>
      <c r="C24" s="889"/>
      <c r="D24" s="889"/>
      <c r="E24" s="844"/>
      <c r="F24" s="842"/>
      <c r="I24" s="719"/>
    </row>
    <row r="25" spans="1:9" ht="18" customHeight="1" x14ac:dyDescent="0.3">
      <c r="A25" s="846"/>
      <c r="B25" s="847"/>
      <c r="C25" s="885"/>
      <c r="D25" s="885"/>
      <c r="E25" s="849"/>
      <c r="F25" s="842"/>
      <c r="I25" s="719"/>
    </row>
    <row r="26" spans="1:9" ht="18" customHeight="1" x14ac:dyDescent="0.3">
      <c r="A26" s="843"/>
      <c r="B26" s="886"/>
      <c r="C26" s="887"/>
      <c r="D26" s="887"/>
      <c r="E26" s="890"/>
      <c r="F26" s="845"/>
      <c r="I26" s="719"/>
    </row>
    <row r="27" spans="1:9" ht="18" customHeight="1" x14ac:dyDescent="0.3">
      <c r="A27" s="846"/>
      <c r="B27" s="847"/>
      <c r="C27" s="885"/>
      <c r="D27" s="885"/>
      <c r="E27" s="849"/>
      <c r="F27" s="842"/>
    </row>
    <row r="28" spans="1:9" ht="18" customHeight="1" x14ac:dyDescent="0.3">
      <c r="A28" s="843"/>
      <c r="B28" s="886"/>
      <c r="C28" s="887"/>
      <c r="D28" s="887"/>
      <c r="E28" s="890"/>
      <c r="F28" s="845"/>
      <c r="I28" s="719"/>
    </row>
    <row r="29" spans="1:9" ht="18" customHeight="1" x14ac:dyDescent="0.3">
      <c r="A29" s="843"/>
      <c r="B29" s="886"/>
      <c r="C29" s="887"/>
      <c r="D29" s="887"/>
      <c r="E29" s="890"/>
      <c r="F29" s="845"/>
      <c r="I29" s="719"/>
    </row>
    <row r="30" spans="1:9" ht="18" customHeight="1" x14ac:dyDescent="0.3">
      <c r="A30" s="843"/>
      <c r="B30" s="886"/>
      <c r="C30" s="887"/>
      <c r="D30" s="887"/>
      <c r="E30" s="890"/>
      <c r="F30" s="845"/>
      <c r="I30" s="719"/>
    </row>
    <row r="31" spans="1:9" ht="18" customHeight="1" x14ac:dyDescent="0.3">
      <c r="A31" s="843"/>
      <c r="B31" s="886"/>
      <c r="C31" s="887"/>
      <c r="D31" s="887"/>
      <c r="E31" s="890"/>
      <c r="F31" s="845"/>
      <c r="I31" s="719"/>
    </row>
    <row r="32" spans="1:9" ht="18" customHeight="1" x14ac:dyDescent="0.3">
      <c r="A32" s="852"/>
      <c r="B32" s="856"/>
      <c r="C32" s="856"/>
      <c r="D32" s="853"/>
      <c r="E32" s="853"/>
      <c r="F32" s="854"/>
      <c r="I32" s="719"/>
    </row>
    <row r="33" spans="1:9" ht="18" customHeight="1" x14ac:dyDescent="0.3">
      <c r="A33" s="855"/>
      <c r="B33" s="856"/>
      <c r="C33" s="856"/>
      <c r="D33" s="856"/>
      <c r="E33" s="856"/>
      <c r="F33" s="857"/>
      <c r="I33" s="719"/>
    </row>
    <row r="34" spans="1:9" ht="18" customHeight="1" x14ac:dyDescent="0.3">
      <c r="A34" s="855"/>
      <c r="B34" s="891"/>
      <c r="C34" s="892"/>
      <c r="D34" s="856"/>
      <c r="E34" s="856"/>
      <c r="F34" s="857"/>
      <c r="I34" s="719"/>
    </row>
    <row r="35" spans="1:9" ht="18" customHeight="1" x14ac:dyDescent="0.3">
      <c r="A35" s="855"/>
      <c r="B35" s="856"/>
      <c r="C35" s="856"/>
      <c r="D35" s="856"/>
      <c r="E35" s="856"/>
      <c r="F35" s="857"/>
      <c r="I35" s="757"/>
    </row>
    <row r="36" spans="1:9" ht="18" customHeight="1" x14ac:dyDescent="0.3">
      <c r="A36" s="855"/>
      <c r="B36" s="856"/>
      <c r="C36" s="856"/>
      <c r="D36" s="856"/>
      <c r="E36" s="856"/>
      <c r="F36" s="857"/>
      <c r="I36" s="719"/>
    </row>
    <row r="37" spans="1:9" ht="18" customHeight="1" x14ac:dyDescent="0.3">
      <c r="A37" s="855"/>
      <c r="B37" s="856"/>
      <c r="C37" s="856"/>
      <c r="D37" s="856"/>
      <c r="E37" s="856"/>
      <c r="F37" s="857"/>
      <c r="I37" s="719"/>
    </row>
    <row r="38" spans="1:9" ht="18" customHeight="1" x14ac:dyDescent="0.3">
      <c r="A38" s="729"/>
      <c r="B38" s="730"/>
      <c r="C38" s="730"/>
      <c r="D38" s="649"/>
      <c r="E38" s="730"/>
      <c r="F38" s="731"/>
      <c r="I38" s="719"/>
    </row>
    <row r="39" spans="1:9" ht="18" customHeight="1" x14ac:dyDescent="0.3">
      <c r="A39" s="729"/>
      <c r="B39" s="730"/>
      <c r="C39" s="730"/>
      <c r="D39" s="649"/>
      <c r="E39" s="730"/>
      <c r="F39" s="731"/>
      <c r="I39" s="719"/>
    </row>
    <row r="40" spans="1:9" ht="18" customHeight="1" x14ac:dyDescent="0.3">
      <c r="A40" s="648"/>
      <c r="B40" s="664"/>
      <c r="C40" s="664"/>
      <c r="D40" s="664"/>
      <c r="E40" s="664"/>
      <c r="F40" s="654"/>
      <c r="G40" s="664"/>
    </row>
    <row r="41" spans="1:9" ht="18" customHeight="1" x14ac:dyDescent="0.3">
      <c r="A41" s="648"/>
      <c r="B41" s="649"/>
      <c r="C41" s="649"/>
      <c r="D41" s="664"/>
      <c r="E41" s="664"/>
      <c r="F41" s="650"/>
    </row>
    <row r="42" spans="1:9" ht="14.4" x14ac:dyDescent="0.3">
      <c r="A42" s="1695" t="s">
        <v>622</v>
      </c>
      <c r="B42" s="1696"/>
      <c r="C42" s="1696"/>
      <c r="D42" s="664" t="s">
        <v>26</v>
      </c>
      <c r="E42" s="649"/>
      <c r="F42" s="650"/>
    </row>
    <row r="43" spans="1:9" ht="14.4" x14ac:dyDescent="0.3">
      <c r="A43" s="1695" t="s">
        <v>277</v>
      </c>
      <c r="B43" s="1696"/>
      <c r="C43" s="1696"/>
      <c r="D43" s="649"/>
      <c r="E43" s="664"/>
      <c r="F43" s="650"/>
    </row>
    <row r="44" spans="1:9" ht="18" customHeight="1" thickBot="1" x14ac:dyDescent="0.35">
      <c r="A44" s="655"/>
      <c r="B44" s="656"/>
      <c r="C44" s="656"/>
      <c r="D44" s="656"/>
      <c r="E44" s="656"/>
      <c r="F44" s="657"/>
    </row>
  </sheetData>
  <mergeCells count="8">
    <mergeCell ref="A43:C43"/>
    <mergeCell ref="A42:C42"/>
    <mergeCell ref="A1:E1"/>
    <mergeCell ref="A2:E2"/>
    <mergeCell ref="A3:E3"/>
    <mergeCell ref="A4:E4"/>
    <mergeCell ref="A5:B5"/>
    <mergeCell ref="A7:F7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46"/>
  <sheetViews>
    <sheetView workbookViewId="0">
      <selection sqref="A1:F2"/>
    </sheetView>
  </sheetViews>
  <sheetFormatPr baseColWidth="10" defaultColWidth="11" defaultRowHeight="18" customHeight="1" x14ac:dyDescent="0.3"/>
  <cols>
    <col min="1" max="1" width="15.33203125" style="658" customWidth="1"/>
    <col min="2" max="2" width="15.88671875" style="658" customWidth="1"/>
    <col min="3" max="3" width="8.44140625" style="658" bestFit="1" customWidth="1"/>
    <col min="4" max="4" width="9.88671875" style="658" customWidth="1"/>
    <col min="5" max="5" width="16" style="658" customWidth="1"/>
    <col min="6" max="6" width="14.6640625" style="658" customWidth="1"/>
    <col min="7" max="7" width="8.109375" style="658" customWidth="1"/>
    <col min="8" max="8" width="11.109375" style="658" customWidth="1"/>
    <col min="9" max="16384" width="11" style="658"/>
  </cols>
  <sheetData>
    <row r="1" spans="1:11" ht="18" customHeight="1" x14ac:dyDescent="0.3">
      <c r="A1" s="1663" t="s">
        <v>871</v>
      </c>
      <c r="B1" s="1664"/>
      <c r="C1" s="1664"/>
      <c r="D1" s="1664"/>
      <c r="E1" s="1664"/>
      <c r="F1" s="1664"/>
      <c r="G1" s="829"/>
      <c r="H1" s="699" t="s">
        <v>0</v>
      </c>
    </row>
    <row r="2" spans="1:11" ht="18" customHeight="1" x14ac:dyDescent="0.3">
      <c r="A2" s="1666" t="s">
        <v>872</v>
      </c>
      <c r="B2" s="1667"/>
      <c r="C2" s="1667"/>
      <c r="D2" s="1667"/>
      <c r="E2" s="1667"/>
      <c r="F2" s="1667"/>
      <c r="G2" s="830"/>
      <c r="H2" s="905" t="s">
        <v>661</v>
      </c>
    </row>
    <row r="3" spans="1:11" ht="18" customHeight="1" x14ac:dyDescent="0.3">
      <c r="A3" s="1666" t="s">
        <v>2</v>
      </c>
      <c r="B3" s="1667"/>
      <c r="C3" s="1667"/>
      <c r="D3" s="1667"/>
      <c r="E3" s="1667"/>
      <c r="F3" s="1667"/>
      <c r="G3" s="830"/>
      <c r="H3" s="701" t="s">
        <v>4</v>
      </c>
    </row>
    <row r="4" spans="1:11" ht="18" customHeight="1" thickBot="1" x14ac:dyDescent="0.35">
      <c r="A4" s="1946" t="str">
        <f>+'DE-05'!A4:F4</f>
        <v>CONCURSO PARA LA ADJUDICACIÓN DEL CONTRATO PLURIANUAL DE PRESTACIÓN DE SERVICIOS APP ARRIAGA - TAPACHULA</v>
      </c>
      <c r="B4" s="1947"/>
      <c r="C4" s="1947"/>
      <c r="D4" s="1947"/>
      <c r="E4" s="1947"/>
      <c r="F4" s="1947"/>
      <c r="G4" s="1948"/>
      <c r="H4" s="702" t="s">
        <v>5</v>
      </c>
    </row>
    <row r="5" spans="1:11" ht="18" customHeight="1" x14ac:dyDescent="0.3">
      <c r="A5" s="1701" t="s">
        <v>619</v>
      </c>
      <c r="B5" s="1702"/>
      <c r="C5" s="1214" t="str">
        <f>+'DE-05'!H1</f>
        <v>APP-009000959-E455-2017</v>
      </c>
      <c r="D5" s="735"/>
      <c r="E5" s="736" t="s">
        <v>1</v>
      </c>
      <c r="F5" s="649" t="s">
        <v>337</v>
      </c>
      <c r="G5" s="649"/>
      <c r="H5" s="706"/>
    </row>
    <row r="6" spans="1:11" ht="18" customHeight="1" thickBot="1" x14ac:dyDescent="0.35">
      <c r="A6" s="707" t="s">
        <v>3</v>
      </c>
      <c r="B6" s="649" t="s">
        <v>336</v>
      </c>
      <c r="C6" s="649"/>
      <c r="D6" s="649"/>
      <c r="E6" s="649"/>
      <c r="F6" s="660"/>
      <c r="G6" s="660"/>
      <c r="H6" s="650"/>
    </row>
    <row r="7" spans="1:11" ht="16.2" customHeight="1" thickBot="1" x14ac:dyDescent="0.35">
      <c r="A7" s="1884" t="s">
        <v>939</v>
      </c>
      <c r="B7" s="1885"/>
      <c r="C7" s="1885"/>
      <c r="D7" s="1885"/>
      <c r="E7" s="1885"/>
      <c r="F7" s="1885"/>
      <c r="G7" s="1885"/>
      <c r="H7" s="1886"/>
      <c r="K7" s="719"/>
    </row>
    <row r="8" spans="1:11" s="649" customFormat="1" ht="15.6" x14ac:dyDescent="0.3">
      <c r="A8" s="1950" t="s">
        <v>489</v>
      </c>
      <c r="B8" s="1951"/>
      <c r="C8" s="1951"/>
      <c r="D8" s="1951"/>
      <c r="E8" s="1951"/>
      <c r="F8" s="1951"/>
      <c r="G8" s="1951"/>
      <c r="H8" s="1952"/>
      <c r="K8" s="859"/>
    </row>
    <row r="9" spans="1:11" s="649" customFormat="1" ht="15.6" x14ac:dyDescent="0.3">
      <c r="A9" s="1464" t="s">
        <v>940</v>
      </c>
      <c r="B9" s="1953"/>
      <c r="C9" s="1953"/>
      <c r="D9" s="1953"/>
      <c r="E9" s="1953"/>
      <c r="F9" s="1953"/>
      <c r="G9" s="1953"/>
      <c r="H9" s="1954"/>
      <c r="K9" s="859"/>
    </row>
    <row r="10" spans="1:11" s="649" customFormat="1" ht="18" customHeight="1" x14ac:dyDescent="0.3">
      <c r="A10" s="841" t="s">
        <v>325</v>
      </c>
      <c r="B10" s="860"/>
      <c r="C10" s="860" t="s">
        <v>457</v>
      </c>
      <c r="D10" s="1953"/>
      <c r="E10" s="1953"/>
      <c r="F10" s="861" t="s">
        <v>456</v>
      </c>
      <c r="G10" s="1953"/>
      <c r="H10" s="1954"/>
      <c r="K10" s="859"/>
    </row>
    <row r="11" spans="1:11" s="649" customFormat="1" ht="18" customHeight="1" thickBot="1" x14ac:dyDescent="0.35">
      <c r="A11" s="862" t="s">
        <v>458</v>
      </c>
      <c r="B11" s="1955"/>
      <c r="C11" s="1955"/>
      <c r="D11" s="1955"/>
      <c r="E11" s="1955"/>
      <c r="F11" s="1955"/>
      <c r="G11" s="1955"/>
      <c r="H11" s="1956"/>
      <c r="K11" s="859"/>
    </row>
    <row r="12" spans="1:11" s="649" customFormat="1" ht="18" customHeight="1" thickBot="1" x14ac:dyDescent="0.35">
      <c r="A12" s="1963" t="s">
        <v>459</v>
      </c>
      <c r="B12" s="1774"/>
      <c r="C12" s="1774"/>
      <c r="D12" s="1774"/>
      <c r="E12" s="1774"/>
      <c r="F12" s="1774"/>
      <c r="G12" s="1774"/>
      <c r="H12" s="1964"/>
      <c r="K12" s="859"/>
    </row>
    <row r="13" spans="1:11" s="649" customFormat="1" ht="15.75" customHeight="1" x14ac:dyDescent="0.3">
      <c r="A13" s="1957" t="s">
        <v>579</v>
      </c>
      <c r="B13" s="1958"/>
      <c r="C13" s="1958"/>
      <c r="D13" s="1969"/>
      <c r="E13" s="1957" t="s">
        <v>460</v>
      </c>
      <c r="F13" s="1968"/>
      <c r="G13" s="863"/>
      <c r="H13" s="827" t="s">
        <v>461</v>
      </c>
      <c r="J13" s="859"/>
      <c r="K13" s="859"/>
    </row>
    <row r="14" spans="1:11" s="649" customFormat="1" ht="15.6" x14ac:dyDescent="0.3">
      <c r="A14" s="1959" t="s">
        <v>462</v>
      </c>
      <c r="B14" s="1949"/>
      <c r="C14" s="1949"/>
      <c r="D14" s="1970"/>
      <c r="E14" s="1959" t="s">
        <v>463</v>
      </c>
      <c r="F14" s="1949"/>
      <c r="G14" s="1966" t="s">
        <v>934</v>
      </c>
      <c r="H14" s="1967"/>
      <c r="K14" s="859"/>
    </row>
    <row r="15" spans="1:11" s="649" customFormat="1" ht="18" customHeight="1" x14ac:dyDescent="0.3">
      <c r="A15" s="1959" t="s">
        <v>464</v>
      </c>
      <c r="B15" s="1949"/>
      <c r="C15" s="1949"/>
      <c r="D15" s="1970"/>
      <c r="E15" s="1959" t="s">
        <v>465</v>
      </c>
      <c r="F15" s="1949"/>
      <c r="G15" s="1965"/>
      <c r="H15" s="1675"/>
      <c r="K15" s="864"/>
    </row>
    <row r="16" spans="1:11" s="649" customFormat="1" ht="18" customHeight="1" x14ac:dyDescent="0.3">
      <c r="A16" s="1959" t="s">
        <v>466</v>
      </c>
      <c r="B16" s="1949"/>
      <c r="C16" s="1971"/>
      <c r="D16" s="1972"/>
      <c r="E16" s="1959" t="s">
        <v>467</v>
      </c>
      <c r="F16" s="1960"/>
      <c r="G16" s="865"/>
      <c r="H16" s="760" t="s">
        <v>468</v>
      </c>
      <c r="K16" s="864"/>
    </row>
    <row r="17" spans="1:11" s="649" customFormat="1" ht="18" customHeight="1" x14ac:dyDescent="0.3">
      <c r="A17" s="1959" t="s">
        <v>580</v>
      </c>
      <c r="B17" s="1960"/>
      <c r="C17" s="865"/>
      <c r="D17" s="866" t="s">
        <v>469</v>
      </c>
      <c r="E17" s="1959" t="s">
        <v>581</v>
      </c>
      <c r="F17" s="1960"/>
      <c r="G17" s="1965"/>
      <c r="H17" s="1675"/>
      <c r="K17" s="864"/>
    </row>
    <row r="18" spans="1:11" s="649" customFormat="1" ht="18" customHeight="1" x14ac:dyDescent="0.3">
      <c r="A18" s="1959" t="s">
        <v>470</v>
      </c>
      <c r="B18" s="1960"/>
      <c r="C18" s="722"/>
      <c r="D18" s="867" t="s">
        <v>469</v>
      </c>
      <c r="E18" s="1959" t="s">
        <v>935</v>
      </c>
      <c r="F18" s="1960"/>
      <c r="G18" s="722"/>
      <c r="H18" s="823" t="s">
        <v>471</v>
      </c>
      <c r="K18" s="864"/>
    </row>
    <row r="19" spans="1:11" s="649" customFormat="1" ht="18" customHeight="1" x14ac:dyDescent="0.3">
      <c r="A19" s="1959" t="s">
        <v>472</v>
      </c>
      <c r="B19" s="1949"/>
      <c r="C19" s="1961"/>
      <c r="D19" s="1962"/>
      <c r="E19" s="1959" t="s">
        <v>473</v>
      </c>
      <c r="F19" s="1960"/>
      <c r="G19" s="713"/>
      <c r="H19" s="661" t="s">
        <v>474</v>
      </c>
      <c r="K19" s="864"/>
    </row>
    <row r="20" spans="1:11" s="649" customFormat="1" ht="18" customHeight="1" x14ac:dyDescent="0.3">
      <c r="A20" s="1959" t="s">
        <v>582</v>
      </c>
      <c r="B20" s="1960"/>
      <c r="C20" s="865"/>
      <c r="D20" s="866" t="s">
        <v>474</v>
      </c>
      <c r="E20" s="1959" t="s">
        <v>936</v>
      </c>
      <c r="F20" s="1949"/>
      <c r="G20" s="1965"/>
      <c r="H20" s="1675"/>
      <c r="K20" s="864"/>
    </row>
    <row r="21" spans="1:11" s="649" customFormat="1" ht="18" customHeight="1" x14ac:dyDescent="0.3">
      <c r="A21" s="1959" t="s">
        <v>475</v>
      </c>
      <c r="B21" s="1960"/>
      <c r="C21" s="722"/>
      <c r="D21" s="867" t="s">
        <v>474</v>
      </c>
      <c r="E21" s="1959" t="s">
        <v>937</v>
      </c>
      <c r="F21" s="1960"/>
      <c r="G21" s="722"/>
      <c r="H21" s="823" t="s">
        <v>468</v>
      </c>
      <c r="K21" s="864"/>
    </row>
    <row r="22" spans="1:11" s="649" customFormat="1" ht="18" customHeight="1" thickBot="1" x14ac:dyDescent="0.35">
      <c r="A22" s="1973" t="s">
        <v>476</v>
      </c>
      <c r="B22" s="1974"/>
      <c r="C22" s="1974"/>
      <c r="D22" s="1975"/>
      <c r="E22" s="1976" t="s">
        <v>938</v>
      </c>
      <c r="F22" s="1977"/>
      <c r="G22" s="868"/>
      <c r="H22" s="657" t="s">
        <v>474</v>
      </c>
      <c r="K22" s="864"/>
    </row>
    <row r="23" spans="1:11" s="649" customFormat="1" ht="18" customHeight="1" x14ac:dyDescent="0.3">
      <c r="A23" s="1982" t="s">
        <v>491</v>
      </c>
      <c r="B23" s="1983"/>
      <c r="C23" s="1983"/>
      <c r="D23" s="1983"/>
      <c r="E23" s="1983"/>
      <c r="F23" s="1983"/>
      <c r="G23" s="1983"/>
      <c r="H23" s="1984"/>
      <c r="K23" s="864"/>
    </row>
    <row r="24" spans="1:11" s="649" customFormat="1" ht="18" customHeight="1" x14ac:dyDescent="0.3">
      <c r="A24" s="869" t="s">
        <v>495</v>
      </c>
      <c r="B24" s="1949" t="s">
        <v>492</v>
      </c>
      <c r="C24" s="1949"/>
      <c r="D24" s="1949"/>
      <c r="E24" s="1949" t="s">
        <v>493</v>
      </c>
      <c r="F24" s="1949"/>
      <c r="G24" s="1949" t="s">
        <v>66</v>
      </c>
      <c r="H24" s="1970"/>
      <c r="K24" s="859"/>
    </row>
    <row r="25" spans="1:11" s="649" customFormat="1" ht="18" customHeight="1" x14ac:dyDescent="0.3">
      <c r="A25" s="721" t="s">
        <v>490</v>
      </c>
      <c r="B25" s="1949" t="s">
        <v>477</v>
      </c>
      <c r="C25" s="1949"/>
      <c r="D25" s="1949"/>
      <c r="E25" s="1978"/>
      <c r="F25" s="1978"/>
      <c r="G25" s="1979"/>
      <c r="H25" s="1980"/>
      <c r="K25" s="859"/>
    </row>
    <row r="26" spans="1:11" s="649" customFormat="1" ht="18" customHeight="1" x14ac:dyDescent="0.3">
      <c r="A26" s="721" t="s">
        <v>194</v>
      </c>
      <c r="B26" s="1949" t="s">
        <v>478</v>
      </c>
      <c r="C26" s="1949"/>
      <c r="D26" s="1949"/>
      <c r="E26" s="1978"/>
      <c r="F26" s="1978"/>
      <c r="G26" s="1979"/>
      <c r="H26" s="1980"/>
      <c r="K26" s="859"/>
    </row>
    <row r="27" spans="1:11" s="649" customFormat="1" ht="18" customHeight="1" x14ac:dyDescent="0.3">
      <c r="A27" s="721" t="s">
        <v>140</v>
      </c>
      <c r="B27" s="1949" t="s">
        <v>479</v>
      </c>
      <c r="C27" s="1949"/>
      <c r="D27" s="1949"/>
      <c r="E27" s="1978"/>
      <c r="F27" s="1978"/>
      <c r="G27" s="1979"/>
      <c r="H27" s="1980"/>
    </row>
    <row r="28" spans="1:11" s="649" customFormat="1" ht="18" customHeight="1" x14ac:dyDescent="0.3">
      <c r="A28" s="721" t="s">
        <v>238</v>
      </c>
      <c r="B28" s="1949" t="s">
        <v>480</v>
      </c>
      <c r="C28" s="1949"/>
      <c r="D28" s="1949"/>
      <c r="E28" s="1978"/>
      <c r="F28" s="1978"/>
      <c r="G28" s="1979"/>
      <c r="H28" s="1980"/>
      <c r="K28" s="859"/>
    </row>
    <row r="29" spans="1:11" s="649" customFormat="1" ht="18" customHeight="1" thickBot="1" x14ac:dyDescent="0.35">
      <c r="A29" s="1987" t="s">
        <v>497</v>
      </c>
      <c r="B29" s="1988"/>
      <c r="C29" s="1988"/>
      <c r="D29" s="1988"/>
      <c r="E29" s="1988"/>
      <c r="F29" s="1988"/>
      <c r="G29" s="1985" t="s">
        <v>397</v>
      </c>
      <c r="H29" s="1986"/>
      <c r="K29" s="859"/>
    </row>
    <row r="30" spans="1:11" s="649" customFormat="1" ht="18" customHeight="1" x14ac:dyDescent="0.3">
      <c r="A30" s="1999" t="s">
        <v>481</v>
      </c>
      <c r="B30" s="2000"/>
      <c r="C30" s="2000"/>
      <c r="D30" s="2000"/>
      <c r="E30" s="2000"/>
      <c r="F30" s="2000"/>
      <c r="G30" s="2000"/>
      <c r="H30" s="2001"/>
      <c r="K30" s="859"/>
    </row>
    <row r="31" spans="1:11" s="649" customFormat="1" ht="18" customHeight="1" x14ac:dyDescent="0.3">
      <c r="A31" s="869" t="s">
        <v>495</v>
      </c>
      <c r="B31" s="1949" t="s">
        <v>492</v>
      </c>
      <c r="C31" s="1949"/>
      <c r="D31" s="1949"/>
      <c r="E31" s="1949" t="s">
        <v>493</v>
      </c>
      <c r="F31" s="1949"/>
      <c r="G31" s="1949" t="s">
        <v>66</v>
      </c>
      <c r="H31" s="1970"/>
      <c r="K31" s="859"/>
    </row>
    <row r="32" spans="1:11" s="649" customFormat="1" ht="18" customHeight="1" x14ac:dyDescent="0.3">
      <c r="A32" s="721" t="s">
        <v>482</v>
      </c>
      <c r="B32" s="1949" t="s">
        <v>483</v>
      </c>
      <c r="C32" s="1949"/>
      <c r="D32" s="1949"/>
      <c r="E32" s="1981"/>
      <c r="F32" s="1981"/>
      <c r="G32" s="1979"/>
      <c r="H32" s="1980"/>
      <c r="K32" s="859"/>
    </row>
    <row r="33" spans="1:11" s="649" customFormat="1" ht="18" customHeight="1" x14ac:dyDescent="0.3">
      <c r="A33" s="721" t="s">
        <v>484</v>
      </c>
      <c r="B33" s="1949" t="s">
        <v>485</v>
      </c>
      <c r="C33" s="1949"/>
      <c r="D33" s="1949"/>
      <c r="E33" s="1981"/>
      <c r="F33" s="1981"/>
      <c r="G33" s="1979"/>
      <c r="H33" s="1980"/>
      <c r="K33" s="859"/>
    </row>
    <row r="34" spans="1:11" s="649" customFormat="1" ht="18" customHeight="1" x14ac:dyDescent="0.3">
      <c r="A34" s="721" t="s">
        <v>486</v>
      </c>
      <c r="B34" s="1949" t="s">
        <v>487</v>
      </c>
      <c r="C34" s="1949"/>
      <c r="D34" s="1949"/>
      <c r="E34" s="1981"/>
      <c r="F34" s="1981"/>
      <c r="G34" s="1979"/>
      <c r="H34" s="1980"/>
      <c r="K34" s="859"/>
    </row>
    <row r="35" spans="1:11" s="649" customFormat="1" ht="15.6" x14ac:dyDescent="0.3">
      <c r="A35" s="870" t="s">
        <v>488</v>
      </c>
      <c r="B35" s="2006" t="s">
        <v>583</v>
      </c>
      <c r="C35" s="2006"/>
      <c r="D35" s="2006"/>
      <c r="E35" s="1981"/>
      <c r="F35" s="1981"/>
      <c r="G35" s="1979"/>
      <c r="H35" s="1980"/>
      <c r="K35" s="859"/>
    </row>
    <row r="36" spans="1:11" s="649" customFormat="1" ht="18" customHeight="1" thickBot="1" x14ac:dyDescent="0.35">
      <c r="A36" s="2002" t="s">
        <v>496</v>
      </c>
      <c r="B36" s="2003"/>
      <c r="C36" s="2003"/>
      <c r="D36" s="2003"/>
      <c r="E36" s="2003"/>
      <c r="F36" s="2003"/>
      <c r="G36" s="2004" t="s">
        <v>398</v>
      </c>
      <c r="H36" s="2005"/>
      <c r="K36" s="859"/>
    </row>
    <row r="37" spans="1:11" s="649" customFormat="1" ht="18" customHeight="1" thickBot="1" x14ac:dyDescent="0.35">
      <c r="A37" s="1989" t="s">
        <v>378</v>
      </c>
      <c r="B37" s="1990"/>
      <c r="C37" s="1990"/>
      <c r="D37" s="1990"/>
      <c r="E37" s="1990"/>
      <c r="F37" s="1991"/>
      <c r="G37" s="1992" t="s">
        <v>498</v>
      </c>
      <c r="H37" s="1993"/>
      <c r="K37" s="871"/>
    </row>
    <row r="38" spans="1:11" ht="18" customHeight="1" x14ac:dyDescent="0.3">
      <c r="A38" s="1996" t="s">
        <v>499</v>
      </c>
      <c r="B38" s="1997"/>
      <c r="C38" s="1997"/>
      <c r="D38" s="1997"/>
      <c r="E38" s="1997"/>
      <c r="F38" s="1997"/>
      <c r="G38" s="1997"/>
      <c r="H38" s="1998"/>
      <c r="K38" s="719"/>
    </row>
    <row r="39" spans="1:11" ht="18" customHeight="1" x14ac:dyDescent="0.3">
      <c r="A39" s="855"/>
      <c r="B39" s="856"/>
      <c r="C39" s="856"/>
      <c r="D39" s="856"/>
      <c r="E39" s="856"/>
      <c r="F39" s="856"/>
      <c r="G39" s="856"/>
      <c r="H39" s="857"/>
      <c r="K39" s="719"/>
    </row>
    <row r="40" spans="1:11" ht="18" customHeight="1" x14ac:dyDescent="0.3">
      <c r="A40" s="872" t="s">
        <v>584</v>
      </c>
      <c r="B40" s="730"/>
      <c r="C40" s="730"/>
      <c r="D40" s="730"/>
      <c r="E40" s="649"/>
      <c r="F40" s="730"/>
      <c r="G40" s="730"/>
      <c r="H40" s="731"/>
      <c r="K40" s="719"/>
    </row>
    <row r="41" spans="1:11" ht="18" customHeight="1" x14ac:dyDescent="0.3">
      <c r="A41" s="729"/>
      <c r="B41" s="730"/>
      <c r="C41" s="730"/>
      <c r="D41" s="730"/>
      <c r="E41" s="649"/>
      <c r="F41" s="730"/>
      <c r="G41" s="730"/>
      <c r="H41" s="731"/>
      <c r="K41" s="719"/>
    </row>
    <row r="42" spans="1:11" ht="18" customHeight="1" x14ac:dyDescent="0.3">
      <c r="A42" s="648"/>
      <c r="B42" s="664"/>
      <c r="C42" s="664"/>
      <c r="D42" s="664"/>
      <c r="E42" s="664"/>
      <c r="F42" s="664"/>
      <c r="G42" s="664"/>
      <c r="H42" s="654"/>
      <c r="I42" s="664"/>
    </row>
    <row r="43" spans="1:11" ht="18" customHeight="1" x14ac:dyDescent="0.3">
      <c r="A43" s="648"/>
      <c r="B43" s="649"/>
      <c r="C43" s="649"/>
      <c r="D43" s="649"/>
      <c r="E43" s="664"/>
      <c r="F43" s="664"/>
      <c r="G43" s="664"/>
      <c r="H43" s="650"/>
    </row>
    <row r="44" spans="1:11" ht="15" customHeight="1" x14ac:dyDescent="0.3">
      <c r="A44" s="1695" t="s">
        <v>622</v>
      </c>
      <c r="B44" s="1696"/>
      <c r="C44" s="1696"/>
      <c r="D44" s="1696"/>
      <c r="E44" s="1994" t="s">
        <v>26</v>
      </c>
      <c r="F44" s="1994"/>
      <c r="G44" s="1994"/>
      <c r="H44" s="1995"/>
    </row>
    <row r="45" spans="1:11" ht="18" customHeight="1" x14ac:dyDescent="0.3">
      <c r="A45" s="1695" t="s">
        <v>277</v>
      </c>
      <c r="B45" s="1696"/>
      <c r="C45" s="1696"/>
      <c r="D45" s="1696"/>
      <c r="E45" s="1994"/>
      <c r="F45" s="1994"/>
      <c r="G45" s="1994"/>
      <c r="H45" s="1995"/>
    </row>
    <row r="46" spans="1:11" ht="18" customHeight="1" thickBot="1" x14ac:dyDescent="0.35">
      <c r="A46" s="655"/>
      <c r="B46" s="656"/>
      <c r="C46" s="656"/>
      <c r="D46" s="656"/>
      <c r="E46" s="656"/>
      <c r="F46" s="656"/>
      <c r="G46" s="656"/>
      <c r="H46" s="657"/>
    </row>
  </sheetData>
  <mergeCells count="83">
    <mergeCell ref="E34:F34"/>
    <mergeCell ref="G24:H24"/>
    <mergeCell ref="A37:F37"/>
    <mergeCell ref="G37:H37"/>
    <mergeCell ref="E44:H45"/>
    <mergeCell ref="A38:H38"/>
    <mergeCell ref="A30:H30"/>
    <mergeCell ref="G32:H32"/>
    <mergeCell ref="G33:H33"/>
    <mergeCell ref="G34:H34"/>
    <mergeCell ref="G35:H35"/>
    <mergeCell ref="A36:F36"/>
    <mergeCell ref="G36:H36"/>
    <mergeCell ref="B34:D34"/>
    <mergeCell ref="B35:D35"/>
    <mergeCell ref="E32:F32"/>
    <mergeCell ref="E33:F33"/>
    <mergeCell ref="B26:D26"/>
    <mergeCell ref="E35:F35"/>
    <mergeCell ref="A23:H23"/>
    <mergeCell ref="B31:D31"/>
    <mergeCell ref="E31:F31"/>
    <mergeCell ref="G31:H31"/>
    <mergeCell ref="B32:D32"/>
    <mergeCell ref="B33:D33"/>
    <mergeCell ref="E27:F27"/>
    <mergeCell ref="G27:H27"/>
    <mergeCell ref="E28:F28"/>
    <mergeCell ref="G28:H28"/>
    <mergeCell ref="G29:H29"/>
    <mergeCell ref="A29:F29"/>
    <mergeCell ref="B24:D24"/>
    <mergeCell ref="B27:D27"/>
    <mergeCell ref="B28:D28"/>
    <mergeCell ref="G17:H17"/>
    <mergeCell ref="A22:D22"/>
    <mergeCell ref="E19:F19"/>
    <mergeCell ref="E20:F20"/>
    <mergeCell ref="E21:F21"/>
    <mergeCell ref="E22:F22"/>
    <mergeCell ref="G20:H20"/>
    <mergeCell ref="A20:B20"/>
    <mergeCell ref="A21:B21"/>
    <mergeCell ref="E25:F25"/>
    <mergeCell ref="G25:H25"/>
    <mergeCell ref="E26:F26"/>
    <mergeCell ref="G26:H26"/>
    <mergeCell ref="B25:D25"/>
    <mergeCell ref="C19:D19"/>
    <mergeCell ref="A12:H12"/>
    <mergeCell ref="D10:E10"/>
    <mergeCell ref="G10:H10"/>
    <mergeCell ref="G15:H15"/>
    <mergeCell ref="G14:H14"/>
    <mergeCell ref="E13:F13"/>
    <mergeCell ref="E14:F14"/>
    <mergeCell ref="E15:F15"/>
    <mergeCell ref="C13:D13"/>
    <mergeCell ref="C14:D14"/>
    <mergeCell ref="C15:D15"/>
    <mergeCell ref="C16:D16"/>
    <mergeCell ref="E24:F24"/>
    <mergeCell ref="A44:D44"/>
    <mergeCell ref="A45:D45"/>
    <mergeCell ref="A8:H8"/>
    <mergeCell ref="B9:H9"/>
    <mergeCell ref="B11:H11"/>
    <mergeCell ref="A13:B13"/>
    <mergeCell ref="A14:B14"/>
    <mergeCell ref="A15:B15"/>
    <mergeCell ref="A16:B16"/>
    <mergeCell ref="A17:B17"/>
    <mergeCell ref="E16:F16"/>
    <mergeCell ref="E17:F17"/>
    <mergeCell ref="E18:F18"/>
    <mergeCell ref="A18:B18"/>
    <mergeCell ref="A19:B19"/>
    <mergeCell ref="A7:H7"/>
    <mergeCell ref="A1:F1"/>
    <mergeCell ref="A2:F2"/>
    <mergeCell ref="A3:F3"/>
    <mergeCell ref="A5:B5"/>
    <mergeCell ref="A4:G4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M408"/>
  <sheetViews>
    <sheetView topLeftCell="A28" workbookViewId="0">
      <selection activeCell="B39" sqref="B39"/>
    </sheetView>
  </sheetViews>
  <sheetFormatPr baseColWidth="10" defaultColWidth="11" defaultRowHeight="18" customHeight="1" x14ac:dyDescent="0.3"/>
  <cols>
    <col min="1" max="1" width="6.33203125" style="4" customWidth="1"/>
    <col min="2" max="2" width="29.109375" style="4" customWidth="1"/>
    <col min="3" max="3" width="15.6640625" style="4" customWidth="1"/>
    <col min="4" max="5" width="16" style="4" customWidth="1"/>
    <col min="6" max="6" width="12.33203125" style="4" customWidth="1"/>
    <col min="7" max="7" width="15.44140625" style="4" customWidth="1"/>
    <col min="8" max="65" width="11" style="658"/>
    <col min="66" max="16384" width="11" style="4"/>
  </cols>
  <sheetData>
    <row r="1" spans="1:65" s="658" customFormat="1" ht="18" customHeight="1" x14ac:dyDescent="0.3">
      <c r="A1" s="1663" t="s">
        <v>871</v>
      </c>
      <c r="B1" s="1664"/>
      <c r="C1" s="1664"/>
      <c r="D1" s="1664"/>
      <c r="E1" s="1664"/>
      <c r="F1" s="1664"/>
      <c r="G1" s="699" t="s">
        <v>0</v>
      </c>
    </row>
    <row r="2" spans="1:65" s="658" customFormat="1" ht="18" customHeight="1" x14ac:dyDescent="0.3">
      <c r="A2" s="1666" t="s">
        <v>872</v>
      </c>
      <c r="B2" s="1667"/>
      <c r="C2" s="1667"/>
      <c r="D2" s="1667"/>
      <c r="E2" s="1667"/>
      <c r="F2" s="1667"/>
      <c r="G2" s="700" t="s">
        <v>662</v>
      </c>
    </row>
    <row r="3" spans="1:65" s="658" customFormat="1" ht="18" customHeight="1" x14ac:dyDescent="0.3">
      <c r="A3" s="1666" t="s">
        <v>2</v>
      </c>
      <c r="B3" s="1667"/>
      <c r="C3" s="1667"/>
      <c r="D3" s="1667"/>
      <c r="E3" s="1667"/>
      <c r="F3" s="1667"/>
      <c r="G3" s="701" t="s">
        <v>4</v>
      </c>
    </row>
    <row r="4" spans="1:65" s="658" customFormat="1" ht="33" customHeight="1" thickBot="1" x14ac:dyDescent="0.35">
      <c r="A4" s="1787" t="str">
        <f>+'DE-05'!A4:F4</f>
        <v>CONCURSO PARA LA ADJUDICACIÓN DEL CONTRATO PLURIANUAL DE PRESTACIÓN DE SERVICIOS APP ARRIAGA - TAPACHULA</v>
      </c>
      <c r="B4" s="1887"/>
      <c r="C4" s="1887"/>
      <c r="D4" s="1887"/>
      <c r="E4" s="1887"/>
      <c r="F4" s="1788"/>
      <c r="G4" s="840" t="s">
        <v>5</v>
      </c>
    </row>
    <row r="5" spans="1:65" s="658" customFormat="1" ht="18" customHeight="1" x14ac:dyDescent="0.3">
      <c r="A5" s="1701" t="s">
        <v>619</v>
      </c>
      <c r="B5" s="1702"/>
      <c r="C5" s="1215" t="str">
        <f>+'DE-05'!H1</f>
        <v>APP-009000959-E455-2017</v>
      </c>
      <c r="D5" s="736" t="s">
        <v>1</v>
      </c>
      <c r="E5" s="660" t="s">
        <v>504</v>
      </c>
      <c r="F5" s="649"/>
      <c r="G5" s="706"/>
    </row>
    <row r="6" spans="1:65" s="658" customFormat="1" ht="18" customHeight="1" thickBot="1" x14ac:dyDescent="0.35">
      <c r="A6" s="707" t="s">
        <v>3</v>
      </c>
      <c r="B6" s="649" t="s">
        <v>336</v>
      </c>
      <c r="C6" s="649"/>
      <c r="D6" s="649"/>
      <c r="E6" s="649"/>
      <c r="F6" s="660"/>
      <c r="G6" s="650"/>
    </row>
    <row r="7" spans="1:65" ht="18" customHeight="1" thickBot="1" x14ac:dyDescent="0.35">
      <c r="A7" s="2024" t="s">
        <v>562</v>
      </c>
      <c r="B7" s="2025"/>
      <c r="C7" s="2025"/>
      <c r="D7" s="2025"/>
      <c r="E7" s="2025"/>
      <c r="F7" s="2025"/>
      <c r="G7" s="2026"/>
    </row>
    <row r="8" spans="1:65" ht="14.4" x14ac:dyDescent="0.3">
      <c r="A8" s="2009" t="s">
        <v>449</v>
      </c>
      <c r="B8" s="2010"/>
      <c r="C8" s="2012"/>
      <c r="D8" s="2009" t="s">
        <v>500</v>
      </c>
      <c r="E8" s="2010"/>
      <c r="F8" s="2010"/>
      <c r="G8" s="2011"/>
    </row>
    <row r="9" spans="1:65" ht="15" customHeight="1" x14ac:dyDescent="0.3">
      <c r="A9" s="2013"/>
      <c r="B9" s="2014"/>
      <c r="C9" s="2015"/>
      <c r="D9" s="2013" t="s">
        <v>501</v>
      </c>
      <c r="E9" s="2014"/>
      <c r="F9" s="2014" t="s">
        <v>502</v>
      </c>
      <c r="G9" s="2019"/>
    </row>
    <row r="10" spans="1:65" ht="15" customHeight="1" thickBot="1" x14ac:dyDescent="0.35">
      <c r="A10" s="2016"/>
      <c r="B10" s="2017"/>
      <c r="C10" s="2018"/>
      <c r="D10" s="421" t="s">
        <v>503</v>
      </c>
      <c r="E10" s="422" t="s">
        <v>83</v>
      </c>
      <c r="F10" s="422" t="s">
        <v>503</v>
      </c>
      <c r="G10" s="395" t="s">
        <v>83</v>
      </c>
    </row>
    <row r="11" spans="1:65" ht="15" customHeight="1" x14ac:dyDescent="0.3">
      <c r="A11" s="399" t="s">
        <v>505</v>
      </c>
      <c r="B11" s="388" t="s">
        <v>506</v>
      </c>
      <c r="C11" s="388"/>
      <c r="D11" s="387"/>
      <c r="E11" s="387"/>
      <c r="F11" s="387"/>
      <c r="G11" s="400"/>
    </row>
    <row r="12" spans="1:65" s="372" customFormat="1" ht="14.4" x14ac:dyDescent="0.3">
      <c r="A12" s="401" t="s">
        <v>507</v>
      </c>
      <c r="B12" s="2027" t="s">
        <v>508</v>
      </c>
      <c r="C12" s="2027"/>
      <c r="D12" s="389"/>
      <c r="E12" s="389"/>
      <c r="F12" s="389"/>
      <c r="G12" s="402"/>
      <c r="H12" s="900"/>
      <c r="I12" s="900"/>
      <c r="J12" s="900"/>
      <c r="K12" s="900"/>
      <c r="L12" s="900"/>
      <c r="M12" s="900"/>
      <c r="N12" s="900"/>
      <c r="O12" s="900"/>
      <c r="P12" s="900"/>
      <c r="Q12" s="900"/>
      <c r="R12" s="900"/>
      <c r="S12" s="900"/>
      <c r="T12" s="900"/>
      <c r="U12" s="900"/>
      <c r="V12" s="900"/>
      <c r="W12" s="900"/>
      <c r="X12" s="900"/>
      <c r="Y12" s="900"/>
      <c r="Z12" s="900"/>
      <c r="AA12" s="900"/>
      <c r="AB12" s="900"/>
      <c r="AC12" s="900"/>
      <c r="AD12" s="900"/>
      <c r="AE12" s="900"/>
      <c r="AF12" s="900"/>
      <c r="AG12" s="900"/>
      <c r="AH12" s="900"/>
      <c r="AI12" s="900"/>
      <c r="AJ12" s="900"/>
      <c r="AK12" s="900"/>
      <c r="AL12" s="900"/>
      <c r="AM12" s="900"/>
      <c r="AN12" s="900"/>
      <c r="AO12" s="900"/>
      <c r="AP12" s="900"/>
      <c r="AQ12" s="900"/>
      <c r="AR12" s="900"/>
      <c r="AS12" s="900"/>
      <c r="AT12" s="900"/>
      <c r="AU12" s="900"/>
      <c r="AV12" s="900"/>
      <c r="AW12" s="900"/>
      <c r="AX12" s="900"/>
      <c r="AY12" s="900"/>
      <c r="AZ12" s="900"/>
      <c r="BA12" s="900"/>
      <c r="BB12" s="900"/>
      <c r="BC12" s="900"/>
      <c r="BD12" s="900"/>
      <c r="BE12" s="900"/>
      <c r="BF12" s="900"/>
      <c r="BG12" s="900"/>
      <c r="BH12" s="900"/>
      <c r="BI12" s="900"/>
      <c r="BJ12" s="900"/>
      <c r="BK12" s="900"/>
      <c r="BL12" s="900"/>
      <c r="BM12" s="900"/>
    </row>
    <row r="13" spans="1:65" s="372" customFormat="1" ht="14.4" x14ac:dyDescent="0.3">
      <c r="A13" s="403" t="s">
        <v>509</v>
      </c>
      <c r="B13" s="2007" t="s">
        <v>510</v>
      </c>
      <c r="C13" s="2008"/>
      <c r="D13" s="389"/>
      <c r="E13" s="389"/>
      <c r="F13" s="389"/>
      <c r="G13" s="402"/>
      <c r="H13" s="900"/>
      <c r="I13" s="900"/>
      <c r="J13" s="900"/>
      <c r="K13" s="900"/>
      <c r="L13" s="900"/>
      <c r="M13" s="900"/>
      <c r="N13" s="900"/>
      <c r="O13" s="900"/>
      <c r="P13" s="900"/>
      <c r="Q13" s="900"/>
      <c r="R13" s="900"/>
      <c r="S13" s="900"/>
      <c r="T13" s="900"/>
      <c r="U13" s="900"/>
      <c r="V13" s="900"/>
      <c r="W13" s="900"/>
      <c r="X13" s="900"/>
      <c r="Y13" s="900"/>
      <c r="Z13" s="900"/>
      <c r="AA13" s="900"/>
      <c r="AB13" s="900"/>
      <c r="AC13" s="900"/>
      <c r="AD13" s="900"/>
      <c r="AE13" s="900"/>
      <c r="AF13" s="900"/>
      <c r="AG13" s="900"/>
      <c r="AH13" s="900"/>
      <c r="AI13" s="900"/>
      <c r="AJ13" s="900"/>
      <c r="AK13" s="900"/>
      <c r="AL13" s="900"/>
      <c r="AM13" s="900"/>
      <c r="AN13" s="900"/>
      <c r="AO13" s="900"/>
      <c r="AP13" s="900"/>
      <c r="AQ13" s="900"/>
      <c r="AR13" s="900"/>
      <c r="AS13" s="900"/>
      <c r="AT13" s="900"/>
      <c r="AU13" s="900"/>
      <c r="AV13" s="900"/>
      <c r="AW13" s="900"/>
      <c r="AX13" s="900"/>
      <c r="AY13" s="900"/>
      <c r="AZ13" s="900"/>
      <c r="BA13" s="900"/>
      <c r="BB13" s="900"/>
      <c r="BC13" s="900"/>
      <c r="BD13" s="900"/>
      <c r="BE13" s="900"/>
      <c r="BF13" s="900"/>
      <c r="BG13" s="900"/>
      <c r="BH13" s="900"/>
      <c r="BI13" s="900"/>
      <c r="BJ13" s="900"/>
      <c r="BK13" s="900"/>
      <c r="BL13" s="900"/>
      <c r="BM13" s="900"/>
    </row>
    <row r="14" spans="1:65" s="372" customFormat="1" ht="14.4" x14ac:dyDescent="0.3">
      <c r="A14" s="403" t="s">
        <v>511</v>
      </c>
      <c r="B14" s="2007" t="s">
        <v>512</v>
      </c>
      <c r="C14" s="2008"/>
      <c r="D14" s="389"/>
      <c r="E14" s="389"/>
      <c r="F14" s="389"/>
      <c r="G14" s="402"/>
      <c r="H14" s="900"/>
      <c r="I14" s="900"/>
      <c r="J14" s="900"/>
      <c r="K14" s="900"/>
      <c r="L14" s="900"/>
      <c r="M14" s="900"/>
      <c r="N14" s="900"/>
      <c r="O14" s="900"/>
      <c r="P14" s="900"/>
      <c r="Q14" s="900"/>
      <c r="R14" s="900"/>
      <c r="S14" s="900"/>
      <c r="T14" s="900"/>
      <c r="U14" s="900"/>
      <c r="V14" s="900"/>
      <c r="W14" s="900"/>
      <c r="X14" s="900"/>
      <c r="Y14" s="900"/>
      <c r="Z14" s="900"/>
      <c r="AA14" s="900"/>
      <c r="AB14" s="900"/>
      <c r="AC14" s="900"/>
      <c r="AD14" s="900"/>
      <c r="AE14" s="900"/>
      <c r="AF14" s="900"/>
      <c r="AG14" s="900"/>
      <c r="AH14" s="900"/>
      <c r="AI14" s="900"/>
      <c r="AJ14" s="900"/>
      <c r="AK14" s="900"/>
      <c r="AL14" s="900"/>
      <c r="AM14" s="900"/>
      <c r="AN14" s="900"/>
      <c r="AO14" s="900"/>
      <c r="AP14" s="900"/>
      <c r="AQ14" s="900"/>
      <c r="AR14" s="900"/>
      <c r="AS14" s="900"/>
      <c r="AT14" s="900"/>
      <c r="AU14" s="900"/>
      <c r="AV14" s="900"/>
      <c r="AW14" s="900"/>
      <c r="AX14" s="900"/>
      <c r="AY14" s="900"/>
      <c r="AZ14" s="900"/>
      <c r="BA14" s="900"/>
      <c r="BB14" s="900"/>
      <c r="BC14" s="900"/>
      <c r="BD14" s="900"/>
      <c r="BE14" s="900"/>
      <c r="BF14" s="900"/>
      <c r="BG14" s="900"/>
      <c r="BH14" s="900"/>
      <c r="BI14" s="900"/>
      <c r="BJ14" s="900"/>
      <c r="BK14" s="900"/>
      <c r="BL14" s="900"/>
      <c r="BM14" s="900"/>
    </row>
    <row r="15" spans="1:65" s="372" customFormat="1" ht="30" customHeight="1" x14ac:dyDescent="0.3">
      <c r="A15" s="403" t="s">
        <v>513</v>
      </c>
      <c r="B15" s="2007" t="s">
        <v>941</v>
      </c>
      <c r="C15" s="2008"/>
      <c r="D15" s="389"/>
      <c r="E15" s="389"/>
      <c r="F15" s="389"/>
      <c r="G15" s="402"/>
      <c r="H15" s="900"/>
      <c r="I15" s="900"/>
      <c r="J15" s="900"/>
      <c r="K15" s="900"/>
      <c r="L15" s="900"/>
      <c r="M15" s="900"/>
      <c r="N15" s="900"/>
      <c r="O15" s="900"/>
      <c r="P15" s="900"/>
      <c r="Q15" s="900"/>
      <c r="R15" s="900"/>
      <c r="S15" s="900"/>
      <c r="T15" s="900"/>
      <c r="U15" s="900"/>
      <c r="V15" s="900"/>
      <c r="W15" s="900"/>
      <c r="X15" s="900"/>
      <c r="Y15" s="900"/>
      <c r="Z15" s="900"/>
      <c r="AA15" s="900"/>
      <c r="AB15" s="900"/>
      <c r="AC15" s="900"/>
      <c r="AD15" s="900"/>
      <c r="AE15" s="900"/>
      <c r="AF15" s="900"/>
      <c r="AG15" s="900"/>
      <c r="AH15" s="900"/>
      <c r="AI15" s="900"/>
      <c r="AJ15" s="900"/>
      <c r="AK15" s="900"/>
      <c r="AL15" s="900"/>
      <c r="AM15" s="900"/>
      <c r="AN15" s="900"/>
      <c r="AO15" s="900"/>
      <c r="AP15" s="900"/>
      <c r="AQ15" s="900"/>
      <c r="AR15" s="900"/>
      <c r="AS15" s="900"/>
      <c r="AT15" s="900"/>
      <c r="AU15" s="900"/>
      <c r="AV15" s="900"/>
      <c r="AW15" s="900"/>
      <c r="AX15" s="900"/>
      <c r="AY15" s="900"/>
      <c r="AZ15" s="900"/>
      <c r="BA15" s="900"/>
      <c r="BB15" s="900"/>
      <c r="BC15" s="900"/>
      <c r="BD15" s="900"/>
      <c r="BE15" s="900"/>
      <c r="BF15" s="900"/>
      <c r="BG15" s="900"/>
      <c r="BH15" s="900"/>
      <c r="BI15" s="900"/>
      <c r="BJ15" s="900"/>
      <c r="BK15" s="900"/>
      <c r="BL15" s="900"/>
      <c r="BM15" s="900"/>
    </row>
    <row r="16" spans="1:65" s="372" customFormat="1" ht="30" customHeight="1" x14ac:dyDescent="0.3">
      <c r="A16" s="403" t="s">
        <v>514</v>
      </c>
      <c r="B16" s="2007" t="s">
        <v>942</v>
      </c>
      <c r="C16" s="2008"/>
      <c r="D16" s="389"/>
      <c r="E16" s="389"/>
      <c r="F16" s="389"/>
      <c r="G16" s="402"/>
      <c r="H16" s="900"/>
      <c r="I16" s="900"/>
      <c r="J16" s="900"/>
      <c r="K16" s="900"/>
      <c r="L16" s="900"/>
      <c r="M16" s="900"/>
      <c r="N16" s="900"/>
      <c r="O16" s="900"/>
      <c r="P16" s="900"/>
      <c r="Q16" s="900"/>
      <c r="R16" s="900"/>
      <c r="S16" s="900"/>
      <c r="T16" s="900"/>
      <c r="U16" s="900"/>
      <c r="V16" s="900"/>
      <c r="W16" s="900"/>
      <c r="X16" s="900"/>
      <c r="Y16" s="900"/>
      <c r="Z16" s="900"/>
      <c r="AA16" s="900"/>
      <c r="AB16" s="900"/>
      <c r="AC16" s="900"/>
      <c r="AD16" s="900"/>
      <c r="AE16" s="900"/>
      <c r="AF16" s="900"/>
      <c r="AG16" s="900"/>
      <c r="AH16" s="900"/>
      <c r="AI16" s="900"/>
      <c r="AJ16" s="900"/>
      <c r="AK16" s="900"/>
      <c r="AL16" s="900"/>
      <c r="AM16" s="900"/>
      <c r="AN16" s="900"/>
      <c r="AO16" s="900"/>
      <c r="AP16" s="900"/>
      <c r="AQ16" s="900"/>
      <c r="AR16" s="900"/>
      <c r="AS16" s="900"/>
      <c r="AT16" s="900"/>
      <c r="AU16" s="900"/>
      <c r="AV16" s="900"/>
      <c r="AW16" s="900"/>
      <c r="AX16" s="900"/>
      <c r="AY16" s="900"/>
      <c r="AZ16" s="900"/>
      <c r="BA16" s="900"/>
      <c r="BB16" s="900"/>
      <c r="BC16" s="900"/>
      <c r="BD16" s="900"/>
      <c r="BE16" s="900"/>
      <c r="BF16" s="900"/>
      <c r="BG16" s="900"/>
      <c r="BH16" s="900"/>
      <c r="BI16" s="900"/>
      <c r="BJ16" s="900"/>
      <c r="BK16" s="900"/>
      <c r="BL16" s="900"/>
      <c r="BM16" s="900"/>
    </row>
    <row r="17" spans="1:65" s="372" customFormat="1" ht="14.4" x14ac:dyDescent="0.3">
      <c r="A17" s="403" t="s">
        <v>515</v>
      </c>
      <c r="B17" s="2007" t="s">
        <v>516</v>
      </c>
      <c r="C17" s="2008"/>
      <c r="D17" s="389"/>
      <c r="E17" s="389"/>
      <c r="F17" s="389"/>
      <c r="G17" s="402"/>
      <c r="H17" s="900"/>
      <c r="I17" s="900"/>
      <c r="J17" s="900"/>
      <c r="K17" s="900"/>
      <c r="L17" s="900"/>
      <c r="M17" s="900"/>
      <c r="N17" s="900"/>
      <c r="O17" s="900"/>
      <c r="P17" s="900"/>
      <c r="Q17" s="900"/>
      <c r="R17" s="900"/>
      <c r="S17" s="900"/>
      <c r="T17" s="900"/>
      <c r="U17" s="900"/>
      <c r="V17" s="900"/>
      <c r="W17" s="900"/>
      <c r="X17" s="900"/>
      <c r="Y17" s="900"/>
      <c r="Z17" s="900"/>
      <c r="AA17" s="900"/>
      <c r="AB17" s="900"/>
      <c r="AC17" s="900"/>
      <c r="AD17" s="900"/>
      <c r="AE17" s="900"/>
      <c r="AF17" s="900"/>
      <c r="AG17" s="900"/>
      <c r="AH17" s="900"/>
      <c r="AI17" s="900"/>
      <c r="AJ17" s="900"/>
      <c r="AK17" s="900"/>
      <c r="AL17" s="900"/>
      <c r="AM17" s="900"/>
      <c r="AN17" s="900"/>
      <c r="AO17" s="900"/>
      <c r="AP17" s="900"/>
      <c r="AQ17" s="900"/>
      <c r="AR17" s="900"/>
      <c r="AS17" s="900"/>
      <c r="AT17" s="900"/>
      <c r="AU17" s="900"/>
      <c r="AV17" s="900"/>
      <c r="AW17" s="900"/>
      <c r="AX17" s="900"/>
      <c r="AY17" s="900"/>
      <c r="AZ17" s="900"/>
      <c r="BA17" s="900"/>
      <c r="BB17" s="900"/>
      <c r="BC17" s="900"/>
      <c r="BD17" s="900"/>
      <c r="BE17" s="900"/>
      <c r="BF17" s="900"/>
      <c r="BG17" s="900"/>
      <c r="BH17" s="900"/>
      <c r="BI17" s="900"/>
      <c r="BJ17" s="900"/>
      <c r="BK17" s="900"/>
      <c r="BL17" s="900"/>
      <c r="BM17" s="900"/>
    </row>
    <row r="18" spans="1:65" s="372" customFormat="1" ht="30" customHeight="1" x14ac:dyDescent="0.3">
      <c r="A18" s="404" t="s">
        <v>517</v>
      </c>
      <c r="B18" s="2020" t="s">
        <v>587</v>
      </c>
      <c r="C18" s="2021"/>
      <c r="D18" s="393"/>
      <c r="E18" s="393"/>
      <c r="F18" s="393"/>
      <c r="G18" s="405"/>
      <c r="H18" s="900"/>
      <c r="I18" s="900"/>
      <c r="J18" s="900"/>
      <c r="K18" s="900"/>
      <c r="L18" s="900"/>
      <c r="M18" s="900"/>
      <c r="N18" s="900"/>
      <c r="O18" s="900"/>
      <c r="P18" s="900"/>
      <c r="Q18" s="900"/>
      <c r="R18" s="900"/>
      <c r="S18" s="900"/>
      <c r="T18" s="900"/>
      <c r="U18" s="900"/>
      <c r="V18" s="900"/>
      <c r="W18" s="900"/>
      <c r="X18" s="900"/>
      <c r="Y18" s="900"/>
      <c r="Z18" s="900"/>
      <c r="AA18" s="900"/>
      <c r="AB18" s="900"/>
      <c r="AC18" s="900"/>
      <c r="AD18" s="900"/>
      <c r="AE18" s="900"/>
      <c r="AF18" s="900"/>
      <c r="AG18" s="900"/>
      <c r="AH18" s="900"/>
      <c r="AI18" s="900"/>
      <c r="AJ18" s="900"/>
      <c r="AK18" s="900"/>
      <c r="AL18" s="900"/>
      <c r="AM18" s="900"/>
      <c r="AN18" s="900"/>
      <c r="AO18" s="900"/>
      <c r="AP18" s="900"/>
      <c r="AQ18" s="900"/>
      <c r="AR18" s="900"/>
      <c r="AS18" s="900"/>
      <c r="AT18" s="900"/>
      <c r="AU18" s="900"/>
      <c r="AV18" s="900"/>
      <c r="AW18" s="900"/>
      <c r="AX18" s="900"/>
      <c r="AY18" s="900"/>
      <c r="AZ18" s="900"/>
      <c r="BA18" s="900"/>
      <c r="BB18" s="900"/>
      <c r="BC18" s="900"/>
      <c r="BD18" s="900"/>
      <c r="BE18" s="900"/>
      <c r="BF18" s="900"/>
      <c r="BG18" s="900"/>
      <c r="BH18" s="900"/>
      <c r="BI18" s="900"/>
      <c r="BJ18" s="900"/>
      <c r="BK18" s="900"/>
      <c r="BL18" s="900"/>
      <c r="BM18" s="900"/>
    </row>
    <row r="19" spans="1:65" ht="15.75" customHeight="1" x14ac:dyDescent="0.3">
      <c r="A19" s="2032" t="s">
        <v>494</v>
      </c>
      <c r="B19" s="2033"/>
      <c r="C19" s="2033"/>
      <c r="D19" s="390"/>
      <c r="E19" s="390"/>
      <c r="F19" s="390"/>
      <c r="G19" s="406"/>
    </row>
    <row r="20" spans="1:65" ht="15.75" customHeight="1" x14ac:dyDescent="0.3">
      <c r="A20" s="407" t="s">
        <v>518</v>
      </c>
      <c r="B20" s="388" t="s">
        <v>519</v>
      </c>
      <c r="C20" s="388"/>
      <c r="D20" s="387"/>
      <c r="E20" s="387"/>
      <c r="F20" s="387"/>
      <c r="G20" s="400"/>
    </row>
    <row r="21" spans="1:65" ht="15" customHeight="1" x14ac:dyDescent="0.3">
      <c r="A21" s="408" t="s">
        <v>507</v>
      </c>
      <c r="B21" s="2022" t="s">
        <v>520</v>
      </c>
      <c r="C21" s="2022"/>
      <c r="D21" s="390"/>
      <c r="E21" s="390"/>
      <c r="F21" s="390"/>
      <c r="G21" s="406"/>
    </row>
    <row r="22" spans="1:65" ht="15" customHeight="1" x14ac:dyDescent="0.3">
      <c r="A22" s="408" t="s">
        <v>509</v>
      </c>
      <c r="B22" s="2022" t="s">
        <v>521</v>
      </c>
      <c r="C22" s="2023"/>
      <c r="D22" s="390"/>
      <c r="E22" s="390"/>
      <c r="F22" s="390"/>
      <c r="G22" s="406"/>
    </row>
    <row r="23" spans="1:65" ht="15" customHeight="1" x14ac:dyDescent="0.3">
      <c r="A23" s="408" t="s">
        <v>511</v>
      </c>
      <c r="B23" s="2022" t="s">
        <v>522</v>
      </c>
      <c r="C23" s="2023"/>
      <c r="D23" s="390"/>
      <c r="E23" s="390"/>
      <c r="F23" s="390"/>
      <c r="G23" s="406"/>
    </row>
    <row r="24" spans="1:65" ht="15" customHeight="1" x14ac:dyDescent="0.3">
      <c r="A24" s="408" t="s">
        <v>513</v>
      </c>
      <c r="B24" s="2022" t="s">
        <v>523</v>
      </c>
      <c r="C24" s="2023"/>
      <c r="D24" s="390"/>
      <c r="E24" s="390"/>
      <c r="F24" s="390"/>
      <c r="G24" s="406"/>
    </row>
    <row r="25" spans="1:65" ht="15" customHeight="1" x14ac:dyDescent="0.3">
      <c r="A25" s="408" t="s">
        <v>514</v>
      </c>
      <c r="B25" s="2022" t="s">
        <v>524</v>
      </c>
      <c r="C25" s="2023"/>
      <c r="D25" s="390"/>
      <c r="E25" s="390"/>
      <c r="F25" s="390"/>
      <c r="G25" s="406"/>
    </row>
    <row r="26" spans="1:65" ht="15" customHeight="1" x14ac:dyDescent="0.3">
      <c r="A26" s="408" t="s">
        <v>515</v>
      </c>
      <c r="B26" s="2022" t="s">
        <v>525</v>
      </c>
      <c r="C26" s="2023"/>
      <c r="D26" s="390"/>
      <c r="E26" s="390"/>
      <c r="F26" s="390"/>
      <c r="G26" s="406"/>
    </row>
    <row r="27" spans="1:65" ht="15" customHeight="1" x14ac:dyDescent="0.3">
      <c r="A27" s="408" t="s">
        <v>517</v>
      </c>
      <c r="B27" s="2022" t="s">
        <v>526</v>
      </c>
      <c r="C27" s="2023"/>
      <c r="D27" s="390"/>
      <c r="E27" s="390"/>
      <c r="F27" s="390"/>
      <c r="G27" s="406"/>
    </row>
    <row r="28" spans="1:65" ht="15" customHeight="1" x14ac:dyDescent="0.3">
      <c r="A28" s="2032" t="s">
        <v>494</v>
      </c>
      <c r="B28" s="2033"/>
      <c r="C28" s="2033"/>
      <c r="D28" s="390"/>
      <c r="E28" s="390"/>
      <c r="F28" s="390"/>
      <c r="G28" s="406"/>
    </row>
    <row r="29" spans="1:65" ht="15" customHeight="1" x14ac:dyDescent="0.3">
      <c r="A29" s="407" t="s">
        <v>554</v>
      </c>
      <c r="B29" s="388" t="s">
        <v>527</v>
      </c>
      <c r="C29" s="388"/>
      <c r="D29" s="387"/>
      <c r="E29" s="387"/>
      <c r="F29" s="387"/>
      <c r="G29" s="400"/>
    </row>
    <row r="30" spans="1:65" ht="15" customHeight="1" x14ac:dyDescent="0.3">
      <c r="A30" s="408" t="s">
        <v>507</v>
      </c>
      <c r="B30" s="2022" t="s">
        <v>943</v>
      </c>
      <c r="C30" s="2023"/>
      <c r="D30" s="390"/>
      <c r="E30" s="390"/>
      <c r="F30" s="390"/>
      <c r="G30" s="406"/>
    </row>
    <row r="31" spans="1:65" ht="15" customHeight="1" x14ac:dyDescent="0.3">
      <c r="A31" s="408" t="s">
        <v>509</v>
      </c>
      <c r="B31" s="2022" t="s">
        <v>528</v>
      </c>
      <c r="C31" s="2023"/>
      <c r="D31" s="390"/>
      <c r="E31" s="390"/>
      <c r="F31" s="390"/>
      <c r="G31" s="406"/>
    </row>
    <row r="32" spans="1:65" ht="15" customHeight="1" x14ac:dyDescent="0.3">
      <c r="A32" s="2032" t="s">
        <v>494</v>
      </c>
      <c r="B32" s="2033"/>
      <c r="C32" s="2033"/>
      <c r="D32" s="390"/>
      <c r="E32" s="390"/>
      <c r="F32" s="390"/>
      <c r="G32" s="406"/>
    </row>
    <row r="33" spans="1:7" ht="15" customHeight="1" x14ac:dyDescent="0.3">
      <c r="A33" s="407" t="s">
        <v>529</v>
      </c>
      <c r="B33" s="388" t="s">
        <v>530</v>
      </c>
      <c r="C33" s="388"/>
      <c r="D33" s="387"/>
      <c r="E33" s="387"/>
      <c r="F33" s="387"/>
      <c r="G33" s="400"/>
    </row>
    <row r="34" spans="1:7" ht="15" customHeight="1" x14ac:dyDescent="0.3">
      <c r="A34" s="408" t="s">
        <v>507</v>
      </c>
      <c r="B34" s="2022" t="s">
        <v>531</v>
      </c>
      <c r="C34" s="2023"/>
      <c r="D34" s="390"/>
      <c r="E34" s="390"/>
      <c r="F34" s="390"/>
      <c r="G34" s="406"/>
    </row>
    <row r="35" spans="1:7" ht="15" customHeight="1" x14ac:dyDescent="0.3">
      <c r="A35" s="408" t="s">
        <v>509</v>
      </c>
      <c r="B35" s="2022" t="s">
        <v>532</v>
      </c>
      <c r="C35" s="2023"/>
      <c r="D35" s="390"/>
      <c r="E35" s="390"/>
      <c r="F35" s="390"/>
      <c r="G35" s="406"/>
    </row>
    <row r="36" spans="1:7" ht="15" customHeight="1" x14ac:dyDescent="0.3">
      <c r="A36" s="408" t="s">
        <v>511</v>
      </c>
      <c r="B36" s="2022" t="s">
        <v>533</v>
      </c>
      <c r="C36" s="2023"/>
      <c r="D36" s="390"/>
      <c r="E36" s="390"/>
      <c r="F36" s="390"/>
      <c r="G36" s="406"/>
    </row>
    <row r="37" spans="1:7" ht="15" customHeight="1" x14ac:dyDescent="0.3">
      <c r="A37" s="408" t="s">
        <v>513</v>
      </c>
      <c r="B37" s="2022" t="s">
        <v>534</v>
      </c>
      <c r="C37" s="2023"/>
      <c r="D37" s="390"/>
      <c r="E37" s="390"/>
      <c r="F37" s="390"/>
      <c r="G37" s="406"/>
    </row>
    <row r="38" spans="1:7" ht="15" customHeight="1" x14ac:dyDescent="0.3">
      <c r="A38" s="2032" t="s">
        <v>494</v>
      </c>
      <c r="B38" s="2033"/>
      <c r="C38" s="2033"/>
      <c r="D38" s="390"/>
      <c r="E38" s="390"/>
      <c r="F38" s="390"/>
      <c r="G38" s="406"/>
    </row>
    <row r="39" spans="1:7" ht="15" customHeight="1" x14ac:dyDescent="0.3">
      <c r="A39" s="407" t="s">
        <v>535</v>
      </c>
      <c r="B39" s="388" t="s">
        <v>981</v>
      </c>
      <c r="C39" s="388"/>
      <c r="D39" s="387"/>
      <c r="E39" s="387"/>
      <c r="F39" s="387"/>
      <c r="G39" s="400"/>
    </row>
    <row r="40" spans="1:7" ht="14.25" customHeight="1" x14ac:dyDescent="0.3">
      <c r="A40" s="408" t="s">
        <v>507</v>
      </c>
      <c r="B40" s="2022" t="s">
        <v>536</v>
      </c>
      <c r="C40" s="2023"/>
      <c r="D40" s="390"/>
      <c r="E40" s="390"/>
      <c r="F40" s="390"/>
      <c r="G40" s="406"/>
    </row>
    <row r="41" spans="1:7" ht="14.25" customHeight="1" x14ac:dyDescent="0.3">
      <c r="A41" s="408" t="s">
        <v>509</v>
      </c>
      <c r="B41" s="2022" t="s">
        <v>537</v>
      </c>
      <c r="C41" s="2023"/>
      <c r="D41" s="390"/>
      <c r="E41" s="390"/>
      <c r="F41" s="390"/>
      <c r="G41" s="406"/>
    </row>
    <row r="42" spans="1:7" ht="14.25" customHeight="1" x14ac:dyDescent="0.3">
      <c r="A42" s="408" t="s">
        <v>511</v>
      </c>
      <c r="B42" s="2022" t="s">
        <v>538</v>
      </c>
      <c r="C42" s="2023"/>
      <c r="D42" s="390"/>
      <c r="E42" s="390"/>
      <c r="F42" s="390"/>
      <c r="G42" s="406"/>
    </row>
    <row r="43" spans="1:7" ht="14.25" customHeight="1" x14ac:dyDescent="0.3">
      <c r="A43" s="408" t="s">
        <v>513</v>
      </c>
      <c r="B43" s="2022" t="s">
        <v>539</v>
      </c>
      <c r="C43" s="2023"/>
      <c r="D43" s="390"/>
      <c r="E43" s="390"/>
      <c r="F43" s="390"/>
      <c r="G43" s="406"/>
    </row>
    <row r="44" spans="1:7" ht="14.25" customHeight="1" x14ac:dyDescent="0.3">
      <c r="A44" s="408" t="s">
        <v>514</v>
      </c>
      <c r="B44" s="2022" t="s">
        <v>540</v>
      </c>
      <c r="C44" s="2023"/>
      <c r="D44" s="390"/>
      <c r="E44" s="390"/>
      <c r="F44" s="390"/>
      <c r="G44" s="406"/>
    </row>
    <row r="45" spans="1:7" ht="14.25" customHeight="1" x14ac:dyDescent="0.3">
      <c r="A45" s="408" t="s">
        <v>515</v>
      </c>
      <c r="B45" s="2022" t="s">
        <v>944</v>
      </c>
      <c r="C45" s="2023"/>
      <c r="D45" s="390"/>
      <c r="E45" s="390"/>
      <c r="F45" s="390"/>
      <c r="G45" s="406"/>
    </row>
    <row r="46" spans="1:7" ht="14.25" customHeight="1" x14ac:dyDescent="0.3">
      <c r="A46" s="408" t="s">
        <v>517</v>
      </c>
      <c r="B46" s="2022" t="s">
        <v>541</v>
      </c>
      <c r="C46" s="2023"/>
      <c r="D46" s="390"/>
      <c r="E46" s="390"/>
      <c r="F46" s="390"/>
      <c r="G46" s="406"/>
    </row>
    <row r="47" spans="1:7" ht="15" customHeight="1" x14ac:dyDescent="0.3">
      <c r="A47" s="2032" t="s">
        <v>494</v>
      </c>
      <c r="B47" s="2033"/>
      <c r="C47" s="2033"/>
      <c r="D47" s="390"/>
      <c r="E47" s="390"/>
      <c r="F47" s="390"/>
      <c r="G47" s="406"/>
    </row>
    <row r="48" spans="1:7" ht="15" customHeight="1" x14ac:dyDescent="0.3">
      <c r="A48" s="407" t="s">
        <v>542</v>
      </c>
      <c r="B48" s="2030" t="s">
        <v>543</v>
      </c>
      <c r="C48" s="2031"/>
      <c r="D48" s="387"/>
      <c r="E48" s="387"/>
      <c r="F48" s="387"/>
      <c r="G48" s="400"/>
    </row>
    <row r="49" spans="1:7" ht="15" customHeight="1" x14ac:dyDescent="0.3">
      <c r="A49" s="408" t="s">
        <v>507</v>
      </c>
      <c r="B49" s="2007" t="s">
        <v>559</v>
      </c>
      <c r="C49" s="2007"/>
      <c r="D49" s="390"/>
      <c r="E49" s="390"/>
      <c r="F49" s="390"/>
      <c r="G49" s="406"/>
    </row>
    <row r="50" spans="1:7" ht="15" customHeight="1" x14ac:dyDescent="0.3">
      <c r="A50" s="2032" t="s">
        <v>494</v>
      </c>
      <c r="B50" s="2033"/>
      <c r="C50" s="2033"/>
      <c r="D50" s="390"/>
      <c r="E50" s="390"/>
      <c r="F50" s="390"/>
      <c r="G50" s="406"/>
    </row>
    <row r="51" spans="1:7" ht="15" customHeight="1" x14ac:dyDescent="0.3">
      <c r="A51" s="407" t="s">
        <v>544</v>
      </c>
      <c r="B51" s="2030" t="s">
        <v>545</v>
      </c>
      <c r="C51" s="2031"/>
      <c r="D51" s="387"/>
      <c r="E51" s="387"/>
      <c r="F51" s="387"/>
      <c r="G51" s="400"/>
    </row>
    <row r="52" spans="1:7" ht="15" customHeight="1" x14ac:dyDescent="0.3">
      <c r="A52" s="408" t="s">
        <v>507</v>
      </c>
      <c r="B52" s="2022" t="s">
        <v>560</v>
      </c>
      <c r="C52" s="2022"/>
      <c r="D52" s="390"/>
      <c r="E52" s="390"/>
      <c r="F52" s="390"/>
      <c r="G52" s="406"/>
    </row>
    <row r="53" spans="1:7" ht="15" customHeight="1" x14ac:dyDescent="0.3">
      <c r="A53" s="408" t="s">
        <v>509</v>
      </c>
      <c r="B53" s="2028" t="s">
        <v>561</v>
      </c>
      <c r="C53" s="2029"/>
      <c r="D53" s="390"/>
      <c r="E53" s="390"/>
      <c r="F53" s="390"/>
      <c r="G53" s="406"/>
    </row>
    <row r="54" spans="1:7" ht="15" customHeight="1" x14ac:dyDescent="0.3">
      <c r="A54" s="2032" t="s">
        <v>494</v>
      </c>
      <c r="B54" s="2033"/>
      <c r="C54" s="2033"/>
      <c r="D54" s="390"/>
      <c r="E54" s="390"/>
      <c r="F54" s="390"/>
      <c r="G54" s="406"/>
    </row>
    <row r="55" spans="1:7" ht="15" customHeight="1" x14ac:dyDescent="0.3">
      <c r="A55" s="407" t="s">
        <v>546</v>
      </c>
      <c r="B55" s="2030" t="s">
        <v>547</v>
      </c>
      <c r="C55" s="2031"/>
      <c r="D55" s="387"/>
      <c r="E55" s="387"/>
      <c r="F55" s="387"/>
      <c r="G55" s="400"/>
    </row>
    <row r="56" spans="1:7" ht="15" customHeight="1" x14ac:dyDescent="0.3">
      <c r="A56" s="408" t="s">
        <v>507</v>
      </c>
      <c r="B56" s="2022" t="s">
        <v>945</v>
      </c>
      <c r="C56" s="2023"/>
      <c r="D56" s="390"/>
      <c r="E56" s="390"/>
      <c r="F56" s="390"/>
      <c r="G56" s="406"/>
    </row>
    <row r="57" spans="1:7" ht="15" customHeight="1" x14ac:dyDescent="0.3">
      <c r="A57" s="408" t="s">
        <v>509</v>
      </c>
      <c r="B57" s="2022" t="s">
        <v>548</v>
      </c>
      <c r="C57" s="2023"/>
      <c r="D57" s="357"/>
      <c r="E57" s="357"/>
      <c r="F57" s="357"/>
      <c r="G57" s="371"/>
    </row>
    <row r="58" spans="1:7" ht="15" customHeight="1" x14ac:dyDescent="0.3">
      <c r="A58" s="2032" t="s">
        <v>494</v>
      </c>
      <c r="B58" s="2033"/>
      <c r="C58" s="2033"/>
      <c r="D58" s="390"/>
      <c r="E58" s="390"/>
      <c r="F58" s="390"/>
      <c r="G58" s="406"/>
    </row>
    <row r="59" spans="1:7" ht="15" customHeight="1" x14ac:dyDescent="0.3">
      <c r="A59" s="407" t="s">
        <v>549</v>
      </c>
      <c r="B59" s="2030" t="s">
        <v>550</v>
      </c>
      <c r="C59" s="2031"/>
      <c r="D59" s="396"/>
      <c r="E59" s="396"/>
      <c r="F59" s="396"/>
      <c r="G59" s="397"/>
    </row>
    <row r="60" spans="1:7" ht="30" customHeight="1" x14ac:dyDescent="0.3">
      <c r="A60" s="408" t="s">
        <v>507</v>
      </c>
      <c r="B60" s="2007" t="s">
        <v>551</v>
      </c>
      <c r="C60" s="2008"/>
      <c r="D60" s="357"/>
      <c r="E60" s="357"/>
      <c r="F60" s="357"/>
      <c r="G60" s="371"/>
    </row>
    <row r="61" spans="1:7" ht="15" customHeight="1" x14ac:dyDescent="0.3">
      <c r="A61" s="408" t="s">
        <v>509</v>
      </c>
      <c r="B61" s="2022" t="s">
        <v>552</v>
      </c>
      <c r="C61" s="2023"/>
      <c r="D61" s="357"/>
      <c r="E61" s="357"/>
      <c r="F61" s="357"/>
      <c r="G61" s="371"/>
    </row>
    <row r="62" spans="1:7" ht="15" customHeight="1" x14ac:dyDescent="0.3">
      <c r="A62" s="408" t="s">
        <v>511</v>
      </c>
      <c r="B62" s="2022" t="s">
        <v>553</v>
      </c>
      <c r="C62" s="2023"/>
      <c r="D62" s="6"/>
      <c r="E62" s="6"/>
      <c r="F62" s="419"/>
      <c r="G62" s="420"/>
    </row>
    <row r="63" spans="1:7" ht="15" customHeight="1" x14ac:dyDescent="0.3">
      <c r="A63" s="409"/>
      <c r="B63" s="2022" t="s">
        <v>555</v>
      </c>
      <c r="C63" s="2023"/>
      <c r="D63" s="6"/>
      <c r="E63" s="6"/>
      <c r="F63" s="419"/>
      <c r="G63" s="420"/>
    </row>
    <row r="64" spans="1:7" ht="15" customHeight="1" x14ac:dyDescent="0.3">
      <c r="A64" s="409"/>
      <c r="B64" s="2022" t="s">
        <v>556</v>
      </c>
      <c r="C64" s="2023"/>
      <c r="D64" s="6"/>
      <c r="E64" s="6"/>
      <c r="F64" s="419"/>
      <c r="G64" s="420"/>
    </row>
    <row r="65" spans="1:8" ht="15" customHeight="1" x14ac:dyDescent="0.3">
      <c r="A65" s="409"/>
      <c r="B65" s="392" t="s">
        <v>557</v>
      </c>
      <c r="C65" s="391"/>
      <c r="D65" s="6"/>
      <c r="E65" s="6"/>
      <c r="F65" s="419"/>
      <c r="G65" s="420"/>
    </row>
    <row r="66" spans="1:8" ht="15" customHeight="1" x14ac:dyDescent="0.3">
      <c r="A66" s="409"/>
      <c r="B66" s="2022" t="s">
        <v>558</v>
      </c>
      <c r="C66" s="2023"/>
      <c r="D66" s="6"/>
      <c r="E66" s="6"/>
      <c r="F66" s="419"/>
      <c r="G66" s="420"/>
    </row>
    <row r="67" spans="1:8" ht="15" customHeight="1" x14ac:dyDescent="0.3">
      <c r="A67" s="409"/>
      <c r="B67" s="2022" t="s">
        <v>585</v>
      </c>
      <c r="C67" s="2023"/>
      <c r="D67" s="6"/>
      <c r="E67" s="6"/>
      <c r="F67" s="419"/>
      <c r="G67" s="420"/>
    </row>
    <row r="68" spans="1:8" ht="15" customHeight="1" thickBot="1" x14ac:dyDescent="0.35">
      <c r="A68" s="2034" t="s">
        <v>494</v>
      </c>
      <c r="B68" s="2035"/>
      <c r="C68" s="2035"/>
      <c r="D68" s="394"/>
      <c r="E68" s="394"/>
      <c r="F68" s="394"/>
      <c r="G68" s="410"/>
    </row>
    <row r="69" spans="1:8" ht="15" customHeight="1" thickBot="1" x14ac:dyDescent="0.35">
      <c r="A69" s="2036" t="s">
        <v>563</v>
      </c>
      <c r="B69" s="2037"/>
      <c r="C69" s="2037"/>
      <c r="D69" s="398" t="s">
        <v>397</v>
      </c>
      <c r="E69" s="411"/>
      <c r="F69" s="398" t="s">
        <v>398</v>
      </c>
      <c r="G69" s="412"/>
    </row>
    <row r="70" spans="1:8" s="658" customFormat="1" ht="15" customHeight="1" thickBot="1" x14ac:dyDescent="0.35">
      <c r="A70" s="729"/>
      <c r="B70" s="730"/>
      <c r="C70" s="730"/>
      <c r="D70" s="649"/>
      <c r="E70" s="649"/>
      <c r="F70" s="730"/>
      <c r="G70" s="731"/>
    </row>
    <row r="71" spans="1:8" s="658" customFormat="1" ht="15" customHeight="1" thickBot="1" x14ac:dyDescent="0.35">
      <c r="A71" s="648"/>
      <c r="B71" s="2040" t="s">
        <v>564</v>
      </c>
      <c r="C71" s="2041"/>
      <c r="D71" s="2038" t="s">
        <v>399</v>
      </c>
      <c r="E71" s="2039"/>
      <c r="F71" s="730"/>
      <c r="G71" s="731"/>
    </row>
    <row r="72" spans="1:8" s="658" customFormat="1" ht="15" customHeight="1" thickBot="1" x14ac:dyDescent="0.35">
      <c r="A72" s="729"/>
      <c r="B72" s="730"/>
      <c r="C72" s="730"/>
      <c r="D72" s="649"/>
      <c r="E72" s="649"/>
      <c r="F72" s="730"/>
      <c r="G72" s="731"/>
    </row>
    <row r="73" spans="1:8" s="658" customFormat="1" ht="15" customHeight="1" thickBot="1" x14ac:dyDescent="0.35">
      <c r="A73" s="729"/>
      <c r="B73" s="2042" t="s">
        <v>565</v>
      </c>
      <c r="C73" s="2043"/>
      <c r="D73" s="2044" t="s">
        <v>566</v>
      </c>
      <c r="E73" s="2045"/>
      <c r="F73" s="730"/>
      <c r="G73" s="731"/>
    </row>
    <row r="74" spans="1:8" s="658" customFormat="1" ht="15" customHeight="1" x14ac:dyDescent="0.3">
      <c r="A74" s="729"/>
      <c r="B74" s="730"/>
      <c r="C74" s="730"/>
      <c r="D74" s="649"/>
      <c r="E74" s="649"/>
      <c r="F74" s="730"/>
      <c r="G74" s="731"/>
    </row>
    <row r="75" spans="1:8" s="658" customFormat="1" ht="15" customHeight="1" x14ac:dyDescent="0.3">
      <c r="A75" s="648"/>
      <c r="B75" s="664"/>
      <c r="C75" s="664"/>
      <c r="D75" s="664"/>
      <c r="E75" s="664"/>
      <c r="F75" s="664"/>
      <c r="G75" s="654"/>
      <c r="H75" s="664"/>
    </row>
    <row r="76" spans="1:8" s="658" customFormat="1" ht="15" customHeight="1" x14ac:dyDescent="0.3">
      <c r="A76" s="648"/>
      <c r="B76" s="649"/>
      <c r="C76" s="649"/>
      <c r="D76" s="664"/>
      <c r="E76" s="664"/>
      <c r="F76" s="664"/>
      <c r="G76" s="650"/>
    </row>
    <row r="77" spans="1:8" s="658" customFormat="1" ht="15" customHeight="1" x14ac:dyDescent="0.3">
      <c r="A77" s="1695" t="s">
        <v>622</v>
      </c>
      <c r="B77" s="1696"/>
      <c r="C77" s="1696"/>
      <c r="E77" s="664" t="s">
        <v>26</v>
      </c>
      <c r="F77" s="649"/>
      <c r="G77" s="650"/>
    </row>
    <row r="78" spans="1:8" s="658" customFormat="1" ht="15" customHeight="1" x14ac:dyDescent="0.3">
      <c r="A78" s="1695" t="s">
        <v>277</v>
      </c>
      <c r="B78" s="1696"/>
      <c r="C78" s="1696"/>
      <c r="D78" s="649"/>
      <c r="E78" s="649"/>
      <c r="F78" s="664"/>
      <c r="G78" s="650"/>
    </row>
    <row r="79" spans="1:8" s="658" customFormat="1" ht="15" customHeight="1" thickBot="1" x14ac:dyDescent="0.35">
      <c r="A79" s="655"/>
      <c r="B79" s="656"/>
      <c r="C79" s="656"/>
      <c r="D79" s="656"/>
      <c r="E79" s="656"/>
      <c r="F79" s="656"/>
      <c r="G79" s="657"/>
    </row>
    <row r="80" spans="1:8" s="658" customFormat="1" ht="18" customHeight="1" x14ac:dyDescent="0.3"/>
    <row r="81" s="658" customFormat="1" ht="18" customHeight="1" x14ac:dyDescent="0.3"/>
    <row r="82" s="658" customFormat="1" ht="18" customHeight="1" x14ac:dyDescent="0.3"/>
    <row r="83" s="658" customFormat="1" ht="18" customHeight="1" x14ac:dyDescent="0.3"/>
    <row r="84" s="658" customFormat="1" ht="18" customHeight="1" x14ac:dyDescent="0.3"/>
    <row r="85" s="658" customFormat="1" ht="18" customHeight="1" x14ac:dyDescent="0.3"/>
    <row r="86" s="658" customFormat="1" ht="18" customHeight="1" x14ac:dyDescent="0.3"/>
    <row r="87" s="658" customFormat="1" ht="18" customHeight="1" x14ac:dyDescent="0.3"/>
    <row r="88" s="658" customFormat="1" ht="18" customHeight="1" x14ac:dyDescent="0.3"/>
    <row r="89" s="658" customFormat="1" ht="18" customHeight="1" x14ac:dyDescent="0.3"/>
    <row r="90" s="658" customFormat="1" ht="18" customHeight="1" x14ac:dyDescent="0.3"/>
    <row r="91" s="658" customFormat="1" ht="18" customHeight="1" x14ac:dyDescent="0.3"/>
    <row r="92" s="658" customFormat="1" ht="18" customHeight="1" x14ac:dyDescent="0.3"/>
    <row r="93" s="658" customFormat="1" ht="18" customHeight="1" x14ac:dyDescent="0.3"/>
    <row r="94" s="658" customFormat="1" ht="18" customHeight="1" x14ac:dyDescent="0.3"/>
    <row r="95" s="658" customFormat="1" ht="18" customHeight="1" x14ac:dyDescent="0.3"/>
    <row r="96" s="658" customFormat="1" ht="18" customHeight="1" x14ac:dyDescent="0.3"/>
    <row r="97" s="658" customFormat="1" ht="18" customHeight="1" x14ac:dyDescent="0.3"/>
    <row r="98" s="658" customFormat="1" ht="18" customHeight="1" x14ac:dyDescent="0.3"/>
    <row r="99" s="658" customFormat="1" ht="18" customHeight="1" x14ac:dyDescent="0.3"/>
    <row r="100" s="658" customFormat="1" ht="18" customHeight="1" x14ac:dyDescent="0.3"/>
    <row r="101" s="658" customFormat="1" ht="18" customHeight="1" x14ac:dyDescent="0.3"/>
    <row r="102" s="658" customFormat="1" ht="18" customHeight="1" x14ac:dyDescent="0.3"/>
    <row r="103" s="658" customFormat="1" ht="18" customHeight="1" x14ac:dyDescent="0.3"/>
    <row r="104" s="658" customFormat="1" ht="18" customHeight="1" x14ac:dyDescent="0.3"/>
    <row r="105" s="658" customFormat="1" ht="18" customHeight="1" x14ac:dyDescent="0.3"/>
    <row r="106" s="658" customFormat="1" ht="18" customHeight="1" x14ac:dyDescent="0.3"/>
    <row r="107" s="658" customFormat="1" ht="18" customHeight="1" x14ac:dyDescent="0.3"/>
    <row r="108" s="658" customFormat="1" ht="18" customHeight="1" x14ac:dyDescent="0.3"/>
    <row r="109" s="658" customFormat="1" ht="18" customHeight="1" x14ac:dyDescent="0.3"/>
    <row r="110" s="658" customFormat="1" ht="18" customHeight="1" x14ac:dyDescent="0.3"/>
    <row r="111" s="658" customFormat="1" ht="18" customHeight="1" x14ac:dyDescent="0.3"/>
    <row r="112" s="658" customFormat="1" ht="18" customHeight="1" x14ac:dyDescent="0.3"/>
    <row r="113" s="658" customFormat="1" ht="18" customHeight="1" x14ac:dyDescent="0.3"/>
    <row r="114" s="658" customFormat="1" ht="18" customHeight="1" x14ac:dyDescent="0.3"/>
    <row r="115" s="658" customFormat="1" ht="18" customHeight="1" x14ac:dyDescent="0.3"/>
    <row r="116" s="658" customFormat="1" ht="18" customHeight="1" x14ac:dyDescent="0.3"/>
    <row r="117" s="658" customFormat="1" ht="18" customHeight="1" x14ac:dyDescent="0.3"/>
    <row r="118" s="658" customFormat="1" ht="18" customHeight="1" x14ac:dyDescent="0.3"/>
    <row r="119" s="658" customFormat="1" ht="18" customHeight="1" x14ac:dyDescent="0.3"/>
    <row r="120" s="658" customFormat="1" ht="18" customHeight="1" x14ac:dyDescent="0.3"/>
    <row r="121" s="658" customFormat="1" ht="18" customHeight="1" x14ac:dyDescent="0.3"/>
    <row r="122" s="658" customFormat="1" ht="18" customHeight="1" x14ac:dyDescent="0.3"/>
    <row r="123" s="658" customFormat="1" ht="18" customHeight="1" x14ac:dyDescent="0.3"/>
    <row r="124" s="658" customFormat="1" ht="18" customHeight="1" x14ac:dyDescent="0.3"/>
    <row r="125" s="658" customFormat="1" ht="18" customHeight="1" x14ac:dyDescent="0.3"/>
    <row r="126" s="658" customFormat="1" ht="18" customHeight="1" x14ac:dyDescent="0.3"/>
    <row r="127" s="658" customFormat="1" ht="18" customHeight="1" x14ac:dyDescent="0.3"/>
    <row r="128" s="658" customFormat="1" ht="18" customHeight="1" x14ac:dyDescent="0.3"/>
    <row r="129" s="658" customFormat="1" ht="18" customHeight="1" x14ac:dyDescent="0.3"/>
    <row r="130" s="658" customFormat="1" ht="18" customHeight="1" x14ac:dyDescent="0.3"/>
    <row r="131" s="658" customFormat="1" ht="18" customHeight="1" x14ac:dyDescent="0.3"/>
    <row r="132" s="658" customFormat="1" ht="18" customHeight="1" x14ac:dyDescent="0.3"/>
    <row r="133" s="658" customFormat="1" ht="18" customHeight="1" x14ac:dyDescent="0.3"/>
    <row r="134" s="658" customFormat="1" ht="18" customHeight="1" x14ac:dyDescent="0.3"/>
    <row r="135" s="658" customFormat="1" ht="18" customHeight="1" x14ac:dyDescent="0.3"/>
    <row r="136" s="658" customFormat="1" ht="18" customHeight="1" x14ac:dyDescent="0.3"/>
    <row r="137" s="658" customFormat="1" ht="18" customHeight="1" x14ac:dyDescent="0.3"/>
    <row r="138" s="658" customFormat="1" ht="18" customHeight="1" x14ac:dyDescent="0.3"/>
    <row r="139" s="658" customFormat="1" ht="18" customHeight="1" x14ac:dyDescent="0.3"/>
    <row r="140" s="658" customFormat="1" ht="18" customHeight="1" x14ac:dyDescent="0.3"/>
    <row r="141" s="658" customFormat="1" ht="18" customHeight="1" x14ac:dyDescent="0.3"/>
    <row r="142" s="658" customFormat="1" ht="18" customHeight="1" x14ac:dyDescent="0.3"/>
    <row r="143" s="658" customFormat="1" ht="18" customHeight="1" x14ac:dyDescent="0.3"/>
    <row r="144" s="658" customFormat="1" ht="18" customHeight="1" x14ac:dyDescent="0.3"/>
    <row r="145" s="658" customFormat="1" ht="18" customHeight="1" x14ac:dyDescent="0.3"/>
    <row r="146" s="658" customFormat="1" ht="18" customHeight="1" x14ac:dyDescent="0.3"/>
    <row r="147" s="658" customFormat="1" ht="18" customHeight="1" x14ac:dyDescent="0.3"/>
    <row r="148" s="658" customFormat="1" ht="18" customHeight="1" x14ac:dyDescent="0.3"/>
    <row r="149" s="658" customFormat="1" ht="18" customHeight="1" x14ac:dyDescent="0.3"/>
    <row r="150" s="658" customFormat="1" ht="18" customHeight="1" x14ac:dyDescent="0.3"/>
    <row r="151" s="658" customFormat="1" ht="18" customHeight="1" x14ac:dyDescent="0.3"/>
    <row r="152" s="658" customFormat="1" ht="18" customHeight="1" x14ac:dyDescent="0.3"/>
    <row r="153" s="658" customFormat="1" ht="18" customHeight="1" x14ac:dyDescent="0.3"/>
    <row r="154" s="658" customFormat="1" ht="18" customHeight="1" x14ac:dyDescent="0.3"/>
    <row r="155" s="658" customFormat="1" ht="18" customHeight="1" x14ac:dyDescent="0.3"/>
    <row r="156" s="658" customFormat="1" ht="18" customHeight="1" x14ac:dyDescent="0.3"/>
    <row r="157" s="658" customFormat="1" ht="18" customHeight="1" x14ac:dyDescent="0.3"/>
    <row r="158" s="658" customFormat="1" ht="18" customHeight="1" x14ac:dyDescent="0.3"/>
    <row r="159" s="658" customFormat="1" ht="18" customHeight="1" x14ac:dyDescent="0.3"/>
    <row r="160" s="658" customFormat="1" ht="18" customHeight="1" x14ac:dyDescent="0.3"/>
    <row r="161" s="658" customFormat="1" ht="18" customHeight="1" x14ac:dyDescent="0.3"/>
    <row r="162" s="658" customFormat="1" ht="18" customHeight="1" x14ac:dyDescent="0.3"/>
    <row r="163" s="658" customFormat="1" ht="18" customHeight="1" x14ac:dyDescent="0.3"/>
    <row r="164" s="658" customFormat="1" ht="18" customHeight="1" x14ac:dyDescent="0.3"/>
    <row r="165" s="658" customFormat="1" ht="18" customHeight="1" x14ac:dyDescent="0.3"/>
    <row r="166" s="658" customFormat="1" ht="18" customHeight="1" x14ac:dyDescent="0.3"/>
    <row r="167" s="658" customFormat="1" ht="18" customHeight="1" x14ac:dyDescent="0.3"/>
    <row r="168" s="658" customFormat="1" ht="18" customHeight="1" x14ac:dyDescent="0.3"/>
    <row r="169" s="658" customFormat="1" ht="18" customHeight="1" x14ac:dyDescent="0.3"/>
    <row r="170" s="658" customFormat="1" ht="18" customHeight="1" x14ac:dyDescent="0.3"/>
    <row r="171" s="658" customFormat="1" ht="18" customHeight="1" x14ac:dyDescent="0.3"/>
    <row r="172" s="658" customFormat="1" ht="18" customHeight="1" x14ac:dyDescent="0.3"/>
    <row r="173" s="658" customFormat="1" ht="18" customHeight="1" x14ac:dyDescent="0.3"/>
    <row r="174" s="658" customFormat="1" ht="18" customHeight="1" x14ac:dyDescent="0.3"/>
    <row r="175" s="658" customFormat="1" ht="18" customHeight="1" x14ac:dyDescent="0.3"/>
    <row r="176" s="658" customFormat="1" ht="18" customHeight="1" x14ac:dyDescent="0.3"/>
    <row r="177" s="658" customFormat="1" ht="18" customHeight="1" x14ac:dyDescent="0.3"/>
    <row r="178" s="658" customFormat="1" ht="18" customHeight="1" x14ac:dyDescent="0.3"/>
    <row r="179" s="658" customFormat="1" ht="18" customHeight="1" x14ac:dyDescent="0.3"/>
    <row r="180" s="658" customFormat="1" ht="18" customHeight="1" x14ac:dyDescent="0.3"/>
    <row r="181" s="658" customFormat="1" ht="18" customHeight="1" x14ac:dyDescent="0.3"/>
    <row r="182" s="658" customFormat="1" ht="18" customHeight="1" x14ac:dyDescent="0.3"/>
    <row r="183" s="658" customFormat="1" ht="18" customHeight="1" x14ac:dyDescent="0.3"/>
    <row r="184" s="658" customFormat="1" ht="18" customHeight="1" x14ac:dyDescent="0.3"/>
    <row r="185" s="658" customFormat="1" ht="18" customHeight="1" x14ac:dyDescent="0.3"/>
    <row r="186" s="658" customFormat="1" ht="18" customHeight="1" x14ac:dyDescent="0.3"/>
    <row r="187" s="658" customFormat="1" ht="18" customHeight="1" x14ac:dyDescent="0.3"/>
    <row r="188" s="658" customFormat="1" ht="18" customHeight="1" x14ac:dyDescent="0.3"/>
    <row r="189" s="658" customFormat="1" ht="18" customHeight="1" x14ac:dyDescent="0.3"/>
    <row r="190" s="658" customFormat="1" ht="18" customHeight="1" x14ac:dyDescent="0.3"/>
    <row r="191" s="658" customFormat="1" ht="18" customHeight="1" x14ac:dyDescent="0.3"/>
    <row r="192" s="658" customFormat="1" ht="18" customHeight="1" x14ac:dyDescent="0.3"/>
    <row r="193" s="658" customFormat="1" ht="18" customHeight="1" x14ac:dyDescent="0.3"/>
    <row r="194" s="658" customFormat="1" ht="18" customHeight="1" x14ac:dyDescent="0.3"/>
    <row r="195" s="658" customFormat="1" ht="18" customHeight="1" x14ac:dyDescent="0.3"/>
    <row r="196" s="658" customFormat="1" ht="18" customHeight="1" x14ac:dyDescent="0.3"/>
    <row r="197" s="658" customFormat="1" ht="18" customHeight="1" x14ac:dyDescent="0.3"/>
    <row r="198" s="658" customFormat="1" ht="18" customHeight="1" x14ac:dyDescent="0.3"/>
    <row r="199" s="658" customFormat="1" ht="18" customHeight="1" x14ac:dyDescent="0.3"/>
    <row r="200" s="658" customFormat="1" ht="18" customHeight="1" x14ac:dyDescent="0.3"/>
    <row r="201" s="658" customFormat="1" ht="18" customHeight="1" x14ac:dyDescent="0.3"/>
    <row r="202" s="658" customFormat="1" ht="18" customHeight="1" x14ac:dyDescent="0.3"/>
    <row r="203" s="658" customFormat="1" ht="18" customHeight="1" x14ac:dyDescent="0.3"/>
    <row r="204" s="658" customFormat="1" ht="18" customHeight="1" x14ac:dyDescent="0.3"/>
    <row r="205" s="658" customFormat="1" ht="18" customHeight="1" x14ac:dyDescent="0.3"/>
    <row r="206" s="658" customFormat="1" ht="18" customHeight="1" x14ac:dyDescent="0.3"/>
    <row r="207" s="658" customFormat="1" ht="18" customHeight="1" x14ac:dyDescent="0.3"/>
    <row r="208" s="658" customFormat="1" ht="18" customHeight="1" x14ac:dyDescent="0.3"/>
    <row r="209" s="658" customFormat="1" ht="18" customHeight="1" x14ac:dyDescent="0.3"/>
    <row r="210" s="658" customFormat="1" ht="18" customHeight="1" x14ac:dyDescent="0.3"/>
    <row r="211" s="658" customFormat="1" ht="18" customHeight="1" x14ac:dyDescent="0.3"/>
    <row r="212" s="658" customFormat="1" ht="18" customHeight="1" x14ac:dyDescent="0.3"/>
    <row r="213" s="658" customFormat="1" ht="18" customHeight="1" x14ac:dyDescent="0.3"/>
    <row r="214" s="658" customFormat="1" ht="18" customHeight="1" x14ac:dyDescent="0.3"/>
    <row r="215" s="658" customFormat="1" ht="18" customHeight="1" x14ac:dyDescent="0.3"/>
    <row r="216" s="658" customFormat="1" ht="18" customHeight="1" x14ac:dyDescent="0.3"/>
    <row r="217" s="658" customFormat="1" ht="18" customHeight="1" x14ac:dyDescent="0.3"/>
    <row r="218" s="658" customFormat="1" ht="18" customHeight="1" x14ac:dyDescent="0.3"/>
    <row r="219" s="658" customFormat="1" ht="18" customHeight="1" x14ac:dyDescent="0.3"/>
    <row r="220" s="658" customFormat="1" ht="18" customHeight="1" x14ac:dyDescent="0.3"/>
    <row r="221" s="658" customFormat="1" ht="18" customHeight="1" x14ac:dyDescent="0.3"/>
    <row r="222" s="658" customFormat="1" ht="18" customHeight="1" x14ac:dyDescent="0.3"/>
    <row r="223" s="658" customFormat="1" ht="18" customHeight="1" x14ac:dyDescent="0.3"/>
    <row r="224" s="658" customFormat="1" ht="18" customHeight="1" x14ac:dyDescent="0.3"/>
    <row r="225" s="658" customFormat="1" ht="18" customHeight="1" x14ac:dyDescent="0.3"/>
    <row r="226" s="658" customFormat="1" ht="18" customHeight="1" x14ac:dyDescent="0.3"/>
    <row r="227" s="658" customFormat="1" ht="18" customHeight="1" x14ac:dyDescent="0.3"/>
    <row r="228" s="658" customFormat="1" ht="18" customHeight="1" x14ac:dyDescent="0.3"/>
    <row r="229" s="658" customFormat="1" ht="18" customHeight="1" x14ac:dyDescent="0.3"/>
    <row r="230" s="658" customFormat="1" ht="18" customHeight="1" x14ac:dyDescent="0.3"/>
    <row r="231" s="658" customFormat="1" ht="18" customHeight="1" x14ac:dyDescent="0.3"/>
    <row r="232" s="658" customFormat="1" ht="18" customHeight="1" x14ac:dyDescent="0.3"/>
    <row r="233" s="658" customFormat="1" ht="18" customHeight="1" x14ac:dyDescent="0.3"/>
    <row r="234" s="658" customFormat="1" ht="18" customHeight="1" x14ac:dyDescent="0.3"/>
    <row r="235" s="658" customFormat="1" ht="18" customHeight="1" x14ac:dyDescent="0.3"/>
    <row r="236" s="658" customFormat="1" ht="18" customHeight="1" x14ac:dyDescent="0.3"/>
    <row r="237" s="658" customFormat="1" ht="18" customHeight="1" x14ac:dyDescent="0.3"/>
    <row r="238" s="658" customFormat="1" ht="18" customHeight="1" x14ac:dyDescent="0.3"/>
    <row r="239" s="658" customFormat="1" ht="18" customHeight="1" x14ac:dyDescent="0.3"/>
    <row r="240" s="658" customFormat="1" ht="18" customHeight="1" x14ac:dyDescent="0.3"/>
    <row r="241" s="658" customFormat="1" ht="18" customHeight="1" x14ac:dyDescent="0.3"/>
    <row r="242" s="658" customFormat="1" ht="18" customHeight="1" x14ac:dyDescent="0.3"/>
    <row r="243" s="658" customFormat="1" ht="18" customHeight="1" x14ac:dyDescent="0.3"/>
    <row r="244" s="658" customFormat="1" ht="18" customHeight="1" x14ac:dyDescent="0.3"/>
    <row r="245" s="658" customFormat="1" ht="18" customHeight="1" x14ac:dyDescent="0.3"/>
    <row r="246" s="658" customFormat="1" ht="18" customHeight="1" x14ac:dyDescent="0.3"/>
    <row r="247" s="658" customFormat="1" ht="18" customHeight="1" x14ac:dyDescent="0.3"/>
    <row r="248" s="658" customFormat="1" ht="18" customHeight="1" x14ac:dyDescent="0.3"/>
    <row r="249" s="658" customFormat="1" ht="18" customHeight="1" x14ac:dyDescent="0.3"/>
    <row r="250" s="658" customFormat="1" ht="18" customHeight="1" x14ac:dyDescent="0.3"/>
    <row r="251" s="658" customFormat="1" ht="18" customHeight="1" x14ac:dyDescent="0.3"/>
    <row r="252" s="658" customFormat="1" ht="18" customHeight="1" x14ac:dyDescent="0.3"/>
    <row r="253" s="658" customFormat="1" ht="18" customHeight="1" x14ac:dyDescent="0.3"/>
    <row r="254" s="658" customFormat="1" ht="18" customHeight="1" x14ac:dyDescent="0.3"/>
    <row r="255" s="658" customFormat="1" ht="18" customHeight="1" x14ac:dyDescent="0.3"/>
    <row r="256" s="658" customFormat="1" ht="18" customHeight="1" x14ac:dyDescent="0.3"/>
    <row r="257" s="658" customFormat="1" ht="18" customHeight="1" x14ac:dyDescent="0.3"/>
    <row r="258" s="658" customFormat="1" ht="18" customHeight="1" x14ac:dyDescent="0.3"/>
    <row r="259" s="658" customFormat="1" ht="18" customHeight="1" x14ac:dyDescent="0.3"/>
    <row r="260" s="658" customFormat="1" ht="18" customHeight="1" x14ac:dyDescent="0.3"/>
    <row r="261" s="658" customFormat="1" ht="18" customHeight="1" x14ac:dyDescent="0.3"/>
    <row r="262" s="658" customFormat="1" ht="18" customHeight="1" x14ac:dyDescent="0.3"/>
    <row r="263" s="658" customFormat="1" ht="18" customHeight="1" x14ac:dyDescent="0.3"/>
    <row r="264" s="658" customFormat="1" ht="18" customHeight="1" x14ac:dyDescent="0.3"/>
    <row r="265" s="658" customFormat="1" ht="18" customHeight="1" x14ac:dyDescent="0.3"/>
    <row r="266" s="658" customFormat="1" ht="18" customHeight="1" x14ac:dyDescent="0.3"/>
    <row r="267" s="658" customFormat="1" ht="18" customHeight="1" x14ac:dyDescent="0.3"/>
    <row r="268" s="658" customFormat="1" ht="18" customHeight="1" x14ac:dyDescent="0.3"/>
    <row r="269" s="658" customFormat="1" ht="18" customHeight="1" x14ac:dyDescent="0.3"/>
    <row r="270" s="658" customFormat="1" ht="18" customHeight="1" x14ac:dyDescent="0.3"/>
    <row r="271" s="658" customFormat="1" ht="18" customHeight="1" x14ac:dyDescent="0.3"/>
    <row r="272" s="658" customFormat="1" ht="18" customHeight="1" x14ac:dyDescent="0.3"/>
    <row r="273" s="658" customFormat="1" ht="18" customHeight="1" x14ac:dyDescent="0.3"/>
    <row r="274" s="658" customFormat="1" ht="18" customHeight="1" x14ac:dyDescent="0.3"/>
    <row r="275" s="658" customFormat="1" ht="18" customHeight="1" x14ac:dyDescent="0.3"/>
    <row r="276" s="658" customFormat="1" ht="18" customHeight="1" x14ac:dyDescent="0.3"/>
    <row r="277" s="658" customFormat="1" ht="18" customHeight="1" x14ac:dyDescent="0.3"/>
    <row r="278" s="658" customFormat="1" ht="18" customHeight="1" x14ac:dyDescent="0.3"/>
    <row r="279" s="658" customFormat="1" ht="18" customHeight="1" x14ac:dyDescent="0.3"/>
    <row r="280" s="658" customFormat="1" ht="18" customHeight="1" x14ac:dyDescent="0.3"/>
    <row r="281" s="658" customFormat="1" ht="18" customHeight="1" x14ac:dyDescent="0.3"/>
    <row r="282" s="658" customFormat="1" ht="18" customHeight="1" x14ac:dyDescent="0.3"/>
    <row r="283" s="658" customFormat="1" ht="18" customHeight="1" x14ac:dyDescent="0.3"/>
    <row r="284" s="658" customFormat="1" ht="18" customHeight="1" x14ac:dyDescent="0.3"/>
    <row r="285" s="658" customFormat="1" ht="18" customHeight="1" x14ac:dyDescent="0.3"/>
    <row r="286" s="658" customFormat="1" ht="18" customHeight="1" x14ac:dyDescent="0.3"/>
    <row r="287" s="658" customFormat="1" ht="18" customHeight="1" x14ac:dyDescent="0.3"/>
    <row r="288" s="658" customFormat="1" ht="18" customHeight="1" x14ac:dyDescent="0.3"/>
    <row r="289" s="658" customFormat="1" ht="18" customHeight="1" x14ac:dyDescent="0.3"/>
    <row r="290" s="658" customFormat="1" ht="18" customHeight="1" x14ac:dyDescent="0.3"/>
    <row r="291" s="658" customFormat="1" ht="18" customHeight="1" x14ac:dyDescent="0.3"/>
    <row r="292" s="658" customFormat="1" ht="18" customHeight="1" x14ac:dyDescent="0.3"/>
    <row r="293" s="658" customFormat="1" ht="18" customHeight="1" x14ac:dyDescent="0.3"/>
    <row r="294" s="658" customFormat="1" ht="18" customHeight="1" x14ac:dyDescent="0.3"/>
    <row r="295" s="658" customFormat="1" ht="18" customHeight="1" x14ac:dyDescent="0.3"/>
    <row r="296" s="658" customFormat="1" ht="18" customHeight="1" x14ac:dyDescent="0.3"/>
    <row r="297" s="658" customFormat="1" ht="18" customHeight="1" x14ac:dyDescent="0.3"/>
    <row r="298" s="658" customFormat="1" ht="18" customHeight="1" x14ac:dyDescent="0.3"/>
    <row r="299" s="658" customFormat="1" ht="18" customHeight="1" x14ac:dyDescent="0.3"/>
    <row r="300" s="658" customFormat="1" ht="18" customHeight="1" x14ac:dyDescent="0.3"/>
    <row r="301" s="658" customFormat="1" ht="18" customHeight="1" x14ac:dyDescent="0.3"/>
    <row r="302" s="658" customFormat="1" ht="18" customHeight="1" x14ac:dyDescent="0.3"/>
    <row r="303" s="658" customFormat="1" ht="18" customHeight="1" x14ac:dyDescent="0.3"/>
    <row r="304" s="658" customFormat="1" ht="18" customHeight="1" x14ac:dyDescent="0.3"/>
    <row r="305" s="658" customFormat="1" ht="18" customHeight="1" x14ac:dyDescent="0.3"/>
    <row r="306" s="658" customFormat="1" ht="18" customHeight="1" x14ac:dyDescent="0.3"/>
    <row r="307" s="658" customFormat="1" ht="18" customHeight="1" x14ac:dyDescent="0.3"/>
    <row r="308" s="658" customFormat="1" ht="18" customHeight="1" x14ac:dyDescent="0.3"/>
    <row r="309" s="658" customFormat="1" ht="18" customHeight="1" x14ac:dyDescent="0.3"/>
    <row r="310" s="658" customFormat="1" ht="18" customHeight="1" x14ac:dyDescent="0.3"/>
    <row r="311" s="658" customFormat="1" ht="18" customHeight="1" x14ac:dyDescent="0.3"/>
    <row r="312" s="658" customFormat="1" ht="18" customHeight="1" x14ac:dyDescent="0.3"/>
    <row r="313" s="658" customFormat="1" ht="18" customHeight="1" x14ac:dyDescent="0.3"/>
    <row r="314" s="658" customFormat="1" ht="18" customHeight="1" x14ac:dyDescent="0.3"/>
    <row r="315" s="658" customFormat="1" ht="18" customHeight="1" x14ac:dyDescent="0.3"/>
    <row r="316" s="658" customFormat="1" ht="18" customHeight="1" x14ac:dyDescent="0.3"/>
    <row r="317" s="658" customFormat="1" ht="18" customHeight="1" x14ac:dyDescent="0.3"/>
    <row r="318" s="658" customFormat="1" ht="18" customHeight="1" x14ac:dyDescent="0.3"/>
    <row r="319" s="658" customFormat="1" ht="18" customHeight="1" x14ac:dyDescent="0.3"/>
    <row r="320" s="658" customFormat="1" ht="18" customHeight="1" x14ac:dyDescent="0.3"/>
    <row r="321" s="658" customFormat="1" ht="18" customHeight="1" x14ac:dyDescent="0.3"/>
    <row r="322" s="658" customFormat="1" ht="18" customHeight="1" x14ac:dyDescent="0.3"/>
    <row r="323" s="658" customFormat="1" ht="18" customHeight="1" x14ac:dyDescent="0.3"/>
    <row r="324" s="658" customFormat="1" ht="18" customHeight="1" x14ac:dyDescent="0.3"/>
    <row r="325" s="658" customFormat="1" ht="18" customHeight="1" x14ac:dyDescent="0.3"/>
    <row r="326" s="658" customFormat="1" ht="18" customHeight="1" x14ac:dyDescent="0.3"/>
    <row r="327" s="658" customFormat="1" ht="18" customHeight="1" x14ac:dyDescent="0.3"/>
    <row r="328" s="658" customFormat="1" ht="18" customHeight="1" x14ac:dyDescent="0.3"/>
    <row r="329" s="658" customFormat="1" ht="18" customHeight="1" x14ac:dyDescent="0.3"/>
    <row r="330" s="658" customFormat="1" ht="18" customHeight="1" x14ac:dyDescent="0.3"/>
    <row r="331" s="658" customFormat="1" ht="18" customHeight="1" x14ac:dyDescent="0.3"/>
    <row r="332" s="658" customFormat="1" ht="18" customHeight="1" x14ac:dyDescent="0.3"/>
    <row r="333" s="658" customFormat="1" ht="18" customHeight="1" x14ac:dyDescent="0.3"/>
    <row r="334" s="658" customFormat="1" ht="18" customHeight="1" x14ac:dyDescent="0.3"/>
    <row r="335" s="658" customFormat="1" ht="18" customHeight="1" x14ac:dyDescent="0.3"/>
    <row r="336" s="658" customFormat="1" ht="18" customHeight="1" x14ac:dyDescent="0.3"/>
    <row r="337" s="658" customFormat="1" ht="18" customHeight="1" x14ac:dyDescent="0.3"/>
    <row r="338" s="658" customFormat="1" ht="18" customHeight="1" x14ac:dyDescent="0.3"/>
    <row r="339" s="658" customFormat="1" ht="18" customHeight="1" x14ac:dyDescent="0.3"/>
    <row r="340" s="658" customFormat="1" ht="18" customHeight="1" x14ac:dyDescent="0.3"/>
    <row r="341" s="658" customFormat="1" ht="18" customHeight="1" x14ac:dyDescent="0.3"/>
    <row r="342" s="658" customFormat="1" ht="18" customHeight="1" x14ac:dyDescent="0.3"/>
    <row r="343" s="658" customFormat="1" ht="18" customHeight="1" x14ac:dyDescent="0.3"/>
    <row r="344" s="658" customFormat="1" ht="18" customHeight="1" x14ac:dyDescent="0.3"/>
    <row r="345" s="658" customFormat="1" ht="18" customHeight="1" x14ac:dyDescent="0.3"/>
    <row r="346" s="658" customFormat="1" ht="18" customHeight="1" x14ac:dyDescent="0.3"/>
    <row r="347" s="658" customFormat="1" ht="18" customHeight="1" x14ac:dyDescent="0.3"/>
    <row r="348" s="658" customFormat="1" ht="18" customHeight="1" x14ac:dyDescent="0.3"/>
    <row r="349" s="658" customFormat="1" ht="18" customHeight="1" x14ac:dyDescent="0.3"/>
    <row r="350" s="658" customFormat="1" ht="18" customHeight="1" x14ac:dyDescent="0.3"/>
    <row r="351" s="658" customFormat="1" ht="18" customHeight="1" x14ac:dyDescent="0.3"/>
    <row r="352" s="658" customFormat="1" ht="18" customHeight="1" x14ac:dyDescent="0.3"/>
    <row r="353" s="658" customFormat="1" ht="18" customHeight="1" x14ac:dyDescent="0.3"/>
    <row r="354" s="658" customFormat="1" ht="18" customHeight="1" x14ac:dyDescent="0.3"/>
    <row r="355" s="658" customFormat="1" ht="18" customHeight="1" x14ac:dyDescent="0.3"/>
    <row r="356" s="658" customFormat="1" ht="18" customHeight="1" x14ac:dyDescent="0.3"/>
    <row r="357" s="658" customFormat="1" ht="18" customHeight="1" x14ac:dyDescent="0.3"/>
    <row r="358" s="658" customFormat="1" ht="18" customHeight="1" x14ac:dyDescent="0.3"/>
    <row r="359" s="658" customFormat="1" ht="18" customHeight="1" x14ac:dyDescent="0.3"/>
    <row r="360" s="658" customFormat="1" ht="18" customHeight="1" x14ac:dyDescent="0.3"/>
    <row r="361" s="658" customFormat="1" ht="18" customHeight="1" x14ac:dyDescent="0.3"/>
    <row r="362" s="658" customFormat="1" ht="18" customHeight="1" x14ac:dyDescent="0.3"/>
    <row r="363" s="658" customFormat="1" ht="18" customHeight="1" x14ac:dyDescent="0.3"/>
    <row r="364" s="658" customFormat="1" ht="18" customHeight="1" x14ac:dyDescent="0.3"/>
    <row r="365" s="658" customFormat="1" ht="18" customHeight="1" x14ac:dyDescent="0.3"/>
    <row r="366" s="658" customFormat="1" ht="18" customHeight="1" x14ac:dyDescent="0.3"/>
    <row r="367" s="658" customFormat="1" ht="18" customHeight="1" x14ac:dyDescent="0.3"/>
    <row r="368" s="658" customFormat="1" ht="18" customHeight="1" x14ac:dyDescent="0.3"/>
    <row r="369" s="658" customFormat="1" ht="18" customHeight="1" x14ac:dyDescent="0.3"/>
    <row r="370" s="658" customFormat="1" ht="18" customHeight="1" x14ac:dyDescent="0.3"/>
    <row r="371" s="658" customFormat="1" ht="18" customHeight="1" x14ac:dyDescent="0.3"/>
    <row r="372" s="658" customFormat="1" ht="18" customHeight="1" x14ac:dyDescent="0.3"/>
    <row r="373" s="658" customFormat="1" ht="18" customHeight="1" x14ac:dyDescent="0.3"/>
    <row r="374" s="658" customFormat="1" ht="18" customHeight="1" x14ac:dyDescent="0.3"/>
    <row r="375" s="658" customFormat="1" ht="18" customHeight="1" x14ac:dyDescent="0.3"/>
    <row r="376" s="658" customFormat="1" ht="18" customHeight="1" x14ac:dyDescent="0.3"/>
    <row r="377" s="658" customFormat="1" ht="18" customHeight="1" x14ac:dyDescent="0.3"/>
    <row r="378" s="658" customFormat="1" ht="18" customHeight="1" x14ac:dyDescent="0.3"/>
    <row r="379" s="658" customFormat="1" ht="18" customHeight="1" x14ac:dyDescent="0.3"/>
    <row r="380" s="658" customFormat="1" ht="18" customHeight="1" x14ac:dyDescent="0.3"/>
    <row r="381" s="658" customFormat="1" ht="18" customHeight="1" x14ac:dyDescent="0.3"/>
    <row r="382" s="658" customFormat="1" ht="18" customHeight="1" x14ac:dyDescent="0.3"/>
    <row r="383" s="658" customFormat="1" ht="18" customHeight="1" x14ac:dyDescent="0.3"/>
    <row r="384" s="658" customFormat="1" ht="18" customHeight="1" x14ac:dyDescent="0.3"/>
    <row r="385" s="658" customFormat="1" ht="18" customHeight="1" x14ac:dyDescent="0.3"/>
    <row r="386" s="658" customFormat="1" ht="18" customHeight="1" x14ac:dyDescent="0.3"/>
    <row r="387" s="658" customFormat="1" ht="18" customHeight="1" x14ac:dyDescent="0.3"/>
    <row r="388" s="658" customFormat="1" ht="18" customHeight="1" x14ac:dyDescent="0.3"/>
    <row r="389" s="658" customFormat="1" ht="18" customHeight="1" x14ac:dyDescent="0.3"/>
    <row r="390" s="658" customFormat="1" ht="18" customHeight="1" x14ac:dyDescent="0.3"/>
    <row r="391" s="658" customFormat="1" ht="18" customHeight="1" x14ac:dyDescent="0.3"/>
    <row r="392" s="658" customFormat="1" ht="18" customHeight="1" x14ac:dyDescent="0.3"/>
    <row r="393" s="658" customFormat="1" ht="18" customHeight="1" x14ac:dyDescent="0.3"/>
    <row r="394" s="658" customFormat="1" ht="18" customHeight="1" x14ac:dyDescent="0.3"/>
    <row r="395" s="658" customFormat="1" ht="18" customHeight="1" x14ac:dyDescent="0.3"/>
    <row r="396" s="658" customFormat="1" ht="18" customHeight="1" x14ac:dyDescent="0.3"/>
    <row r="397" s="658" customFormat="1" ht="18" customHeight="1" x14ac:dyDescent="0.3"/>
    <row r="398" s="658" customFormat="1" ht="18" customHeight="1" x14ac:dyDescent="0.3"/>
    <row r="399" s="658" customFormat="1" ht="18" customHeight="1" x14ac:dyDescent="0.3"/>
    <row r="400" s="658" customFormat="1" ht="18" customHeight="1" x14ac:dyDescent="0.3"/>
    <row r="401" s="658" customFormat="1" ht="18" customHeight="1" x14ac:dyDescent="0.3"/>
    <row r="402" s="658" customFormat="1" ht="18" customHeight="1" x14ac:dyDescent="0.3"/>
    <row r="403" s="658" customFormat="1" ht="18" customHeight="1" x14ac:dyDescent="0.3"/>
    <row r="404" s="658" customFormat="1" ht="18" customHeight="1" x14ac:dyDescent="0.3"/>
    <row r="405" s="658" customFormat="1" ht="18" customHeight="1" x14ac:dyDescent="0.3"/>
    <row r="406" s="658" customFormat="1" ht="18" customHeight="1" x14ac:dyDescent="0.3"/>
    <row r="407" s="658" customFormat="1" ht="18" customHeight="1" x14ac:dyDescent="0.3"/>
    <row r="408" s="658" customFormat="1" ht="18" customHeight="1" x14ac:dyDescent="0.3"/>
  </sheetData>
  <mergeCells count="69">
    <mergeCell ref="A68:C68"/>
    <mergeCell ref="A69:C69"/>
    <mergeCell ref="D71:E71"/>
    <mergeCell ref="B71:C71"/>
    <mergeCell ref="B73:C73"/>
    <mergeCell ref="D73:E73"/>
    <mergeCell ref="B66:C66"/>
    <mergeCell ref="B67:C67"/>
    <mergeCell ref="A19:C19"/>
    <mergeCell ref="A28:C28"/>
    <mergeCell ref="A32:C32"/>
    <mergeCell ref="A38:C38"/>
    <mergeCell ref="A47:C47"/>
    <mergeCell ref="A50:C50"/>
    <mergeCell ref="A54:C54"/>
    <mergeCell ref="A58:C58"/>
    <mergeCell ref="B59:C59"/>
    <mergeCell ref="B60:C60"/>
    <mergeCell ref="B61:C61"/>
    <mergeCell ref="B62:C62"/>
    <mergeCell ref="B63:C63"/>
    <mergeCell ref="B64:C64"/>
    <mergeCell ref="B36:C36"/>
    <mergeCell ref="B57:C57"/>
    <mergeCell ref="B53:C53"/>
    <mergeCell ref="B52:C52"/>
    <mergeCell ref="B49:C49"/>
    <mergeCell ref="B40:C40"/>
    <mergeCell ref="B41:C41"/>
    <mergeCell ref="B42:C42"/>
    <mergeCell ref="B43:C43"/>
    <mergeCell ref="B44:C44"/>
    <mergeCell ref="B45:C45"/>
    <mergeCell ref="B46:C46"/>
    <mergeCell ref="B48:C48"/>
    <mergeCell ref="B51:C51"/>
    <mergeCell ref="B55:C55"/>
    <mergeCell ref="B56:C56"/>
    <mergeCell ref="B27:C27"/>
    <mergeCell ref="B30:C30"/>
    <mergeCell ref="B31:C31"/>
    <mergeCell ref="B34:C34"/>
    <mergeCell ref="B35:C35"/>
    <mergeCell ref="A7:G7"/>
    <mergeCell ref="B12:C12"/>
    <mergeCell ref="B13:C13"/>
    <mergeCell ref="B14:C14"/>
    <mergeCell ref="B15:C15"/>
    <mergeCell ref="B16:C16"/>
    <mergeCell ref="A77:C77"/>
    <mergeCell ref="A78:C78"/>
    <mergeCell ref="D8:G8"/>
    <mergeCell ref="A8:C10"/>
    <mergeCell ref="D9:E9"/>
    <mergeCell ref="F9:G9"/>
    <mergeCell ref="B17:C17"/>
    <mergeCell ref="B18:C18"/>
    <mergeCell ref="B21:C21"/>
    <mergeCell ref="B37:C37"/>
    <mergeCell ref="B22:C22"/>
    <mergeCell ref="B23:C23"/>
    <mergeCell ref="B24:C24"/>
    <mergeCell ref="B25:C25"/>
    <mergeCell ref="B26:C26"/>
    <mergeCell ref="A1:F1"/>
    <mergeCell ref="A2:F2"/>
    <mergeCell ref="A3:F3"/>
    <mergeCell ref="A4:F4"/>
    <mergeCell ref="A5:B5"/>
  </mergeCells>
  <printOptions horizontalCentered="1"/>
  <pageMargins left="0.19685039370078741" right="0.19685039370078741" top="0.39370078740157483" bottom="7.874015748031496E-2" header="0.31496062992125984" footer="0.31496062992125984"/>
  <pageSetup paperSize="119" scale="6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O602"/>
  <sheetViews>
    <sheetView topLeftCell="B82" zoomScale="90" zoomScaleNormal="90" zoomScalePageLayoutView="80" workbookViewId="0">
      <selection activeCell="B59" sqref="B59"/>
    </sheetView>
  </sheetViews>
  <sheetFormatPr baseColWidth="10" defaultColWidth="12.44140625" defaultRowHeight="18" customHeight="1" x14ac:dyDescent="0.3"/>
  <cols>
    <col min="1" max="1" width="12.44140625" style="1282"/>
    <col min="2" max="2" width="66.109375" style="1280" customWidth="1"/>
    <col min="3" max="14" width="12.6640625" style="1280" customWidth="1"/>
    <col min="15" max="16384" width="12.44140625" style="1282"/>
  </cols>
  <sheetData>
    <row r="1" spans="2:14" s="1225" customFormat="1" ht="18" customHeight="1" x14ac:dyDescent="0.3">
      <c r="B1" s="2046" t="s">
        <v>871</v>
      </c>
      <c r="C1" s="2047"/>
      <c r="D1" s="2047"/>
      <c r="E1" s="2047"/>
      <c r="F1" s="2047"/>
      <c r="G1" s="2048"/>
      <c r="H1" s="1222"/>
      <c r="I1" s="1223"/>
      <c r="J1" s="1224" t="s">
        <v>619</v>
      </c>
      <c r="K1" s="2057" t="str">
        <f>+'DE-05'!H1</f>
        <v>APP-009000959-E455-2017</v>
      </c>
      <c r="L1" s="2058"/>
      <c r="M1" s="2049" t="s">
        <v>0</v>
      </c>
      <c r="N1" s="2048"/>
    </row>
    <row r="2" spans="2:14" s="1225" customFormat="1" ht="18" customHeight="1" x14ac:dyDescent="0.3">
      <c r="B2" s="2050" t="s">
        <v>872</v>
      </c>
      <c r="C2" s="2051"/>
      <c r="D2" s="2051"/>
      <c r="E2" s="2051"/>
      <c r="F2" s="2051"/>
      <c r="G2" s="2052"/>
      <c r="H2" s="1226"/>
      <c r="I2" s="1227"/>
      <c r="J2" s="1228" t="s">
        <v>1</v>
      </c>
      <c r="K2" s="1229"/>
      <c r="L2" s="1230"/>
      <c r="M2" s="2053" t="s">
        <v>762</v>
      </c>
      <c r="N2" s="2052"/>
    </row>
    <row r="3" spans="2:14" s="1225" customFormat="1" ht="18" customHeight="1" x14ac:dyDescent="0.3">
      <c r="B3" s="2054" t="s">
        <v>2</v>
      </c>
      <c r="C3" s="2055"/>
      <c r="D3" s="2055"/>
      <c r="E3" s="2055"/>
      <c r="F3" s="2055"/>
      <c r="G3" s="2056"/>
      <c r="H3" s="1231"/>
      <c r="I3" s="1227"/>
      <c r="J3" s="1228" t="s">
        <v>3</v>
      </c>
      <c r="K3" s="1229"/>
      <c r="L3" s="1230"/>
      <c r="M3" s="2054" t="s">
        <v>4</v>
      </c>
      <c r="N3" s="2056"/>
    </row>
    <row r="4" spans="2:14" s="1225" customFormat="1" ht="18" customHeight="1" thickBot="1" x14ac:dyDescent="0.35">
      <c r="B4" s="2066" t="str">
        <f>+'DE-05'!A4</f>
        <v>CONCURSO PARA LA ADJUDICACIÓN DEL CONTRATO PLURIANUAL DE PRESTACIÓN DE SERVICIOS APP ARRIAGA - TAPACHULA</v>
      </c>
      <c r="C4" s="2067"/>
      <c r="D4" s="2067"/>
      <c r="E4" s="2067"/>
      <c r="F4" s="2067"/>
      <c r="G4" s="2068"/>
      <c r="H4" s="1232"/>
      <c r="I4" s="1233"/>
      <c r="J4" s="1233"/>
      <c r="K4" s="1233"/>
      <c r="L4" s="1234"/>
      <c r="M4" s="2069" t="s">
        <v>5</v>
      </c>
      <c r="N4" s="2070"/>
    </row>
    <row r="5" spans="2:14" s="1235" customFormat="1" ht="18" customHeight="1" thickBot="1" x14ac:dyDescent="0.35">
      <c r="B5" s="2071" t="s">
        <v>157</v>
      </c>
      <c r="C5" s="2072"/>
      <c r="D5" s="2072"/>
      <c r="E5" s="2072"/>
      <c r="F5" s="2072"/>
      <c r="G5" s="2072"/>
      <c r="H5" s="2072"/>
      <c r="I5" s="2072"/>
      <c r="J5" s="2072"/>
      <c r="K5" s="2072"/>
      <c r="L5" s="2072"/>
      <c r="M5" s="2072"/>
      <c r="N5" s="2073"/>
    </row>
    <row r="6" spans="2:14" s="1236" customFormat="1" ht="18" customHeight="1" x14ac:dyDescent="0.3">
      <c r="B6" s="2080" t="s">
        <v>946</v>
      </c>
      <c r="C6" s="2081"/>
      <c r="D6" s="2081"/>
      <c r="E6" s="2081"/>
      <c r="F6" s="2081"/>
      <c r="G6" s="2081"/>
      <c r="H6" s="2081"/>
      <c r="I6" s="2081"/>
      <c r="J6" s="2081"/>
      <c r="K6" s="2081"/>
      <c r="L6" s="2081"/>
      <c r="M6" s="2081"/>
      <c r="N6" s="2082"/>
    </row>
    <row r="7" spans="2:14" s="1236" customFormat="1" ht="18" customHeight="1" x14ac:dyDescent="0.3">
      <c r="B7" s="1237"/>
      <c r="C7" s="1238"/>
      <c r="D7" s="1239"/>
      <c r="E7" s="1240"/>
      <c r="F7" s="1240"/>
      <c r="G7" s="1240"/>
      <c r="H7" s="1241"/>
      <c r="I7" s="1242"/>
      <c r="J7" s="1242"/>
      <c r="K7" s="1242"/>
      <c r="L7" s="1242"/>
      <c r="M7" s="1242"/>
      <c r="N7" s="1243"/>
    </row>
    <row r="8" spans="2:14" s="1248" customFormat="1" ht="18" customHeight="1" x14ac:dyDescent="0.2">
      <c r="B8" s="1244" t="s">
        <v>64</v>
      </c>
      <c r="C8" s="1245">
        <v>2018</v>
      </c>
      <c r="D8" s="1245">
        <f t="shared" ref="D8:E8" si="0">C8+1</f>
        <v>2019</v>
      </c>
      <c r="E8" s="1245">
        <f t="shared" si="0"/>
        <v>2020</v>
      </c>
      <c r="F8" s="1245" t="s">
        <v>133</v>
      </c>
      <c r="G8" s="1246"/>
      <c r="H8" s="1246"/>
      <c r="I8" s="1246"/>
      <c r="J8" s="1246"/>
      <c r="K8" s="1246"/>
      <c r="L8" s="1246"/>
      <c r="M8" s="1246"/>
      <c r="N8" s="1247"/>
    </row>
    <row r="9" spans="2:14" s="1248" customFormat="1" ht="18" customHeight="1" x14ac:dyDescent="0.2">
      <c r="B9" s="1249" t="s">
        <v>680</v>
      </c>
      <c r="C9" s="1250"/>
      <c r="D9" s="1251"/>
      <c r="E9" s="1252"/>
      <c r="F9" s="1252"/>
      <c r="G9" s="1246"/>
      <c r="H9" s="1246"/>
      <c r="I9" s="1246"/>
      <c r="J9" s="1246"/>
      <c r="K9" s="1246"/>
      <c r="L9" s="1246"/>
      <c r="M9" s="1246"/>
      <c r="N9" s="1247"/>
    </row>
    <row r="10" spans="2:14" s="1248" customFormat="1" ht="18" customHeight="1" x14ac:dyDescent="0.2">
      <c r="B10" s="1253" t="s">
        <v>681</v>
      </c>
      <c r="C10" s="1254"/>
      <c r="D10" s="1255"/>
      <c r="E10" s="1256"/>
      <c r="F10" s="1256"/>
      <c r="G10" s="1246"/>
      <c r="H10" s="1246"/>
      <c r="I10" s="1246"/>
      <c r="J10" s="1246"/>
      <c r="K10" s="1246"/>
      <c r="L10" s="1246"/>
      <c r="M10" s="1246"/>
      <c r="N10" s="1247"/>
    </row>
    <row r="11" spans="2:14" s="1248" customFormat="1" ht="18" customHeight="1" x14ac:dyDescent="0.2">
      <c r="B11" s="1257" t="s">
        <v>682</v>
      </c>
      <c r="C11" s="1258"/>
      <c r="D11" s="1255"/>
      <c r="E11" s="1256"/>
      <c r="F11" s="1256"/>
      <c r="G11" s="1246"/>
      <c r="H11" s="1246"/>
      <c r="I11" s="1246"/>
      <c r="J11" s="1246"/>
      <c r="K11" s="1246"/>
      <c r="L11" s="1246"/>
      <c r="M11" s="1246"/>
      <c r="N11" s="1247"/>
    </row>
    <row r="12" spans="2:14" s="1248" customFormat="1" ht="18" customHeight="1" x14ac:dyDescent="0.2">
      <c r="B12" s="1257" t="s">
        <v>683</v>
      </c>
      <c r="C12" s="1258"/>
      <c r="D12" s="1259"/>
      <c r="E12" s="1260"/>
      <c r="F12" s="1260"/>
      <c r="G12" s="1246"/>
      <c r="H12" s="1246"/>
      <c r="I12" s="1246"/>
      <c r="J12" s="1246"/>
      <c r="K12" s="1246"/>
      <c r="L12" s="1246"/>
      <c r="M12" s="1246"/>
      <c r="N12" s="1247"/>
    </row>
    <row r="13" spans="2:14" s="1248" customFormat="1" ht="18" customHeight="1" x14ac:dyDescent="0.2">
      <c r="B13" s="1261" t="s">
        <v>746</v>
      </c>
      <c r="C13" s="1262"/>
      <c r="D13" s="1263"/>
      <c r="E13" s="1263"/>
      <c r="F13" s="1263"/>
      <c r="G13" s="1246"/>
      <c r="H13" s="1246"/>
      <c r="I13" s="1246"/>
      <c r="J13" s="1246"/>
      <c r="K13" s="1246"/>
      <c r="L13" s="1246"/>
      <c r="M13" s="1246"/>
      <c r="N13" s="1247"/>
    </row>
    <row r="14" spans="2:14" s="1248" customFormat="1" ht="18" customHeight="1" x14ac:dyDescent="0.2">
      <c r="B14" s="1264"/>
      <c r="C14" s="1265"/>
      <c r="D14" s="1266"/>
      <c r="E14" s="1266"/>
      <c r="F14" s="1266"/>
      <c r="H14" s="1246"/>
      <c r="I14" s="1246"/>
      <c r="J14" s="1246"/>
      <c r="K14" s="1246"/>
      <c r="L14" s="1246"/>
      <c r="M14" s="1246"/>
      <c r="N14" s="1247"/>
    </row>
    <row r="15" spans="2:14" s="1248" customFormat="1" ht="18" customHeight="1" x14ac:dyDescent="0.2">
      <c r="B15" s="1267" t="s">
        <v>804</v>
      </c>
      <c r="C15" s="1268"/>
      <c r="D15" s="1266"/>
      <c r="E15" s="1266"/>
      <c r="F15" s="1266"/>
      <c r="G15" s="1246"/>
      <c r="H15" s="1246"/>
      <c r="I15" s="1246"/>
      <c r="J15" s="1246"/>
      <c r="K15" s="1246"/>
      <c r="L15" s="1246"/>
      <c r="M15" s="1246"/>
      <c r="N15" s="1247"/>
    </row>
    <row r="16" spans="2:14" s="1236" customFormat="1" ht="18" customHeight="1" x14ac:dyDescent="0.25">
      <c r="B16" s="1269"/>
      <c r="C16" s="1240"/>
      <c r="D16" s="1240"/>
      <c r="E16" s="1240"/>
      <c r="F16" s="1270"/>
      <c r="G16" s="1270"/>
      <c r="H16" s="1270"/>
      <c r="I16" s="1270"/>
      <c r="J16" s="1270"/>
      <c r="K16" s="1270"/>
      <c r="L16" s="1270"/>
      <c r="M16" s="1270"/>
      <c r="N16" s="1271"/>
    </row>
    <row r="17" spans="2:14" s="1236" customFormat="1" ht="18" customHeight="1" x14ac:dyDescent="0.25">
      <c r="B17" s="1272"/>
      <c r="C17" s="1273"/>
      <c r="D17" s="1274"/>
      <c r="E17" s="1275"/>
      <c r="F17" s="1270"/>
      <c r="G17" s="1270"/>
      <c r="H17" s="1270"/>
      <c r="I17" s="1270"/>
      <c r="J17" s="1270"/>
      <c r="K17" s="1270"/>
      <c r="L17" s="1270"/>
      <c r="M17" s="1270"/>
      <c r="N17" s="1271"/>
    </row>
    <row r="18" spans="2:14" s="1236" customFormat="1" ht="18" customHeight="1" x14ac:dyDescent="0.25">
      <c r="B18" s="1276" t="s">
        <v>132</v>
      </c>
      <c r="C18" s="1245">
        <f>+C8</f>
        <v>2018</v>
      </c>
      <c r="D18" s="1245">
        <f t="shared" ref="D18:M18" si="1">C18+1</f>
        <v>2019</v>
      </c>
      <c r="E18" s="1245">
        <f t="shared" si="1"/>
        <v>2020</v>
      </c>
      <c r="F18" s="1245">
        <f t="shared" si="1"/>
        <v>2021</v>
      </c>
      <c r="G18" s="1245">
        <f t="shared" si="1"/>
        <v>2022</v>
      </c>
      <c r="H18" s="1245">
        <f t="shared" si="1"/>
        <v>2023</v>
      </c>
      <c r="I18" s="1245">
        <f t="shared" si="1"/>
        <v>2024</v>
      </c>
      <c r="J18" s="1245">
        <f t="shared" si="1"/>
        <v>2025</v>
      </c>
      <c r="K18" s="1245">
        <f t="shared" si="1"/>
        <v>2026</v>
      </c>
      <c r="L18" s="1245">
        <f t="shared" si="1"/>
        <v>2027</v>
      </c>
      <c r="M18" s="1277">
        <f t="shared" si="1"/>
        <v>2028</v>
      </c>
      <c r="N18" s="1278" t="s">
        <v>133</v>
      </c>
    </row>
    <row r="19" spans="2:14" ht="18" customHeight="1" x14ac:dyDescent="0.3">
      <c r="B19" s="1279"/>
      <c r="N19" s="1281"/>
    </row>
    <row r="20" spans="2:14" s="1236" customFormat="1" ht="18" customHeight="1" x14ac:dyDescent="0.25">
      <c r="B20" s="1523" t="s">
        <v>947</v>
      </c>
      <c r="C20" s="1283"/>
      <c r="D20" s="1284"/>
      <c r="E20" s="1285"/>
      <c r="F20" s="1285"/>
      <c r="G20" s="1285"/>
      <c r="H20" s="1285"/>
      <c r="I20" s="1285"/>
      <c r="J20" s="1285"/>
      <c r="K20" s="1285"/>
      <c r="L20" s="1285"/>
      <c r="M20" s="1285"/>
      <c r="N20" s="1286"/>
    </row>
    <row r="21" spans="2:14" s="1236" customFormat="1" ht="18" customHeight="1" x14ac:dyDescent="0.25">
      <c r="B21" s="1261" t="s">
        <v>813</v>
      </c>
      <c r="C21" s="1283"/>
      <c r="D21" s="1284"/>
      <c r="E21" s="1285"/>
      <c r="F21" s="1285"/>
      <c r="G21" s="1285"/>
      <c r="H21" s="1285"/>
      <c r="I21" s="1285"/>
      <c r="J21" s="1285"/>
      <c r="K21" s="1285"/>
      <c r="L21" s="1285"/>
      <c r="M21" s="1285"/>
      <c r="N21" s="1286"/>
    </row>
    <row r="22" spans="2:14" s="1248" customFormat="1" ht="18" customHeight="1" x14ac:dyDescent="0.2">
      <c r="B22" s="1287"/>
      <c r="C22" s="1288"/>
      <c r="D22" s="1289"/>
      <c r="E22" s="1289"/>
      <c r="F22" s="1289"/>
      <c r="G22" s="1288"/>
      <c r="H22" s="1288"/>
      <c r="I22" s="1288"/>
      <c r="J22" s="1288"/>
      <c r="K22" s="1288"/>
      <c r="L22" s="1288"/>
      <c r="M22" s="1288"/>
      <c r="N22" s="1247"/>
    </row>
    <row r="23" spans="2:14" s="1236" customFormat="1" ht="18" customHeight="1" x14ac:dyDescent="0.25">
      <c r="B23" s="1276" t="s">
        <v>685</v>
      </c>
      <c r="C23" s="1290"/>
      <c r="D23" s="1290"/>
      <c r="E23" s="1290"/>
      <c r="F23" s="1290"/>
      <c r="G23" s="1290"/>
      <c r="H23" s="1290"/>
      <c r="I23" s="1290"/>
      <c r="J23" s="1290"/>
      <c r="K23" s="1290"/>
      <c r="L23" s="1290"/>
      <c r="M23" s="1291"/>
      <c r="N23" s="1286"/>
    </row>
    <row r="24" spans="2:14" s="1236" customFormat="1" ht="18" customHeight="1" x14ac:dyDescent="0.25">
      <c r="B24" s="1292" t="s">
        <v>135</v>
      </c>
      <c r="C24" s="1293"/>
      <c r="D24" s="1293"/>
      <c r="E24" s="1293"/>
      <c r="F24" s="1293"/>
      <c r="G24" s="1293"/>
      <c r="H24" s="1293"/>
      <c r="I24" s="1293"/>
      <c r="J24" s="1293"/>
      <c r="K24" s="1293"/>
      <c r="L24" s="1293"/>
      <c r="M24" s="1293"/>
      <c r="N24" s="1294"/>
    </row>
    <row r="25" spans="2:14" s="1236" customFormat="1" ht="18" customHeight="1" x14ac:dyDescent="0.25">
      <c r="B25" s="1295" t="s">
        <v>168</v>
      </c>
      <c r="C25" s="1296"/>
      <c r="D25" s="1296"/>
      <c r="E25" s="1296"/>
      <c r="F25" s="1296"/>
      <c r="G25" s="1296"/>
      <c r="H25" s="1296"/>
      <c r="I25" s="1296"/>
      <c r="J25" s="1296"/>
      <c r="K25" s="1296"/>
      <c r="L25" s="1296"/>
      <c r="M25" s="1296"/>
      <c r="N25" s="1297"/>
    </row>
    <row r="26" spans="2:14" s="1236" customFormat="1" ht="18" customHeight="1" x14ac:dyDescent="0.25">
      <c r="B26" s="1295" t="s">
        <v>136</v>
      </c>
      <c r="C26" s="1296"/>
      <c r="D26" s="1296"/>
      <c r="E26" s="1296"/>
      <c r="F26" s="1296"/>
      <c r="G26" s="1296"/>
      <c r="H26" s="1296"/>
      <c r="I26" s="1296"/>
      <c r="J26" s="1296"/>
      <c r="K26" s="1296"/>
      <c r="L26" s="1296"/>
      <c r="M26" s="1296"/>
      <c r="N26" s="1297"/>
    </row>
    <row r="27" spans="2:14" s="1236" customFormat="1" ht="18" customHeight="1" x14ac:dyDescent="0.25">
      <c r="B27" s="1295" t="s">
        <v>137</v>
      </c>
      <c r="C27" s="1296"/>
      <c r="D27" s="1296"/>
      <c r="E27" s="1296"/>
      <c r="F27" s="1296"/>
      <c r="G27" s="1296"/>
      <c r="H27" s="1296"/>
      <c r="I27" s="1296"/>
      <c r="J27" s="1296"/>
      <c r="K27" s="1296"/>
      <c r="L27" s="1296"/>
      <c r="M27" s="1296"/>
      <c r="N27" s="1297"/>
    </row>
    <row r="28" spans="2:14" s="1236" customFormat="1" ht="18" customHeight="1" x14ac:dyDescent="0.25">
      <c r="B28" s="1295" t="s">
        <v>138</v>
      </c>
      <c r="C28" s="1296"/>
      <c r="D28" s="1296"/>
      <c r="E28" s="1296"/>
      <c r="F28" s="1296"/>
      <c r="G28" s="1296"/>
      <c r="H28" s="1296"/>
      <c r="I28" s="1296"/>
      <c r="J28" s="1296"/>
      <c r="K28" s="1296"/>
      <c r="L28" s="1296"/>
      <c r="M28" s="1296"/>
      <c r="N28" s="1297"/>
    </row>
    <row r="29" spans="2:14" s="1236" customFormat="1" ht="18" customHeight="1" x14ac:dyDescent="0.25">
      <c r="B29" s="1295" t="s">
        <v>139</v>
      </c>
      <c r="C29" s="1296"/>
      <c r="D29" s="1296"/>
      <c r="E29" s="1296"/>
      <c r="F29" s="1296"/>
      <c r="G29" s="1296"/>
      <c r="H29" s="1296"/>
      <c r="I29" s="1296"/>
      <c r="J29" s="1296"/>
      <c r="K29" s="1296"/>
      <c r="L29" s="1296"/>
      <c r="M29" s="1296"/>
      <c r="N29" s="1297"/>
    </row>
    <row r="30" spans="2:14" s="1236" customFormat="1" ht="18" customHeight="1" x14ac:dyDescent="0.25">
      <c r="B30" s="1298" t="s">
        <v>173</v>
      </c>
      <c r="C30" s="1299"/>
      <c r="D30" s="1299"/>
      <c r="E30" s="1299"/>
      <c r="F30" s="1299"/>
      <c r="G30" s="1299"/>
      <c r="H30" s="1299"/>
      <c r="I30" s="1299"/>
      <c r="J30" s="1299"/>
      <c r="K30" s="1299"/>
      <c r="L30" s="1299"/>
      <c r="M30" s="1299"/>
      <c r="N30" s="1300"/>
    </row>
    <row r="31" spans="2:14" s="1248" customFormat="1" ht="18" customHeight="1" x14ac:dyDescent="0.2">
      <c r="B31" s="1301"/>
      <c r="C31" s="1266"/>
      <c r="D31" s="1266"/>
      <c r="E31" s="1266"/>
      <c r="F31" s="1266"/>
      <c r="G31" s="1246"/>
      <c r="H31" s="1246"/>
      <c r="I31" s="1246"/>
      <c r="J31" s="1246"/>
      <c r="K31" s="1246"/>
      <c r="L31" s="1246"/>
      <c r="M31" s="1246"/>
      <c r="N31" s="1247"/>
    </row>
    <row r="32" spans="2:14" s="1236" customFormat="1" ht="18" customHeight="1" x14ac:dyDescent="0.25">
      <c r="B32" s="1524" t="s">
        <v>948</v>
      </c>
      <c r="C32" s="1291"/>
      <c r="D32" s="1291"/>
      <c r="E32" s="1291"/>
      <c r="F32" s="1291"/>
      <c r="G32" s="1291"/>
      <c r="H32" s="1291"/>
      <c r="I32" s="1291"/>
      <c r="J32" s="1291"/>
      <c r="K32" s="1291"/>
      <c r="L32" s="1291"/>
      <c r="M32" s="1291"/>
      <c r="N32" s="1302"/>
    </row>
    <row r="33" spans="2:15" s="1236" customFormat="1" ht="18" customHeight="1" x14ac:dyDescent="0.25">
      <c r="B33" s="1249" t="s">
        <v>140</v>
      </c>
      <c r="C33" s="1293"/>
      <c r="D33" s="1293"/>
      <c r="E33" s="1293"/>
      <c r="F33" s="1293"/>
      <c r="G33" s="1293"/>
      <c r="H33" s="1293"/>
      <c r="I33" s="1293"/>
      <c r="J33" s="1293"/>
      <c r="K33" s="1293"/>
      <c r="L33" s="1293"/>
      <c r="M33" s="1293"/>
      <c r="N33" s="1303"/>
    </row>
    <row r="34" spans="2:15" s="1236" customFormat="1" ht="18" customHeight="1" x14ac:dyDescent="0.25">
      <c r="B34" s="1253" t="s">
        <v>141</v>
      </c>
      <c r="C34" s="1296"/>
      <c r="D34" s="1296"/>
      <c r="E34" s="1296"/>
      <c r="F34" s="1296"/>
      <c r="G34" s="1296"/>
      <c r="H34" s="1296"/>
      <c r="I34" s="1296"/>
      <c r="J34" s="1296"/>
      <c r="K34" s="1296"/>
      <c r="L34" s="1296"/>
      <c r="M34" s="1296"/>
      <c r="N34" s="1304"/>
    </row>
    <row r="35" spans="2:15" s="1236" customFormat="1" ht="18" customHeight="1" x14ac:dyDescent="0.25">
      <c r="B35" s="1253" t="s">
        <v>142</v>
      </c>
      <c r="C35" s="1296"/>
      <c r="D35" s="1296"/>
      <c r="E35" s="1296"/>
      <c r="F35" s="1296"/>
      <c r="G35" s="1296"/>
      <c r="H35" s="1296"/>
      <c r="I35" s="1296"/>
      <c r="J35" s="1296"/>
      <c r="K35" s="1296"/>
      <c r="L35" s="1296"/>
      <c r="M35" s="1296"/>
      <c r="N35" s="1304"/>
    </row>
    <row r="36" spans="2:15" s="1236" customFormat="1" ht="18" customHeight="1" x14ac:dyDescent="0.25">
      <c r="B36" s="1253" t="s">
        <v>143</v>
      </c>
      <c r="C36" s="1296"/>
      <c r="D36" s="1296"/>
      <c r="E36" s="1296"/>
      <c r="F36" s="1296"/>
      <c r="G36" s="1296"/>
      <c r="H36" s="1296"/>
      <c r="I36" s="1296"/>
      <c r="J36" s="1296"/>
      <c r="K36" s="1296"/>
      <c r="L36" s="1296"/>
      <c r="M36" s="1296"/>
      <c r="N36" s="1304"/>
    </row>
    <row r="37" spans="2:15" s="1240" customFormat="1" ht="18" customHeight="1" x14ac:dyDescent="0.25">
      <c r="B37" s="1253" t="s">
        <v>144</v>
      </c>
      <c r="C37" s="1296"/>
      <c r="D37" s="1296"/>
      <c r="E37" s="1296"/>
      <c r="F37" s="1296"/>
      <c r="G37" s="1296"/>
      <c r="H37" s="1296"/>
      <c r="I37" s="1296"/>
      <c r="J37" s="1296"/>
      <c r="K37" s="1296"/>
      <c r="L37" s="1296"/>
      <c r="M37" s="1296"/>
      <c r="N37" s="1304"/>
    </row>
    <row r="38" spans="2:15" s="1240" customFormat="1" ht="18" customHeight="1" x14ac:dyDescent="0.25">
      <c r="B38" s="1253" t="s">
        <v>569</v>
      </c>
      <c r="C38" s="1528">
        <v>13171770</v>
      </c>
      <c r="D38" s="1296">
        <v>31612248</v>
      </c>
      <c r="E38" s="1296">
        <f>+D38</f>
        <v>31612248</v>
      </c>
      <c r="F38" s="1296">
        <f t="shared" ref="F38:L38" si="2">+E38</f>
        <v>31612248</v>
      </c>
      <c r="G38" s="1296">
        <f t="shared" si="2"/>
        <v>31612248</v>
      </c>
      <c r="H38" s="1296">
        <f t="shared" si="2"/>
        <v>31612248</v>
      </c>
      <c r="I38" s="1296">
        <f t="shared" si="2"/>
        <v>31612248</v>
      </c>
      <c r="J38" s="1296">
        <f t="shared" si="2"/>
        <v>31612248</v>
      </c>
      <c r="K38" s="1296">
        <f t="shared" si="2"/>
        <v>31612248</v>
      </c>
      <c r="L38" s="1296">
        <f t="shared" si="2"/>
        <v>31612248</v>
      </c>
      <c r="M38" s="1528">
        <v>15806124</v>
      </c>
      <c r="N38" s="1304">
        <f>SUM(C38:M38)</f>
        <v>313488126</v>
      </c>
      <c r="O38" s="1305"/>
    </row>
    <row r="39" spans="2:15" s="1240" customFormat="1" ht="18" customHeight="1" x14ac:dyDescent="0.25">
      <c r="B39" s="1253" t="s">
        <v>704</v>
      </c>
      <c r="C39" s="1296"/>
      <c r="D39" s="1296"/>
      <c r="E39" s="1296"/>
      <c r="F39" s="1296"/>
      <c r="G39" s="1296"/>
      <c r="H39" s="1296"/>
      <c r="I39" s="1296"/>
      <c r="J39" s="1296"/>
      <c r="K39" s="1296"/>
      <c r="L39" s="1296"/>
      <c r="M39" s="1296"/>
      <c r="N39" s="1304"/>
    </row>
    <row r="40" spans="2:15" s="1236" customFormat="1" ht="18" customHeight="1" x14ac:dyDescent="0.25">
      <c r="B40" s="1525" t="s">
        <v>949</v>
      </c>
      <c r="C40" s="1296"/>
      <c r="D40" s="1296"/>
      <c r="E40" s="1296"/>
      <c r="F40" s="1296"/>
      <c r="G40" s="1296"/>
      <c r="H40" s="1296"/>
      <c r="I40" s="1296"/>
      <c r="J40" s="1296"/>
      <c r="K40" s="1296"/>
      <c r="L40" s="1296"/>
      <c r="M40" s="1296"/>
      <c r="N40" s="1304"/>
    </row>
    <row r="41" spans="2:15" s="1236" customFormat="1" ht="18" customHeight="1" x14ac:dyDescent="0.25">
      <c r="B41" s="1306" t="s">
        <v>145</v>
      </c>
      <c r="C41" s="1299"/>
      <c r="D41" s="1299"/>
      <c r="E41" s="1299"/>
      <c r="F41" s="1299"/>
      <c r="G41" s="1299"/>
      <c r="H41" s="1299"/>
      <c r="I41" s="1299"/>
      <c r="J41" s="1299"/>
      <c r="K41" s="1299"/>
      <c r="L41" s="1299"/>
      <c r="M41" s="1299"/>
      <c r="N41" s="1307"/>
    </row>
    <row r="42" spans="2:15" s="1311" customFormat="1" ht="18" customHeight="1" x14ac:dyDescent="0.3">
      <c r="B42" s="1308"/>
      <c r="C42" s="1309"/>
      <c r="D42" s="1309"/>
      <c r="E42" s="1309"/>
      <c r="F42" s="1309"/>
      <c r="G42" s="1309"/>
      <c r="H42" s="1309"/>
      <c r="I42" s="1309"/>
      <c r="J42" s="1309"/>
      <c r="K42" s="1309"/>
      <c r="L42" s="1309"/>
      <c r="M42" s="1309"/>
      <c r="N42" s="1310"/>
    </row>
    <row r="43" spans="2:15" s="1236" customFormat="1" ht="18" customHeight="1" x14ac:dyDescent="0.25">
      <c r="B43" s="2074" t="s">
        <v>686</v>
      </c>
      <c r="C43" s="2077" t="s">
        <v>687</v>
      </c>
      <c r="D43" s="2078"/>
      <c r="E43" s="2078"/>
      <c r="F43" s="2079"/>
      <c r="G43" s="1240"/>
      <c r="H43" s="1240"/>
      <c r="I43" s="1312"/>
      <c r="J43" s="1312"/>
      <c r="K43" s="1312"/>
      <c r="L43" s="1312"/>
      <c r="M43" s="1312"/>
      <c r="N43" s="1313"/>
    </row>
    <row r="44" spans="2:15" s="1236" customFormat="1" ht="18" customHeight="1" x14ac:dyDescent="0.25">
      <c r="B44" s="2075"/>
      <c r="C44" s="2077" t="s">
        <v>688</v>
      </c>
      <c r="D44" s="2079"/>
      <c r="E44" s="2077" t="s">
        <v>689</v>
      </c>
      <c r="F44" s="2079"/>
      <c r="G44" s="1240"/>
      <c r="H44" s="1240"/>
      <c r="I44" s="1312"/>
      <c r="J44" s="1312"/>
      <c r="K44" s="1312"/>
      <c r="L44" s="1312"/>
      <c r="M44" s="1312"/>
      <c r="N44" s="1313"/>
    </row>
    <row r="45" spans="2:15" s="1236" customFormat="1" ht="18" customHeight="1" x14ac:dyDescent="0.25">
      <c r="B45" s="2076"/>
      <c r="C45" s="1314" t="s">
        <v>146</v>
      </c>
      <c r="D45" s="1315" t="s">
        <v>83</v>
      </c>
      <c r="E45" s="1314" t="s">
        <v>146</v>
      </c>
      <c r="F45" s="1315" t="s">
        <v>83</v>
      </c>
      <c r="I45" s="1240"/>
      <c r="J45" s="1240"/>
      <c r="K45" s="1240"/>
      <c r="L45" s="1242"/>
      <c r="M45" s="1242"/>
      <c r="N45" s="1316"/>
    </row>
    <row r="46" spans="2:15" s="1236" customFormat="1" ht="18" customHeight="1" x14ac:dyDescent="0.25">
      <c r="B46" s="1317" t="s">
        <v>147</v>
      </c>
      <c r="C46" s="1318"/>
      <c r="D46" s="1319"/>
      <c r="E46" s="1320"/>
      <c r="F46" s="1321"/>
      <c r="I46" s="1240"/>
      <c r="J46" s="1240"/>
      <c r="K46" s="1240"/>
      <c r="L46" s="1322"/>
      <c r="M46" s="1322"/>
      <c r="N46" s="1316"/>
    </row>
    <row r="47" spans="2:15" s="1236" customFormat="1" ht="18" customHeight="1" x14ac:dyDescent="0.25">
      <c r="B47" s="1323" t="s">
        <v>705</v>
      </c>
      <c r="C47" s="1318"/>
      <c r="D47" s="1324"/>
      <c r="E47" s="1325"/>
      <c r="F47" s="1326"/>
      <c r="I47" s="1270"/>
      <c r="J47" s="1240"/>
      <c r="K47" s="1240"/>
      <c r="L47" s="1322"/>
      <c r="M47" s="1322"/>
      <c r="N47" s="1316"/>
    </row>
    <row r="48" spans="2:15" s="1236" customFormat="1" ht="18" customHeight="1" x14ac:dyDescent="0.25">
      <c r="B48" s="1276" t="s">
        <v>133</v>
      </c>
      <c r="C48" s="1327"/>
      <c r="D48" s="1328"/>
      <c r="E48" s="1329"/>
      <c r="F48" s="1330"/>
      <c r="I48" s="1270"/>
      <c r="J48" s="1240"/>
      <c r="K48" s="1240"/>
      <c r="L48" s="1240"/>
      <c r="M48" s="1240"/>
      <c r="N48" s="1316"/>
    </row>
    <row r="49" spans="2:14" s="1236" customFormat="1" ht="18" customHeight="1" x14ac:dyDescent="0.25">
      <c r="B49" s="1331"/>
      <c r="C49" s="1332"/>
      <c r="D49" s="1333"/>
      <c r="E49" s="1334"/>
      <c r="F49" s="1270"/>
      <c r="G49" s="1335"/>
      <c r="H49" s="1336"/>
      <c r="I49" s="1240"/>
      <c r="J49" s="1240"/>
      <c r="K49" s="1240"/>
      <c r="L49" s="1240"/>
      <c r="M49" s="1240"/>
      <c r="N49" s="1316"/>
    </row>
    <row r="50" spans="2:14" s="1236" customFormat="1" ht="18" customHeight="1" x14ac:dyDescent="0.25">
      <c r="B50" s="1276" t="s">
        <v>148</v>
      </c>
      <c r="C50" s="1245">
        <f>+C18</f>
        <v>2018</v>
      </c>
      <c r="D50" s="1245">
        <f>C50+1</f>
        <v>2019</v>
      </c>
      <c r="E50" s="1245">
        <f t="shared" ref="E50:M50" si="3">D50+1</f>
        <v>2020</v>
      </c>
      <c r="F50" s="1245">
        <f t="shared" si="3"/>
        <v>2021</v>
      </c>
      <c r="G50" s="1245">
        <f t="shared" si="3"/>
        <v>2022</v>
      </c>
      <c r="H50" s="1245">
        <f t="shared" si="3"/>
        <v>2023</v>
      </c>
      <c r="I50" s="1245">
        <f t="shared" si="3"/>
        <v>2024</v>
      </c>
      <c r="J50" s="1245">
        <f t="shared" si="3"/>
        <v>2025</v>
      </c>
      <c r="K50" s="1245">
        <f t="shared" si="3"/>
        <v>2026</v>
      </c>
      <c r="L50" s="1245">
        <f t="shared" si="3"/>
        <v>2027</v>
      </c>
      <c r="M50" s="1245">
        <f t="shared" si="3"/>
        <v>2028</v>
      </c>
      <c r="N50" s="1337"/>
    </row>
    <row r="51" spans="2:14" s="1236" customFormat="1" ht="18" customHeight="1" x14ac:dyDescent="0.25">
      <c r="B51" s="1295" t="s">
        <v>149</v>
      </c>
      <c r="C51" s="1338"/>
      <c r="D51" s="1338"/>
      <c r="E51" s="1338"/>
      <c r="F51" s="1338"/>
      <c r="G51" s="1338"/>
      <c r="H51" s="1338"/>
      <c r="I51" s="1338"/>
      <c r="J51" s="1338"/>
      <c r="K51" s="1338"/>
      <c r="L51" s="1338"/>
      <c r="M51" s="1338"/>
      <c r="N51" s="1339"/>
    </row>
    <row r="52" spans="2:14" s="1236" customFormat="1" ht="18" customHeight="1" x14ac:dyDescent="0.25">
      <c r="B52" s="1295" t="s">
        <v>150</v>
      </c>
      <c r="C52" s="1338"/>
      <c r="D52" s="1338"/>
      <c r="E52" s="1338"/>
      <c r="F52" s="1338"/>
      <c r="G52" s="1338"/>
      <c r="H52" s="1338"/>
      <c r="I52" s="1338"/>
      <c r="J52" s="1338"/>
      <c r="K52" s="1338"/>
      <c r="L52" s="1338"/>
      <c r="M52" s="1338"/>
      <c r="N52" s="1339"/>
    </row>
    <row r="53" spans="2:14" s="1344" customFormat="1" ht="18" customHeight="1" x14ac:dyDescent="0.2">
      <c r="B53" s="1340"/>
      <c r="C53" s="1341"/>
      <c r="D53" s="1341"/>
      <c r="E53" s="1341"/>
      <c r="F53" s="1341"/>
      <c r="G53" s="1341"/>
      <c r="H53" s="1341"/>
      <c r="I53" s="1341"/>
      <c r="J53" s="1341"/>
      <c r="K53" s="1341"/>
      <c r="L53" s="1341"/>
      <c r="M53" s="1342"/>
      <c r="N53" s="1343"/>
    </row>
    <row r="54" spans="2:14" s="1344" customFormat="1" ht="18" customHeight="1" x14ac:dyDescent="0.3">
      <c r="B54" s="1345" t="s">
        <v>690</v>
      </c>
      <c r="C54" s="1346"/>
      <c r="D54" s="1347"/>
      <c r="E54" s="1335"/>
      <c r="F54" s="1348" t="s">
        <v>727</v>
      </c>
      <c r="G54" s="1341"/>
      <c r="H54" s="1341"/>
      <c r="I54" s="1341"/>
      <c r="J54" s="1349"/>
      <c r="K54" s="1350"/>
      <c r="L54" s="1335"/>
      <c r="M54" s="1351"/>
      <c r="N54" s="1343"/>
    </row>
    <row r="55" spans="2:14" s="1344" customFormat="1" ht="18" customHeight="1" x14ac:dyDescent="0.3">
      <c r="B55" s="1237" t="s">
        <v>691</v>
      </c>
      <c r="C55" s="1346"/>
      <c r="D55" s="1347"/>
      <c r="E55" s="1335"/>
      <c r="F55" s="1526" t="s">
        <v>950</v>
      </c>
      <c r="G55" s="1335"/>
      <c r="H55" s="1335"/>
      <c r="J55" s="1352"/>
      <c r="K55" s="1353"/>
      <c r="L55" s="1335"/>
      <c r="M55" s="1351"/>
      <c r="N55" s="1343"/>
    </row>
    <row r="56" spans="2:14" s="1344" customFormat="1" ht="18" customHeight="1" x14ac:dyDescent="0.3">
      <c r="B56" s="1354" t="s">
        <v>692</v>
      </c>
      <c r="C56" s="1346"/>
      <c r="D56" s="1347"/>
      <c r="E56" s="1335"/>
      <c r="F56" s="1355" t="s">
        <v>725</v>
      </c>
      <c r="G56" s="1335"/>
      <c r="I56" s="1335"/>
      <c r="J56" s="1349"/>
      <c r="K56" s="1350"/>
      <c r="L56" s="1335"/>
      <c r="M56" s="1351"/>
      <c r="N56" s="1343"/>
    </row>
    <row r="57" spans="2:14" s="1344" customFormat="1" ht="18" customHeight="1" x14ac:dyDescent="0.3">
      <c r="B57" s="1354" t="s">
        <v>693</v>
      </c>
      <c r="C57" s="1346"/>
      <c r="D57" s="1347"/>
      <c r="E57" s="1335"/>
      <c r="F57" s="1356" t="s">
        <v>726</v>
      </c>
      <c r="G57" s="1357"/>
      <c r="H57" s="1358"/>
      <c r="I57" s="1358"/>
      <c r="J57" s="1349"/>
      <c r="K57" s="1350"/>
      <c r="L57" s="1335"/>
      <c r="M57" s="1351"/>
      <c r="N57" s="1343"/>
    </row>
    <row r="58" spans="2:14" s="1344" customFormat="1" ht="18" customHeight="1" x14ac:dyDescent="0.3">
      <c r="B58" s="1354" t="s">
        <v>694</v>
      </c>
      <c r="C58" s="1346"/>
      <c r="D58" s="1347"/>
      <c r="E58" s="1335"/>
      <c r="F58" s="1335"/>
      <c r="G58" s="1335"/>
      <c r="H58" s="1335"/>
      <c r="I58" s="1335"/>
      <c r="J58" s="1335"/>
      <c r="K58" s="1335"/>
      <c r="L58" s="1335"/>
      <c r="M58" s="1351"/>
      <c r="N58" s="1343"/>
    </row>
    <row r="59" spans="2:14" s="1344" customFormat="1" ht="18" customHeight="1" x14ac:dyDescent="0.3">
      <c r="B59" s="1527" t="s">
        <v>951</v>
      </c>
      <c r="C59" s="1346"/>
      <c r="D59" s="1347"/>
      <c r="E59" s="1335"/>
      <c r="F59" s="1335"/>
      <c r="G59" s="1335"/>
      <c r="H59" s="1335"/>
      <c r="I59" s="1335"/>
      <c r="J59" s="1335"/>
      <c r="K59" s="1335"/>
      <c r="L59" s="1335"/>
      <c r="M59" s="1351"/>
      <c r="N59" s="1343"/>
    </row>
    <row r="60" spans="2:14" s="1344" customFormat="1" ht="18" customHeight="1" x14ac:dyDescent="0.2">
      <c r="B60" s="1359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60"/>
      <c r="N60" s="1343"/>
    </row>
    <row r="61" spans="2:14" s="1236" customFormat="1" ht="18" customHeight="1" x14ac:dyDescent="0.25">
      <c r="B61" s="1276" t="s">
        <v>695</v>
      </c>
      <c r="C61" s="1245">
        <f>+C50</f>
        <v>2018</v>
      </c>
      <c r="D61" s="1245">
        <f t="shared" ref="D61:M61" si="4">+D50</f>
        <v>2019</v>
      </c>
      <c r="E61" s="1245">
        <f t="shared" si="4"/>
        <v>2020</v>
      </c>
      <c r="F61" s="1245">
        <f t="shared" si="4"/>
        <v>2021</v>
      </c>
      <c r="G61" s="1245">
        <f t="shared" si="4"/>
        <v>2022</v>
      </c>
      <c r="H61" s="1245">
        <f t="shared" si="4"/>
        <v>2023</v>
      </c>
      <c r="I61" s="1245">
        <f t="shared" si="4"/>
        <v>2024</v>
      </c>
      <c r="J61" s="1245">
        <f t="shared" si="4"/>
        <v>2025</v>
      </c>
      <c r="K61" s="1245">
        <f t="shared" si="4"/>
        <v>2026</v>
      </c>
      <c r="L61" s="1245">
        <f t="shared" si="4"/>
        <v>2027</v>
      </c>
      <c r="M61" s="1245">
        <f t="shared" si="4"/>
        <v>2028</v>
      </c>
      <c r="N61" s="1337"/>
    </row>
    <row r="62" spans="2:14" s="1236" customFormat="1" ht="18" customHeight="1" x14ac:dyDescent="0.25">
      <c r="B62" s="1295" t="s">
        <v>696</v>
      </c>
      <c r="C62" s="1338"/>
      <c r="D62" s="1338"/>
      <c r="E62" s="1338"/>
      <c r="F62" s="1338"/>
      <c r="G62" s="1338"/>
      <c r="H62" s="1338"/>
      <c r="I62" s="1338"/>
      <c r="J62" s="1338"/>
      <c r="K62" s="1338"/>
      <c r="L62" s="1338"/>
      <c r="M62" s="1338"/>
      <c r="N62" s="1339"/>
    </row>
    <row r="63" spans="2:14" s="1236" customFormat="1" ht="18" customHeight="1" x14ac:dyDescent="0.25">
      <c r="B63" s="1361" t="s">
        <v>697</v>
      </c>
      <c r="C63" s="1338"/>
      <c r="D63" s="1338"/>
      <c r="E63" s="1338"/>
      <c r="F63" s="1362"/>
      <c r="G63" s="1362"/>
      <c r="H63" s="1362"/>
      <c r="I63" s="1362"/>
      <c r="J63" s="1362"/>
      <c r="K63" s="1362"/>
      <c r="L63" s="1362"/>
      <c r="M63" s="1362"/>
      <c r="N63" s="1243"/>
    </row>
    <row r="64" spans="2:14" s="1236" customFormat="1" ht="18" customHeight="1" x14ac:dyDescent="0.25">
      <c r="B64" s="1361" t="s">
        <v>627</v>
      </c>
      <c r="C64" s="1338"/>
      <c r="D64" s="1362"/>
      <c r="E64" s="1362"/>
      <c r="F64" s="1338"/>
      <c r="G64" s="1363"/>
      <c r="H64" s="1363"/>
      <c r="I64" s="1363"/>
      <c r="J64" s="1363"/>
      <c r="K64" s="1363"/>
      <c r="L64" s="1363"/>
      <c r="M64" s="1363"/>
      <c r="N64" s="1364"/>
    </row>
    <row r="65" spans="2:14" s="1236" customFormat="1" ht="18" customHeight="1" x14ac:dyDescent="0.25">
      <c r="B65" s="1361" t="s">
        <v>698</v>
      </c>
      <c r="C65" s="1365"/>
      <c r="D65" s="1366"/>
      <c r="E65" s="1366"/>
      <c r="F65" s="1366"/>
      <c r="G65" s="1366"/>
      <c r="H65" s="1366"/>
      <c r="I65" s="1366"/>
      <c r="J65" s="1366"/>
      <c r="K65" s="1366"/>
      <c r="L65" s="1366"/>
      <c r="M65" s="1366"/>
      <c r="N65" s="1367"/>
    </row>
    <row r="66" spans="2:14" s="1236" customFormat="1" ht="18" customHeight="1" x14ac:dyDescent="0.25">
      <c r="B66" s="1361" t="s">
        <v>764</v>
      </c>
      <c r="C66" s="1368"/>
      <c r="D66" s="1368"/>
      <c r="E66" s="1368"/>
      <c r="F66" s="1362"/>
      <c r="G66" s="1362"/>
      <c r="H66" s="1362"/>
      <c r="I66" s="1362"/>
      <c r="J66" s="1362"/>
      <c r="K66" s="1362"/>
      <c r="L66" s="1362"/>
      <c r="M66" s="1362"/>
      <c r="N66" s="1243"/>
    </row>
    <row r="67" spans="2:14" s="1236" customFormat="1" ht="18" customHeight="1" x14ac:dyDescent="0.25">
      <c r="B67" s="1361" t="s">
        <v>765</v>
      </c>
      <c r="C67" s="1368"/>
      <c r="D67" s="1368"/>
      <c r="E67" s="1368"/>
      <c r="F67" s="1362"/>
      <c r="G67" s="1362"/>
      <c r="H67" s="1362"/>
      <c r="I67" s="1362"/>
      <c r="J67" s="1362"/>
      <c r="K67" s="1362"/>
      <c r="L67" s="1362"/>
      <c r="M67" s="1362"/>
      <c r="N67" s="1243"/>
    </row>
    <row r="68" spans="2:14" s="1236" customFormat="1" ht="18" customHeight="1" x14ac:dyDescent="0.25">
      <c r="B68" s="1361" t="s">
        <v>711</v>
      </c>
      <c r="C68" s="1369"/>
      <c r="D68" s="1369"/>
      <c r="E68" s="1369"/>
      <c r="F68" s="1314"/>
      <c r="G68" s="1314"/>
      <c r="H68" s="1314"/>
      <c r="I68" s="1314"/>
      <c r="J68" s="1314"/>
      <c r="K68" s="1314"/>
      <c r="L68" s="1314"/>
      <c r="M68" s="1314"/>
      <c r="N68" s="1243"/>
    </row>
    <row r="69" spans="2:14" s="1236" customFormat="1" ht="18" customHeight="1" x14ac:dyDescent="0.3">
      <c r="B69" s="1370"/>
      <c r="C69" s="1371"/>
      <c r="D69" s="1371"/>
      <c r="E69" s="1371"/>
      <c r="F69" s="1371"/>
      <c r="G69" s="1371"/>
      <c r="H69" s="1371"/>
      <c r="I69" s="1371"/>
      <c r="J69" s="1371"/>
      <c r="K69" s="1371"/>
      <c r="L69" s="1371"/>
      <c r="M69" s="1371"/>
      <c r="N69" s="1372"/>
    </row>
    <row r="70" spans="2:14" s="1309" customFormat="1" ht="18" customHeight="1" x14ac:dyDescent="0.3">
      <c r="B70" s="1261" t="s">
        <v>699</v>
      </c>
      <c r="C70" s="1373">
        <f>+C61</f>
        <v>2018</v>
      </c>
      <c r="D70" s="1373">
        <f t="shared" ref="D70:M70" si="5">+D61</f>
        <v>2019</v>
      </c>
      <c r="E70" s="1373">
        <f t="shared" si="5"/>
        <v>2020</v>
      </c>
      <c r="F70" s="1373">
        <f t="shared" si="5"/>
        <v>2021</v>
      </c>
      <c r="G70" s="1373">
        <f t="shared" si="5"/>
        <v>2022</v>
      </c>
      <c r="H70" s="1373">
        <f t="shared" si="5"/>
        <v>2023</v>
      </c>
      <c r="I70" s="1373">
        <f t="shared" si="5"/>
        <v>2024</v>
      </c>
      <c r="J70" s="1373">
        <f t="shared" si="5"/>
        <v>2025</v>
      </c>
      <c r="K70" s="1373">
        <f t="shared" si="5"/>
        <v>2026</v>
      </c>
      <c r="L70" s="1373">
        <f t="shared" si="5"/>
        <v>2027</v>
      </c>
      <c r="M70" s="1373">
        <f t="shared" si="5"/>
        <v>2028</v>
      </c>
      <c r="N70" s="1278" t="s">
        <v>133</v>
      </c>
    </row>
    <row r="71" spans="2:14" s="1236" customFormat="1" ht="18" customHeight="1" x14ac:dyDescent="0.3">
      <c r="B71" s="1354"/>
      <c r="C71" s="2059" t="s">
        <v>151</v>
      </c>
      <c r="D71" s="2060"/>
      <c r="E71" s="2061"/>
      <c r="F71" s="1374"/>
      <c r="G71" s="1375"/>
      <c r="H71" s="1375"/>
      <c r="I71" s="1375"/>
      <c r="J71" s="1375"/>
      <c r="K71" s="1375"/>
      <c r="L71" s="1375"/>
      <c r="M71" s="1374"/>
      <c r="N71" s="1376"/>
    </row>
    <row r="72" spans="2:14" s="1236" customFormat="1" ht="18" customHeight="1" x14ac:dyDescent="0.25">
      <c r="B72" s="1361" t="s">
        <v>152</v>
      </c>
      <c r="C72" s="1377"/>
      <c r="D72" s="1377"/>
      <c r="E72" s="1377"/>
      <c r="F72" s="1377"/>
      <c r="G72" s="1378"/>
      <c r="H72" s="1377"/>
      <c r="I72" s="1378"/>
      <c r="J72" s="1377"/>
      <c r="K72" s="1377"/>
      <c r="L72" s="1378"/>
      <c r="M72" s="1377"/>
      <c r="N72" s="1379"/>
    </row>
    <row r="73" spans="2:14" s="1236" customFormat="1" ht="18" customHeight="1" x14ac:dyDescent="0.25">
      <c r="B73" s="1361" t="s">
        <v>700</v>
      </c>
      <c r="C73" s="1380"/>
      <c r="D73" s="1380"/>
      <c r="E73" s="1380"/>
      <c r="F73" s="1380"/>
      <c r="G73" s="1380"/>
      <c r="H73" s="1381"/>
      <c r="I73" s="1382"/>
      <c r="J73" s="1381"/>
      <c r="K73" s="1381"/>
      <c r="L73" s="1382"/>
      <c r="M73" s="1381"/>
      <c r="N73" s="1383"/>
    </row>
    <row r="74" spans="2:14" s="1240" customFormat="1" ht="18" customHeight="1" x14ac:dyDescent="0.25">
      <c r="B74" s="1361" t="s">
        <v>701</v>
      </c>
      <c r="C74" s="1381"/>
      <c r="D74" s="1381"/>
      <c r="E74" s="1381"/>
      <c r="F74" s="1381"/>
      <c r="G74" s="1381"/>
      <c r="H74" s="1381"/>
      <c r="I74" s="1382"/>
      <c r="J74" s="1381"/>
      <c r="K74" s="1381"/>
      <c r="L74" s="1382"/>
      <c r="M74" s="1381"/>
      <c r="N74" s="1383"/>
    </row>
    <row r="75" spans="2:14" s="1236" customFormat="1" ht="18" customHeight="1" x14ac:dyDescent="0.25">
      <c r="B75" s="1361" t="s">
        <v>702</v>
      </c>
      <c r="C75" s="1381"/>
      <c r="D75" s="1381"/>
      <c r="E75" s="1381"/>
      <c r="F75" s="1381"/>
      <c r="G75" s="1382"/>
      <c r="H75" s="1381"/>
      <c r="I75" s="1382"/>
      <c r="J75" s="1381"/>
      <c r="K75" s="1381"/>
      <c r="L75" s="1382"/>
      <c r="M75" s="1381"/>
      <c r="N75" s="1383"/>
    </row>
    <row r="76" spans="2:14" s="1236" customFormat="1" ht="18" customHeight="1" x14ac:dyDescent="0.25">
      <c r="B76" s="1361" t="s">
        <v>703</v>
      </c>
      <c r="C76" s="1384"/>
      <c r="D76" s="1384"/>
      <c r="E76" s="1384"/>
      <c r="F76" s="1384"/>
      <c r="G76" s="1384"/>
      <c r="H76" s="1384"/>
      <c r="I76" s="1385"/>
      <c r="J76" s="1384"/>
      <c r="K76" s="1384"/>
      <c r="L76" s="1385"/>
      <c r="M76" s="1384"/>
      <c r="N76" s="1383"/>
    </row>
    <row r="77" spans="2:14" s="1236" customFormat="1" ht="18" customHeight="1" x14ac:dyDescent="0.25">
      <c r="B77" s="1361" t="s">
        <v>154</v>
      </c>
      <c r="C77" s="1386"/>
      <c r="D77" s="1386"/>
      <c r="E77" s="1386"/>
      <c r="F77" s="1386"/>
      <c r="G77" s="1386"/>
      <c r="H77" s="1386"/>
      <c r="I77" s="1387"/>
      <c r="J77" s="1386"/>
      <c r="K77" s="1386"/>
      <c r="L77" s="1387"/>
      <c r="M77" s="1386"/>
      <c r="N77" s="1388"/>
    </row>
    <row r="78" spans="2:14" s="1236" customFormat="1" ht="18" customHeight="1" x14ac:dyDescent="0.25">
      <c r="B78" s="1361" t="s">
        <v>155</v>
      </c>
      <c r="C78" s="1381"/>
      <c r="D78" s="1381"/>
      <c r="E78" s="1381"/>
      <c r="F78" s="1381"/>
      <c r="G78" s="1381"/>
      <c r="H78" s="1381"/>
      <c r="I78" s="1381"/>
      <c r="J78" s="1381"/>
      <c r="K78" s="1381"/>
      <c r="L78" s="1381"/>
      <c r="M78" s="1381"/>
      <c r="N78" s="1383"/>
    </row>
    <row r="79" spans="2:14" s="1236" customFormat="1" ht="18" customHeight="1" x14ac:dyDescent="0.25">
      <c r="B79" s="1389" t="s">
        <v>156</v>
      </c>
      <c r="C79" s="1390"/>
      <c r="D79" s="1390"/>
      <c r="E79" s="1390"/>
      <c r="F79" s="1390"/>
      <c r="G79" s="1391"/>
      <c r="H79" s="1390"/>
      <c r="I79" s="1390"/>
      <c r="J79" s="1390"/>
      <c r="K79" s="1390"/>
      <c r="L79" s="1391"/>
      <c r="M79" s="1390"/>
      <c r="N79" s="1392"/>
    </row>
    <row r="80" spans="2:14" s="1236" customFormat="1" ht="18" customHeight="1" x14ac:dyDescent="0.25">
      <c r="B80" s="1393"/>
      <c r="C80" s="1394"/>
      <c r="D80" s="1394"/>
      <c r="E80" s="1394"/>
      <c r="F80" s="1394"/>
      <c r="G80" s="1394"/>
      <c r="H80" s="1394"/>
      <c r="I80" s="1394"/>
      <c r="J80" s="1394"/>
      <c r="K80" s="1394"/>
      <c r="L80" s="1394"/>
      <c r="M80" s="1394"/>
      <c r="N80" s="1383"/>
    </row>
    <row r="81" spans="2:14" s="1311" customFormat="1" ht="18" customHeight="1" thickBot="1" x14ac:dyDescent="0.35">
      <c r="B81" s="1395"/>
      <c r="C81" s="1396"/>
      <c r="D81" s="1396"/>
      <c r="E81" s="1396"/>
      <c r="F81" s="1396"/>
      <c r="G81" s="1396"/>
      <c r="H81" s="1397"/>
      <c r="I81" s="1397"/>
      <c r="J81" s="1396"/>
      <c r="K81" s="1396"/>
      <c r="L81" s="1396"/>
      <c r="M81" s="1396"/>
      <c r="N81" s="1398"/>
    </row>
    <row r="82" spans="2:14" s="1399" customFormat="1" ht="18" customHeight="1" x14ac:dyDescent="0.3">
      <c r="B82" s="2062"/>
      <c r="C82" s="2063"/>
      <c r="D82" s="2063"/>
      <c r="E82" s="2063"/>
      <c r="F82" s="2063"/>
      <c r="G82" s="2063"/>
      <c r="H82" s="2063"/>
      <c r="I82" s="2063"/>
      <c r="J82" s="2063"/>
      <c r="K82" s="2063"/>
      <c r="L82" s="2063"/>
      <c r="M82" s="2063"/>
      <c r="N82" s="2064"/>
    </row>
    <row r="83" spans="2:14" s="1399" customFormat="1" ht="18" customHeight="1" x14ac:dyDescent="0.3">
      <c r="B83" s="1400"/>
      <c r="C83" s="1401"/>
      <c r="D83" s="1401"/>
      <c r="E83" s="1401"/>
      <c r="F83" s="1401"/>
      <c r="G83" s="1401"/>
      <c r="H83" s="1401"/>
      <c r="I83" s="1401"/>
      <c r="J83" s="1401"/>
      <c r="K83" s="1401"/>
      <c r="L83" s="1401"/>
      <c r="M83" s="1401"/>
      <c r="N83" s="1402"/>
    </row>
    <row r="84" spans="2:14" s="1399" customFormat="1" ht="18" customHeight="1" x14ac:dyDescent="0.3">
      <c r="B84" s="1400"/>
      <c r="C84" s="1401"/>
      <c r="D84" s="1401"/>
      <c r="E84" s="1401"/>
      <c r="F84" s="1401"/>
      <c r="G84" s="1401"/>
      <c r="H84" s="1401"/>
      <c r="I84" s="1401"/>
      <c r="J84" s="1401"/>
      <c r="K84" s="1401"/>
      <c r="L84" s="1401"/>
      <c r="M84" s="1401"/>
      <c r="N84" s="1402"/>
    </row>
    <row r="85" spans="2:14" s="1399" customFormat="1" ht="18" customHeight="1" x14ac:dyDescent="0.3">
      <c r="B85" s="1400"/>
      <c r="C85" s="1401"/>
      <c r="D85" s="1401"/>
      <c r="E85" s="1401"/>
      <c r="F85" s="1401"/>
      <c r="G85" s="1401"/>
      <c r="H85" s="1401"/>
      <c r="I85" s="1401"/>
      <c r="J85" s="1401"/>
      <c r="K85" s="1401"/>
      <c r="L85" s="1401"/>
      <c r="M85" s="1401"/>
      <c r="N85" s="1402"/>
    </row>
    <row r="86" spans="2:14" s="1399" customFormat="1" ht="18" customHeight="1" x14ac:dyDescent="0.3">
      <c r="B86" s="1403" t="s">
        <v>618</v>
      </c>
      <c r="C86" s="1404"/>
      <c r="D86" s="1403"/>
      <c r="E86" s="1405"/>
      <c r="F86" s="1401"/>
      <c r="G86" s="1401"/>
      <c r="H86" s="1401"/>
      <c r="I86" s="1401"/>
      <c r="J86" s="2065" t="s">
        <v>26</v>
      </c>
      <c r="K86" s="2065"/>
      <c r="L86" s="2065"/>
      <c r="M86" s="2065"/>
      <c r="N86" s="1402"/>
    </row>
    <row r="87" spans="2:14" s="1399" customFormat="1" ht="18" customHeight="1" thickBot="1" x14ac:dyDescent="0.35">
      <c r="B87" s="1406"/>
      <c r="C87" s="1407"/>
      <c r="D87" s="1407"/>
      <c r="E87" s="1407"/>
      <c r="F87" s="1407"/>
      <c r="G87" s="1407"/>
      <c r="H87" s="1407"/>
      <c r="I87" s="1407"/>
      <c r="J87" s="1407"/>
      <c r="K87" s="1407"/>
      <c r="L87" s="1407"/>
      <c r="M87" s="1407"/>
      <c r="N87" s="1408"/>
    </row>
    <row r="88" spans="2:14" s="1409" customFormat="1" ht="18" customHeight="1" x14ac:dyDescent="0.3"/>
    <row r="89" spans="2:14" s="1409" customFormat="1" ht="18" customHeight="1" x14ac:dyDescent="0.3"/>
    <row r="90" spans="2:14" s="1409" customFormat="1" ht="18" customHeight="1" x14ac:dyDescent="0.3"/>
    <row r="91" spans="2:14" s="1409" customFormat="1" ht="18" customHeight="1" x14ac:dyDescent="0.3"/>
    <row r="92" spans="2:14" s="1409" customFormat="1" ht="18" customHeight="1" x14ac:dyDescent="0.3"/>
    <row r="93" spans="2:14" s="1409" customFormat="1" ht="18" customHeight="1" x14ac:dyDescent="0.3"/>
    <row r="94" spans="2:14" s="1409" customFormat="1" ht="18" customHeight="1" x14ac:dyDescent="0.3"/>
    <row r="95" spans="2:14" s="1409" customFormat="1" ht="18" customHeight="1" x14ac:dyDescent="0.3"/>
    <row r="96" spans="2:14" s="1409" customFormat="1" ht="18" customHeight="1" x14ac:dyDescent="0.3"/>
    <row r="97" s="1409" customFormat="1" ht="18" customHeight="1" x14ac:dyDescent="0.3"/>
    <row r="98" s="1409" customFormat="1" ht="18" customHeight="1" x14ac:dyDescent="0.3"/>
    <row r="99" s="1409" customFormat="1" ht="18" customHeight="1" x14ac:dyDescent="0.3"/>
    <row r="100" s="1409" customFormat="1" ht="18" customHeight="1" x14ac:dyDescent="0.3"/>
    <row r="101" s="1409" customFormat="1" ht="18" customHeight="1" x14ac:dyDescent="0.3"/>
    <row r="102" s="1409" customFormat="1" ht="18" customHeight="1" x14ac:dyDescent="0.3"/>
    <row r="103" s="1409" customFormat="1" ht="18" customHeight="1" x14ac:dyDescent="0.3"/>
    <row r="104" s="1409" customFormat="1" ht="18" customHeight="1" x14ac:dyDescent="0.3"/>
    <row r="105" s="1409" customFormat="1" ht="18" customHeight="1" x14ac:dyDescent="0.3"/>
    <row r="106" s="1409" customFormat="1" ht="18" customHeight="1" x14ac:dyDescent="0.3"/>
    <row r="107" s="1409" customFormat="1" ht="18" customHeight="1" x14ac:dyDescent="0.3"/>
    <row r="108" s="1409" customFormat="1" ht="18" customHeight="1" x14ac:dyDescent="0.3"/>
    <row r="109" s="1409" customFormat="1" ht="18" customHeight="1" x14ac:dyDescent="0.3"/>
    <row r="110" s="1409" customFormat="1" ht="18" customHeight="1" x14ac:dyDescent="0.3"/>
    <row r="111" s="1409" customFormat="1" ht="18" customHeight="1" x14ac:dyDescent="0.3"/>
    <row r="112" s="1409" customFormat="1" ht="18" customHeight="1" x14ac:dyDescent="0.3"/>
    <row r="113" s="1409" customFormat="1" ht="18" customHeight="1" x14ac:dyDescent="0.3"/>
    <row r="114" s="1409" customFormat="1" ht="18" customHeight="1" x14ac:dyDescent="0.3"/>
    <row r="115" s="1409" customFormat="1" ht="18" customHeight="1" x14ac:dyDescent="0.3"/>
    <row r="116" s="1409" customFormat="1" ht="18" customHeight="1" x14ac:dyDescent="0.3"/>
    <row r="117" s="1409" customFormat="1" ht="18" customHeight="1" x14ac:dyDescent="0.3"/>
    <row r="118" s="1409" customFormat="1" ht="18" customHeight="1" x14ac:dyDescent="0.3"/>
    <row r="119" s="1409" customFormat="1" ht="18" customHeight="1" x14ac:dyDescent="0.3"/>
    <row r="120" s="1409" customFormat="1" ht="18" customHeight="1" x14ac:dyDescent="0.3"/>
    <row r="121" s="1409" customFormat="1" ht="18" customHeight="1" x14ac:dyDescent="0.3"/>
    <row r="122" s="1409" customFormat="1" ht="18" customHeight="1" x14ac:dyDescent="0.3"/>
    <row r="123" s="1409" customFormat="1" ht="18" customHeight="1" x14ac:dyDescent="0.3"/>
    <row r="124" s="1409" customFormat="1" ht="18" customHeight="1" x14ac:dyDescent="0.3"/>
    <row r="125" s="1409" customFormat="1" ht="18" customHeight="1" x14ac:dyDescent="0.3"/>
    <row r="126" s="1409" customFormat="1" ht="18" customHeight="1" x14ac:dyDescent="0.3"/>
    <row r="127" s="1409" customFormat="1" ht="18" customHeight="1" x14ac:dyDescent="0.3"/>
    <row r="128" s="1409" customFormat="1" ht="18" customHeight="1" x14ac:dyDescent="0.3"/>
    <row r="129" s="1409" customFormat="1" ht="18" customHeight="1" x14ac:dyDescent="0.3"/>
    <row r="130" s="1409" customFormat="1" ht="18" customHeight="1" x14ac:dyDescent="0.3"/>
    <row r="131" s="1409" customFormat="1" ht="18" customHeight="1" x14ac:dyDescent="0.3"/>
    <row r="132" s="1409" customFormat="1" ht="18" customHeight="1" x14ac:dyDescent="0.3"/>
    <row r="133" s="1409" customFormat="1" ht="18" customHeight="1" x14ac:dyDescent="0.3"/>
    <row r="134" s="1409" customFormat="1" ht="18" customHeight="1" x14ac:dyDescent="0.3"/>
    <row r="135" s="1409" customFormat="1" ht="18" customHeight="1" x14ac:dyDescent="0.3"/>
    <row r="136" s="1409" customFormat="1" ht="18" customHeight="1" x14ac:dyDescent="0.3"/>
    <row r="137" s="1409" customFormat="1" ht="18" customHeight="1" x14ac:dyDescent="0.3"/>
    <row r="138" s="1409" customFormat="1" ht="18" customHeight="1" x14ac:dyDescent="0.3"/>
    <row r="139" s="1409" customFormat="1" ht="18" customHeight="1" x14ac:dyDescent="0.3"/>
    <row r="140" s="1409" customFormat="1" ht="18" customHeight="1" x14ac:dyDescent="0.3"/>
    <row r="141" s="1409" customFormat="1" ht="18" customHeight="1" x14ac:dyDescent="0.3"/>
    <row r="142" s="1409" customFormat="1" ht="18" customHeight="1" x14ac:dyDescent="0.3"/>
    <row r="143" s="1409" customFormat="1" ht="18" customHeight="1" x14ac:dyDescent="0.3"/>
    <row r="144" s="1409" customFormat="1" ht="18" customHeight="1" x14ac:dyDescent="0.3"/>
    <row r="145" s="1409" customFormat="1" ht="18" customHeight="1" x14ac:dyDescent="0.3"/>
    <row r="146" s="1409" customFormat="1" ht="18" customHeight="1" x14ac:dyDescent="0.3"/>
    <row r="147" s="1409" customFormat="1" ht="18" customHeight="1" x14ac:dyDescent="0.3"/>
    <row r="148" s="1409" customFormat="1" ht="18" customHeight="1" x14ac:dyDescent="0.3"/>
    <row r="149" s="1409" customFormat="1" ht="18" customHeight="1" x14ac:dyDescent="0.3"/>
    <row r="150" s="1409" customFormat="1" ht="18" customHeight="1" x14ac:dyDescent="0.3"/>
    <row r="151" s="1409" customFormat="1" ht="18" customHeight="1" x14ac:dyDescent="0.3"/>
    <row r="152" s="1409" customFormat="1" ht="18" customHeight="1" x14ac:dyDescent="0.3"/>
    <row r="153" s="1409" customFormat="1" ht="18" customHeight="1" x14ac:dyDescent="0.3"/>
    <row r="154" s="1409" customFormat="1" ht="18" customHeight="1" x14ac:dyDescent="0.3"/>
    <row r="155" s="1409" customFormat="1" ht="18" customHeight="1" x14ac:dyDescent="0.3"/>
    <row r="156" s="1409" customFormat="1" ht="18" customHeight="1" x14ac:dyDescent="0.3"/>
    <row r="157" s="1409" customFormat="1" ht="18" customHeight="1" x14ac:dyDescent="0.3"/>
    <row r="158" s="1409" customFormat="1" ht="18" customHeight="1" x14ac:dyDescent="0.3"/>
    <row r="159" s="1409" customFormat="1" ht="18" customHeight="1" x14ac:dyDescent="0.3"/>
    <row r="160" s="1409" customFormat="1" ht="18" customHeight="1" x14ac:dyDescent="0.3"/>
    <row r="161" s="1409" customFormat="1" ht="18" customHeight="1" x14ac:dyDescent="0.3"/>
    <row r="162" s="1409" customFormat="1" ht="18" customHeight="1" x14ac:dyDescent="0.3"/>
    <row r="163" s="1409" customFormat="1" ht="18" customHeight="1" x14ac:dyDescent="0.3"/>
    <row r="164" s="1409" customFormat="1" ht="18" customHeight="1" x14ac:dyDescent="0.3"/>
    <row r="165" s="1409" customFormat="1" ht="18" customHeight="1" x14ac:dyDescent="0.3"/>
    <row r="166" s="1409" customFormat="1" ht="18" customHeight="1" x14ac:dyDescent="0.3"/>
    <row r="167" s="1409" customFormat="1" ht="18" customHeight="1" x14ac:dyDescent="0.3"/>
    <row r="168" s="1409" customFormat="1" ht="18" customHeight="1" x14ac:dyDescent="0.3"/>
    <row r="169" s="1409" customFormat="1" ht="18" customHeight="1" x14ac:dyDescent="0.3"/>
    <row r="170" s="1409" customFormat="1" ht="18" customHeight="1" x14ac:dyDescent="0.3"/>
    <row r="171" s="1409" customFormat="1" ht="18" customHeight="1" x14ac:dyDescent="0.3"/>
    <row r="172" s="1409" customFormat="1" ht="18" customHeight="1" x14ac:dyDescent="0.3"/>
    <row r="173" s="1409" customFormat="1" ht="18" customHeight="1" x14ac:dyDescent="0.3"/>
    <row r="174" s="1409" customFormat="1" ht="18" customHeight="1" x14ac:dyDescent="0.3"/>
    <row r="175" s="1409" customFormat="1" ht="18" customHeight="1" x14ac:dyDescent="0.3"/>
    <row r="176" s="1409" customFormat="1" ht="18" customHeight="1" x14ac:dyDescent="0.3"/>
    <row r="177" s="1409" customFormat="1" ht="18" customHeight="1" x14ac:dyDescent="0.3"/>
    <row r="178" s="1409" customFormat="1" ht="18" customHeight="1" x14ac:dyDescent="0.3"/>
    <row r="179" s="1409" customFormat="1" ht="18" customHeight="1" x14ac:dyDescent="0.3"/>
    <row r="180" s="1409" customFormat="1" ht="18" customHeight="1" x14ac:dyDescent="0.3"/>
    <row r="181" s="1409" customFormat="1" ht="18" customHeight="1" x14ac:dyDescent="0.3"/>
    <row r="182" s="1409" customFormat="1" ht="18" customHeight="1" x14ac:dyDescent="0.3"/>
    <row r="183" s="1409" customFormat="1" ht="18" customHeight="1" x14ac:dyDescent="0.3"/>
    <row r="184" s="1409" customFormat="1" ht="18" customHeight="1" x14ac:dyDescent="0.3"/>
    <row r="185" s="1409" customFormat="1" ht="18" customHeight="1" x14ac:dyDescent="0.3"/>
    <row r="186" s="1409" customFormat="1" ht="18" customHeight="1" x14ac:dyDescent="0.3"/>
    <row r="187" s="1409" customFormat="1" ht="18" customHeight="1" x14ac:dyDescent="0.3"/>
    <row r="188" s="1409" customFormat="1" ht="18" customHeight="1" x14ac:dyDescent="0.3"/>
    <row r="189" s="1409" customFormat="1" ht="18" customHeight="1" x14ac:dyDescent="0.3"/>
    <row r="190" s="1409" customFormat="1" ht="18" customHeight="1" x14ac:dyDescent="0.3"/>
    <row r="191" s="1409" customFormat="1" ht="18" customHeight="1" x14ac:dyDescent="0.3"/>
    <row r="192" s="1409" customFormat="1" ht="18" customHeight="1" x14ac:dyDescent="0.3"/>
    <row r="193" s="1409" customFormat="1" ht="18" customHeight="1" x14ac:dyDescent="0.3"/>
    <row r="194" s="1409" customFormat="1" ht="18" customHeight="1" x14ac:dyDescent="0.3"/>
    <row r="195" s="1409" customFormat="1" ht="18" customHeight="1" x14ac:dyDescent="0.3"/>
    <row r="196" s="1409" customFormat="1" ht="18" customHeight="1" x14ac:dyDescent="0.3"/>
    <row r="197" s="1409" customFormat="1" ht="18" customHeight="1" x14ac:dyDescent="0.3"/>
    <row r="198" s="1409" customFormat="1" ht="18" customHeight="1" x14ac:dyDescent="0.3"/>
    <row r="199" s="1409" customFormat="1" ht="18" customHeight="1" x14ac:dyDescent="0.3"/>
    <row r="200" s="1409" customFormat="1" ht="18" customHeight="1" x14ac:dyDescent="0.3"/>
    <row r="201" s="1409" customFormat="1" ht="18" customHeight="1" x14ac:dyDescent="0.3"/>
    <row r="202" s="1409" customFormat="1" ht="18" customHeight="1" x14ac:dyDescent="0.3"/>
    <row r="203" s="1409" customFormat="1" ht="18" customHeight="1" x14ac:dyDescent="0.3"/>
    <row r="204" s="1409" customFormat="1" ht="18" customHeight="1" x14ac:dyDescent="0.3"/>
    <row r="205" s="1409" customFormat="1" ht="18" customHeight="1" x14ac:dyDescent="0.3"/>
    <row r="206" s="1409" customFormat="1" ht="18" customHeight="1" x14ac:dyDescent="0.3"/>
    <row r="207" s="1409" customFormat="1" ht="18" customHeight="1" x14ac:dyDescent="0.3"/>
    <row r="208" s="1409" customFormat="1" ht="18" customHeight="1" x14ac:dyDescent="0.3"/>
    <row r="209" s="1409" customFormat="1" ht="18" customHeight="1" x14ac:dyDescent="0.3"/>
    <row r="210" s="1409" customFormat="1" ht="18" customHeight="1" x14ac:dyDescent="0.3"/>
    <row r="211" s="1409" customFormat="1" ht="18" customHeight="1" x14ac:dyDescent="0.3"/>
    <row r="212" s="1409" customFormat="1" ht="18" customHeight="1" x14ac:dyDescent="0.3"/>
    <row r="213" s="1409" customFormat="1" ht="18" customHeight="1" x14ac:dyDescent="0.3"/>
    <row r="214" s="1409" customFormat="1" ht="18" customHeight="1" x14ac:dyDescent="0.3"/>
    <row r="215" s="1409" customFormat="1" ht="18" customHeight="1" x14ac:dyDescent="0.3"/>
    <row r="216" s="1409" customFormat="1" ht="18" customHeight="1" x14ac:dyDescent="0.3"/>
    <row r="217" s="1409" customFormat="1" ht="18" customHeight="1" x14ac:dyDescent="0.3"/>
    <row r="218" s="1409" customFormat="1" ht="18" customHeight="1" x14ac:dyDescent="0.3"/>
    <row r="219" s="1409" customFormat="1" ht="18" customHeight="1" x14ac:dyDescent="0.3"/>
    <row r="220" s="1409" customFormat="1" ht="18" customHeight="1" x14ac:dyDescent="0.3"/>
    <row r="221" s="1409" customFormat="1" ht="18" customHeight="1" x14ac:dyDescent="0.3"/>
    <row r="222" s="1409" customFormat="1" ht="18" customHeight="1" x14ac:dyDescent="0.3"/>
    <row r="223" s="1409" customFormat="1" ht="18" customHeight="1" x14ac:dyDescent="0.3"/>
    <row r="224" s="1409" customFormat="1" ht="18" customHeight="1" x14ac:dyDescent="0.3"/>
    <row r="225" s="1409" customFormat="1" ht="18" customHeight="1" x14ac:dyDescent="0.3"/>
    <row r="226" s="1409" customFormat="1" ht="18" customHeight="1" x14ac:dyDescent="0.3"/>
    <row r="227" s="1409" customFormat="1" ht="18" customHeight="1" x14ac:dyDescent="0.3"/>
    <row r="228" s="1409" customFormat="1" ht="18" customHeight="1" x14ac:dyDescent="0.3"/>
    <row r="229" s="1409" customFormat="1" ht="18" customHeight="1" x14ac:dyDescent="0.3"/>
    <row r="230" s="1409" customFormat="1" ht="18" customHeight="1" x14ac:dyDescent="0.3"/>
    <row r="231" s="1409" customFormat="1" ht="18" customHeight="1" x14ac:dyDescent="0.3"/>
    <row r="232" s="1409" customFormat="1" ht="18" customHeight="1" x14ac:dyDescent="0.3"/>
    <row r="233" s="1409" customFormat="1" ht="18" customHeight="1" x14ac:dyDescent="0.3"/>
    <row r="234" s="1409" customFormat="1" ht="18" customHeight="1" x14ac:dyDescent="0.3"/>
    <row r="235" s="1409" customFormat="1" ht="18" customHeight="1" x14ac:dyDescent="0.3"/>
    <row r="236" s="1409" customFormat="1" ht="18" customHeight="1" x14ac:dyDescent="0.3"/>
    <row r="237" s="1409" customFormat="1" ht="18" customHeight="1" x14ac:dyDescent="0.3"/>
    <row r="238" s="1409" customFormat="1" ht="18" customHeight="1" x14ac:dyDescent="0.3"/>
    <row r="239" s="1409" customFormat="1" ht="18" customHeight="1" x14ac:dyDescent="0.3"/>
    <row r="240" s="1409" customFormat="1" ht="18" customHeight="1" x14ac:dyDescent="0.3"/>
    <row r="241" s="1409" customFormat="1" ht="18" customHeight="1" x14ac:dyDescent="0.3"/>
    <row r="242" s="1409" customFormat="1" ht="18" customHeight="1" x14ac:dyDescent="0.3"/>
    <row r="243" s="1409" customFormat="1" ht="18" customHeight="1" x14ac:dyDescent="0.3"/>
    <row r="244" s="1409" customFormat="1" ht="18" customHeight="1" x14ac:dyDescent="0.3"/>
    <row r="245" s="1409" customFormat="1" ht="18" customHeight="1" x14ac:dyDescent="0.3"/>
    <row r="246" s="1409" customFormat="1" ht="18" customHeight="1" x14ac:dyDescent="0.3"/>
    <row r="247" s="1409" customFormat="1" ht="18" customHeight="1" x14ac:dyDescent="0.3"/>
    <row r="248" s="1409" customFormat="1" ht="18" customHeight="1" x14ac:dyDescent="0.3"/>
    <row r="249" s="1409" customFormat="1" ht="18" customHeight="1" x14ac:dyDescent="0.3"/>
    <row r="250" s="1409" customFormat="1" ht="18" customHeight="1" x14ac:dyDescent="0.3"/>
    <row r="251" s="1409" customFormat="1" ht="18" customHeight="1" x14ac:dyDescent="0.3"/>
    <row r="252" s="1409" customFormat="1" ht="18" customHeight="1" x14ac:dyDescent="0.3"/>
    <row r="253" s="1409" customFormat="1" ht="18" customHeight="1" x14ac:dyDescent="0.3"/>
    <row r="254" s="1409" customFormat="1" ht="18" customHeight="1" x14ac:dyDescent="0.3"/>
    <row r="255" s="1409" customFormat="1" ht="18" customHeight="1" x14ac:dyDescent="0.3"/>
    <row r="256" s="1409" customFormat="1" ht="18" customHeight="1" x14ac:dyDescent="0.3"/>
    <row r="257" s="1409" customFormat="1" ht="18" customHeight="1" x14ac:dyDescent="0.3"/>
    <row r="258" s="1409" customFormat="1" ht="18" customHeight="1" x14ac:dyDescent="0.3"/>
    <row r="259" s="1409" customFormat="1" ht="18" customHeight="1" x14ac:dyDescent="0.3"/>
    <row r="260" s="1409" customFormat="1" ht="18" customHeight="1" x14ac:dyDescent="0.3"/>
    <row r="261" s="1409" customFormat="1" ht="18" customHeight="1" x14ac:dyDescent="0.3"/>
    <row r="262" s="1409" customFormat="1" ht="18" customHeight="1" x14ac:dyDescent="0.3"/>
    <row r="263" s="1409" customFormat="1" ht="18" customHeight="1" x14ac:dyDescent="0.3"/>
    <row r="264" s="1409" customFormat="1" ht="18" customHeight="1" x14ac:dyDescent="0.3"/>
    <row r="265" s="1409" customFormat="1" ht="18" customHeight="1" x14ac:dyDescent="0.3"/>
    <row r="266" s="1409" customFormat="1" ht="18" customHeight="1" x14ac:dyDescent="0.3"/>
    <row r="267" s="1409" customFormat="1" ht="18" customHeight="1" x14ac:dyDescent="0.3"/>
    <row r="268" s="1409" customFormat="1" ht="18" customHeight="1" x14ac:dyDescent="0.3"/>
    <row r="269" s="1409" customFormat="1" ht="18" customHeight="1" x14ac:dyDescent="0.3"/>
    <row r="270" s="1409" customFormat="1" ht="18" customHeight="1" x14ac:dyDescent="0.3"/>
    <row r="271" s="1409" customFormat="1" ht="18" customHeight="1" x14ac:dyDescent="0.3"/>
    <row r="272" s="1409" customFormat="1" ht="18" customHeight="1" x14ac:dyDescent="0.3"/>
    <row r="273" s="1409" customFormat="1" ht="18" customHeight="1" x14ac:dyDescent="0.3"/>
    <row r="274" s="1409" customFormat="1" ht="18" customHeight="1" x14ac:dyDescent="0.3"/>
    <row r="275" s="1409" customFormat="1" ht="18" customHeight="1" x14ac:dyDescent="0.3"/>
    <row r="276" s="1409" customFormat="1" ht="18" customHeight="1" x14ac:dyDescent="0.3"/>
    <row r="277" s="1409" customFormat="1" ht="18" customHeight="1" x14ac:dyDescent="0.3"/>
    <row r="278" s="1409" customFormat="1" ht="18" customHeight="1" x14ac:dyDescent="0.3"/>
    <row r="279" s="1409" customFormat="1" ht="18" customHeight="1" x14ac:dyDescent="0.3"/>
    <row r="280" s="1409" customFormat="1" ht="18" customHeight="1" x14ac:dyDescent="0.3"/>
    <row r="281" s="1409" customFormat="1" ht="18" customHeight="1" x14ac:dyDescent="0.3"/>
    <row r="282" s="1409" customFormat="1" ht="18" customHeight="1" x14ac:dyDescent="0.3"/>
    <row r="283" s="1409" customFormat="1" ht="18" customHeight="1" x14ac:dyDescent="0.3"/>
    <row r="284" s="1409" customFormat="1" ht="18" customHeight="1" x14ac:dyDescent="0.3"/>
    <row r="285" s="1409" customFormat="1" ht="18" customHeight="1" x14ac:dyDescent="0.3"/>
    <row r="286" s="1409" customFormat="1" ht="18" customHeight="1" x14ac:dyDescent="0.3"/>
    <row r="287" s="1409" customFormat="1" ht="18" customHeight="1" x14ac:dyDescent="0.3"/>
    <row r="288" s="1409" customFormat="1" ht="18" customHeight="1" x14ac:dyDescent="0.3"/>
    <row r="289" s="1409" customFormat="1" ht="18" customHeight="1" x14ac:dyDescent="0.3"/>
    <row r="290" s="1409" customFormat="1" ht="18" customHeight="1" x14ac:dyDescent="0.3"/>
    <row r="291" s="1409" customFormat="1" ht="18" customHeight="1" x14ac:dyDescent="0.3"/>
    <row r="292" s="1409" customFormat="1" ht="18" customHeight="1" x14ac:dyDescent="0.3"/>
    <row r="293" s="1409" customFormat="1" ht="18" customHeight="1" x14ac:dyDescent="0.3"/>
    <row r="294" s="1409" customFormat="1" ht="18" customHeight="1" x14ac:dyDescent="0.3"/>
    <row r="295" s="1409" customFormat="1" ht="18" customHeight="1" x14ac:dyDescent="0.3"/>
    <row r="296" s="1409" customFormat="1" ht="18" customHeight="1" x14ac:dyDescent="0.3"/>
    <row r="297" s="1409" customFormat="1" ht="18" customHeight="1" x14ac:dyDescent="0.3"/>
    <row r="298" s="1409" customFormat="1" ht="18" customHeight="1" x14ac:dyDescent="0.3"/>
    <row r="299" s="1409" customFormat="1" ht="18" customHeight="1" x14ac:dyDescent="0.3"/>
    <row r="300" s="1409" customFormat="1" ht="18" customHeight="1" x14ac:dyDescent="0.3"/>
    <row r="301" s="1409" customFormat="1" ht="18" customHeight="1" x14ac:dyDescent="0.3"/>
    <row r="302" s="1409" customFormat="1" ht="18" customHeight="1" x14ac:dyDescent="0.3"/>
    <row r="303" s="1409" customFormat="1" ht="18" customHeight="1" x14ac:dyDescent="0.3"/>
    <row r="304" s="1409" customFormat="1" ht="18" customHeight="1" x14ac:dyDescent="0.3"/>
    <row r="305" s="1409" customFormat="1" ht="18" customHeight="1" x14ac:dyDescent="0.3"/>
    <row r="306" s="1409" customFormat="1" ht="18" customHeight="1" x14ac:dyDescent="0.3"/>
    <row r="307" s="1409" customFormat="1" ht="18" customHeight="1" x14ac:dyDescent="0.3"/>
    <row r="308" s="1409" customFormat="1" ht="18" customHeight="1" x14ac:dyDescent="0.3"/>
    <row r="309" s="1409" customFormat="1" ht="18" customHeight="1" x14ac:dyDescent="0.3"/>
    <row r="310" s="1409" customFormat="1" ht="18" customHeight="1" x14ac:dyDescent="0.3"/>
    <row r="311" s="1409" customFormat="1" ht="18" customHeight="1" x14ac:dyDescent="0.3"/>
    <row r="312" s="1409" customFormat="1" ht="18" customHeight="1" x14ac:dyDescent="0.3"/>
    <row r="313" s="1409" customFormat="1" ht="18" customHeight="1" x14ac:dyDescent="0.3"/>
    <row r="314" s="1409" customFormat="1" ht="18" customHeight="1" x14ac:dyDescent="0.3"/>
    <row r="315" s="1409" customFormat="1" ht="18" customHeight="1" x14ac:dyDescent="0.3"/>
    <row r="316" s="1409" customFormat="1" ht="18" customHeight="1" x14ac:dyDescent="0.3"/>
    <row r="317" s="1409" customFormat="1" ht="18" customHeight="1" x14ac:dyDescent="0.3"/>
    <row r="318" s="1409" customFormat="1" ht="18" customHeight="1" x14ac:dyDescent="0.3"/>
    <row r="319" s="1409" customFormat="1" ht="18" customHeight="1" x14ac:dyDescent="0.3"/>
    <row r="320" s="1409" customFormat="1" ht="18" customHeight="1" x14ac:dyDescent="0.3"/>
    <row r="321" s="1409" customFormat="1" ht="18" customHeight="1" x14ac:dyDescent="0.3"/>
    <row r="322" s="1409" customFormat="1" ht="18" customHeight="1" x14ac:dyDescent="0.3"/>
    <row r="323" s="1409" customFormat="1" ht="18" customHeight="1" x14ac:dyDescent="0.3"/>
    <row r="324" s="1409" customFormat="1" ht="18" customHeight="1" x14ac:dyDescent="0.3"/>
    <row r="325" s="1409" customFormat="1" ht="18" customHeight="1" x14ac:dyDescent="0.3"/>
    <row r="326" s="1409" customFormat="1" ht="18" customHeight="1" x14ac:dyDescent="0.3"/>
    <row r="327" s="1409" customFormat="1" ht="18" customHeight="1" x14ac:dyDescent="0.3"/>
    <row r="328" s="1409" customFormat="1" ht="18" customHeight="1" x14ac:dyDescent="0.3"/>
    <row r="329" s="1409" customFormat="1" ht="18" customHeight="1" x14ac:dyDescent="0.3"/>
    <row r="330" s="1409" customFormat="1" ht="18" customHeight="1" x14ac:dyDescent="0.3"/>
    <row r="331" s="1409" customFormat="1" ht="18" customHeight="1" x14ac:dyDescent="0.3"/>
    <row r="332" s="1409" customFormat="1" ht="18" customHeight="1" x14ac:dyDescent="0.3"/>
    <row r="333" s="1409" customFormat="1" ht="18" customHeight="1" x14ac:dyDescent="0.3"/>
    <row r="334" s="1409" customFormat="1" ht="18" customHeight="1" x14ac:dyDescent="0.3"/>
    <row r="335" s="1409" customFormat="1" ht="18" customHeight="1" x14ac:dyDescent="0.3"/>
    <row r="336" s="1409" customFormat="1" ht="18" customHeight="1" x14ac:dyDescent="0.3"/>
    <row r="337" s="1409" customFormat="1" ht="18" customHeight="1" x14ac:dyDescent="0.3"/>
    <row r="338" s="1409" customFormat="1" ht="18" customHeight="1" x14ac:dyDescent="0.3"/>
    <row r="339" s="1409" customFormat="1" ht="18" customHeight="1" x14ac:dyDescent="0.3"/>
    <row r="340" s="1409" customFormat="1" ht="18" customHeight="1" x14ac:dyDescent="0.3"/>
    <row r="341" s="1409" customFormat="1" ht="18" customHeight="1" x14ac:dyDescent="0.3"/>
    <row r="342" s="1409" customFormat="1" ht="18" customHeight="1" x14ac:dyDescent="0.3"/>
    <row r="343" s="1409" customFormat="1" ht="18" customHeight="1" x14ac:dyDescent="0.3"/>
    <row r="344" s="1409" customFormat="1" ht="18" customHeight="1" x14ac:dyDescent="0.3"/>
    <row r="345" s="1409" customFormat="1" ht="18" customHeight="1" x14ac:dyDescent="0.3"/>
    <row r="346" s="1409" customFormat="1" ht="18" customHeight="1" x14ac:dyDescent="0.3"/>
    <row r="347" s="1409" customFormat="1" ht="18" customHeight="1" x14ac:dyDescent="0.3"/>
    <row r="348" s="1409" customFormat="1" ht="18" customHeight="1" x14ac:dyDescent="0.3"/>
    <row r="349" s="1409" customFormat="1" ht="18" customHeight="1" x14ac:dyDescent="0.3"/>
    <row r="350" s="1409" customFormat="1" ht="18" customHeight="1" x14ac:dyDescent="0.3"/>
    <row r="351" s="1409" customFormat="1" ht="18" customHeight="1" x14ac:dyDescent="0.3"/>
    <row r="352" s="1409" customFormat="1" ht="18" customHeight="1" x14ac:dyDescent="0.3"/>
    <row r="353" s="1409" customFormat="1" ht="18" customHeight="1" x14ac:dyDescent="0.3"/>
    <row r="354" s="1409" customFormat="1" ht="18" customHeight="1" x14ac:dyDescent="0.3"/>
    <row r="355" s="1409" customFormat="1" ht="18" customHeight="1" x14ac:dyDescent="0.3"/>
    <row r="356" s="1409" customFormat="1" ht="18" customHeight="1" x14ac:dyDescent="0.3"/>
    <row r="357" s="1409" customFormat="1" ht="18" customHeight="1" x14ac:dyDescent="0.3"/>
    <row r="358" s="1409" customFormat="1" ht="18" customHeight="1" x14ac:dyDescent="0.3"/>
    <row r="359" s="1409" customFormat="1" ht="18" customHeight="1" x14ac:dyDescent="0.3"/>
    <row r="360" s="1409" customFormat="1" ht="18" customHeight="1" x14ac:dyDescent="0.3"/>
    <row r="361" s="1409" customFormat="1" ht="18" customHeight="1" x14ac:dyDescent="0.3"/>
    <row r="362" s="1409" customFormat="1" ht="18" customHeight="1" x14ac:dyDescent="0.3"/>
    <row r="363" s="1409" customFormat="1" ht="18" customHeight="1" x14ac:dyDescent="0.3"/>
    <row r="364" s="1409" customFormat="1" ht="18" customHeight="1" x14ac:dyDescent="0.3"/>
    <row r="365" s="1409" customFormat="1" ht="18" customHeight="1" x14ac:dyDescent="0.3"/>
    <row r="366" s="1409" customFormat="1" ht="18" customHeight="1" x14ac:dyDescent="0.3"/>
    <row r="367" s="1409" customFormat="1" ht="18" customHeight="1" x14ac:dyDescent="0.3"/>
    <row r="368" s="1409" customFormat="1" ht="18" customHeight="1" x14ac:dyDescent="0.3"/>
    <row r="369" s="1409" customFormat="1" ht="18" customHeight="1" x14ac:dyDescent="0.3"/>
    <row r="370" s="1409" customFormat="1" ht="18" customHeight="1" x14ac:dyDescent="0.3"/>
    <row r="371" s="1409" customFormat="1" ht="18" customHeight="1" x14ac:dyDescent="0.3"/>
    <row r="372" s="1409" customFormat="1" ht="18" customHeight="1" x14ac:dyDescent="0.3"/>
    <row r="373" s="1409" customFormat="1" ht="18" customHeight="1" x14ac:dyDescent="0.3"/>
    <row r="374" s="1409" customFormat="1" ht="18" customHeight="1" x14ac:dyDescent="0.3"/>
    <row r="375" s="1409" customFormat="1" ht="18" customHeight="1" x14ac:dyDescent="0.3"/>
    <row r="376" s="1409" customFormat="1" ht="18" customHeight="1" x14ac:dyDescent="0.3"/>
    <row r="377" s="1409" customFormat="1" ht="18" customHeight="1" x14ac:dyDescent="0.3"/>
    <row r="378" s="1409" customFormat="1" ht="18" customHeight="1" x14ac:dyDescent="0.3"/>
    <row r="379" s="1409" customFormat="1" ht="18" customHeight="1" x14ac:dyDescent="0.3"/>
    <row r="380" s="1409" customFormat="1" ht="18" customHeight="1" x14ac:dyDescent="0.3"/>
    <row r="381" s="1409" customFormat="1" ht="18" customHeight="1" x14ac:dyDescent="0.3"/>
    <row r="382" s="1409" customFormat="1" ht="18" customHeight="1" x14ac:dyDescent="0.3"/>
    <row r="383" s="1409" customFormat="1" ht="18" customHeight="1" x14ac:dyDescent="0.3"/>
    <row r="384" s="1409" customFormat="1" ht="18" customHeight="1" x14ac:dyDescent="0.3"/>
    <row r="385" s="1409" customFormat="1" ht="18" customHeight="1" x14ac:dyDescent="0.3"/>
    <row r="386" s="1409" customFormat="1" ht="18" customHeight="1" x14ac:dyDescent="0.3"/>
    <row r="387" s="1409" customFormat="1" ht="18" customHeight="1" x14ac:dyDescent="0.3"/>
    <row r="388" s="1409" customFormat="1" ht="18" customHeight="1" x14ac:dyDescent="0.3"/>
    <row r="389" s="1409" customFormat="1" ht="18" customHeight="1" x14ac:dyDescent="0.3"/>
    <row r="390" s="1409" customFormat="1" ht="18" customHeight="1" x14ac:dyDescent="0.3"/>
    <row r="391" s="1409" customFormat="1" ht="18" customHeight="1" x14ac:dyDescent="0.3"/>
    <row r="392" s="1409" customFormat="1" ht="18" customHeight="1" x14ac:dyDescent="0.3"/>
    <row r="393" s="1409" customFormat="1" ht="18" customHeight="1" x14ac:dyDescent="0.3"/>
    <row r="394" s="1409" customFormat="1" ht="18" customHeight="1" x14ac:dyDescent="0.3"/>
    <row r="395" s="1409" customFormat="1" ht="18" customHeight="1" x14ac:dyDescent="0.3"/>
    <row r="396" s="1409" customFormat="1" ht="18" customHeight="1" x14ac:dyDescent="0.3"/>
    <row r="397" s="1409" customFormat="1" ht="18" customHeight="1" x14ac:dyDescent="0.3"/>
    <row r="398" s="1409" customFormat="1" ht="18" customHeight="1" x14ac:dyDescent="0.3"/>
    <row r="399" s="1409" customFormat="1" ht="18" customHeight="1" x14ac:dyDescent="0.3"/>
    <row r="400" s="1409" customFormat="1" ht="18" customHeight="1" x14ac:dyDescent="0.3"/>
    <row r="401" s="1409" customFormat="1" ht="18" customHeight="1" x14ac:dyDescent="0.3"/>
    <row r="402" s="1409" customFormat="1" ht="18" customHeight="1" x14ac:dyDescent="0.3"/>
    <row r="403" s="1409" customFormat="1" ht="18" customHeight="1" x14ac:dyDescent="0.3"/>
    <row r="404" s="1409" customFormat="1" ht="18" customHeight="1" x14ac:dyDescent="0.3"/>
    <row r="405" s="1409" customFormat="1" ht="18" customHeight="1" x14ac:dyDescent="0.3"/>
    <row r="406" s="1409" customFormat="1" ht="18" customHeight="1" x14ac:dyDescent="0.3"/>
    <row r="407" s="1409" customFormat="1" ht="18" customHeight="1" x14ac:dyDescent="0.3"/>
    <row r="408" s="1409" customFormat="1" ht="18" customHeight="1" x14ac:dyDescent="0.3"/>
    <row r="409" s="1409" customFormat="1" ht="18" customHeight="1" x14ac:dyDescent="0.3"/>
    <row r="410" s="1409" customFormat="1" ht="18" customHeight="1" x14ac:dyDescent="0.3"/>
    <row r="411" s="1409" customFormat="1" ht="18" customHeight="1" x14ac:dyDescent="0.3"/>
    <row r="412" s="1409" customFormat="1" ht="18" customHeight="1" x14ac:dyDescent="0.3"/>
    <row r="413" s="1409" customFormat="1" ht="18" customHeight="1" x14ac:dyDescent="0.3"/>
    <row r="414" s="1409" customFormat="1" ht="18" customHeight="1" x14ac:dyDescent="0.3"/>
    <row r="415" s="1409" customFormat="1" ht="18" customHeight="1" x14ac:dyDescent="0.3"/>
    <row r="416" s="1409" customFormat="1" ht="18" customHeight="1" x14ac:dyDescent="0.3"/>
    <row r="417" s="1409" customFormat="1" ht="18" customHeight="1" x14ac:dyDescent="0.3"/>
    <row r="418" s="1409" customFormat="1" ht="18" customHeight="1" x14ac:dyDescent="0.3"/>
    <row r="419" s="1409" customFormat="1" ht="18" customHeight="1" x14ac:dyDescent="0.3"/>
    <row r="420" s="1409" customFormat="1" ht="18" customHeight="1" x14ac:dyDescent="0.3"/>
    <row r="421" s="1409" customFormat="1" ht="18" customHeight="1" x14ac:dyDescent="0.3"/>
    <row r="422" s="1409" customFormat="1" ht="18" customHeight="1" x14ac:dyDescent="0.3"/>
    <row r="423" s="1409" customFormat="1" ht="18" customHeight="1" x14ac:dyDescent="0.3"/>
    <row r="424" s="1409" customFormat="1" ht="18" customHeight="1" x14ac:dyDescent="0.3"/>
    <row r="425" s="1409" customFormat="1" ht="18" customHeight="1" x14ac:dyDescent="0.3"/>
    <row r="426" s="1409" customFormat="1" ht="18" customHeight="1" x14ac:dyDescent="0.3"/>
    <row r="427" s="1409" customFormat="1" ht="18" customHeight="1" x14ac:dyDescent="0.3"/>
    <row r="428" s="1409" customFormat="1" ht="18" customHeight="1" x14ac:dyDescent="0.3"/>
    <row r="429" s="1409" customFormat="1" ht="18" customHeight="1" x14ac:dyDescent="0.3"/>
    <row r="430" s="1409" customFormat="1" ht="18" customHeight="1" x14ac:dyDescent="0.3"/>
    <row r="431" s="1409" customFormat="1" ht="18" customHeight="1" x14ac:dyDescent="0.3"/>
    <row r="432" s="1409" customFormat="1" ht="18" customHeight="1" x14ac:dyDescent="0.3"/>
    <row r="433" s="1409" customFormat="1" ht="18" customHeight="1" x14ac:dyDescent="0.3"/>
    <row r="434" s="1409" customFormat="1" ht="18" customHeight="1" x14ac:dyDescent="0.3"/>
    <row r="435" s="1409" customFormat="1" ht="18" customHeight="1" x14ac:dyDescent="0.3"/>
    <row r="436" s="1409" customFormat="1" ht="18" customHeight="1" x14ac:dyDescent="0.3"/>
    <row r="437" s="1409" customFormat="1" ht="18" customHeight="1" x14ac:dyDescent="0.3"/>
    <row r="438" s="1409" customFormat="1" ht="18" customHeight="1" x14ac:dyDescent="0.3"/>
    <row r="439" s="1409" customFormat="1" ht="18" customHeight="1" x14ac:dyDescent="0.3"/>
    <row r="440" s="1409" customFormat="1" ht="18" customHeight="1" x14ac:dyDescent="0.3"/>
    <row r="441" s="1409" customFormat="1" ht="18" customHeight="1" x14ac:dyDescent="0.3"/>
    <row r="442" s="1409" customFormat="1" ht="18" customHeight="1" x14ac:dyDescent="0.3"/>
    <row r="443" s="1409" customFormat="1" ht="18" customHeight="1" x14ac:dyDescent="0.3"/>
    <row r="444" s="1409" customFormat="1" ht="18" customHeight="1" x14ac:dyDescent="0.3"/>
    <row r="445" s="1409" customFormat="1" ht="18" customHeight="1" x14ac:dyDescent="0.3"/>
    <row r="446" s="1409" customFormat="1" ht="18" customHeight="1" x14ac:dyDescent="0.3"/>
    <row r="447" s="1409" customFormat="1" ht="18" customHeight="1" x14ac:dyDescent="0.3"/>
    <row r="448" s="1409" customFormat="1" ht="18" customHeight="1" x14ac:dyDescent="0.3"/>
    <row r="449" s="1409" customFormat="1" ht="18" customHeight="1" x14ac:dyDescent="0.3"/>
    <row r="450" s="1409" customFormat="1" ht="18" customHeight="1" x14ac:dyDescent="0.3"/>
    <row r="451" s="1409" customFormat="1" ht="18" customHeight="1" x14ac:dyDescent="0.3"/>
    <row r="452" s="1409" customFormat="1" ht="18" customHeight="1" x14ac:dyDescent="0.3"/>
    <row r="453" s="1409" customFormat="1" ht="18" customHeight="1" x14ac:dyDescent="0.3"/>
    <row r="454" s="1409" customFormat="1" ht="18" customHeight="1" x14ac:dyDescent="0.3"/>
    <row r="455" s="1409" customFormat="1" ht="18" customHeight="1" x14ac:dyDescent="0.3"/>
    <row r="456" s="1409" customFormat="1" ht="18" customHeight="1" x14ac:dyDescent="0.3"/>
    <row r="457" s="1409" customFormat="1" ht="18" customHeight="1" x14ac:dyDescent="0.3"/>
    <row r="458" s="1409" customFormat="1" ht="18" customHeight="1" x14ac:dyDescent="0.3"/>
    <row r="459" s="1409" customFormat="1" ht="18" customHeight="1" x14ac:dyDescent="0.3"/>
    <row r="460" s="1409" customFormat="1" ht="18" customHeight="1" x14ac:dyDescent="0.3"/>
    <row r="461" s="1409" customFormat="1" ht="18" customHeight="1" x14ac:dyDescent="0.3"/>
    <row r="462" s="1409" customFormat="1" ht="18" customHeight="1" x14ac:dyDescent="0.3"/>
    <row r="463" s="1409" customFormat="1" ht="18" customHeight="1" x14ac:dyDescent="0.3"/>
    <row r="464" s="1409" customFormat="1" ht="18" customHeight="1" x14ac:dyDescent="0.3"/>
    <row r="465" s="1409" customFormat="1" ht="18" customHeight="1" x14ac:dyDescent="0.3"/>
    <row r="466" s="1409" customFormat="1" ht="18" customHeight="1" x14ac:dyDescent="0.3"/>
    <row r="467" s="1409" customFormat="1" ht="18" customHeight="1" x14ac:dyDescent="0.3"/>
    <row r="468" s="1409" customFormat="1" ht="18" customHeight="1" x14ac:dyDescent="0.3"/>
    <row r="469" s="1409" customFormat="1" ht="18" customHeight="1" x14ac:dyDescent="0.3"/>
    <row r="470" s="1409" customFormat="1" ht="18" customHeight="1" x14ac:dyDescent="0.3"/>
    <row r="471" s="1409" customFormat="1" ht="18" customHeight="1" x14ac:dyDescent="0.3"/>
    <row r="472" s="1409" customFormat="1" ht="18" customHeight="1" x14ac:dyDescent="0.3"/>
    <row r="473" s="1409" customFormat="1" ht="18" customHeight="1" x14ac:dyDescent="0.3"/>
    <row r="474" s="1409" customFormat="1" ht="18" customHeight="1" x14ac:dyDescent="0.3"/>
    <row r="475" s="1409" customFormat="1" ht="18" customHeight="1" x14ac:dyDescent="0.3"/>
    <row r="476" s="1409" customFormat="1" ht="18" customHeight="1" x14ac:dyDescent="0.3"/>
    <row r="477" s="1409" customFormat="1" ht="18" customHeight="1" x14ac:dyDescent="0.3"/>
    <row r="478" s="1409" customFormat="1" ht="18" customHeight="1" x14ac:dyDescent="0.3"/>
    <row r="479" s="1409" customFormat="1" ht="18" customHeight="1" x14ac:dyDescent="0.3"/>
    <row r="480" s="1409" customFormat="1" ht="18" customHeight="1" x14ac:dyDescent="0.3"/>
    <row r="481" s="1409" customFormat="1" ht="18" customHeight="1" x14ac:dyDescent="0.3"/>
    <row r="482" s="1409" customFormat="1" ht="18" customHeight="1" x14ac:dyDescent="0.3"/>
    <row r="483" s="1409" customFormat="1" ht="18" customHeight="1" x14ac:dyDescent="0.3"/>
    <row r="484" s="1409" customFormat="1" ht="18" customHeight="1" x14ac:dyDescent="0.3"/>
    <row r="485" s="1409" customFormat="1" ht="18" customHeight="1" x14ac:dyDescent="0.3"/>
    <row r="486" s="1409" customFormat="1" ht="18" customHeight="1" x14ac:dyDescent="0.3"/>
    <row r="487" s="1409" customFormat="1" ht="18" customHeight="1" x14ac:dyDescent="0.3"/>
    <row r="488" s="1409" customFormat="1" ht="18" customHeight="1" x14ac:dyDescent="0.3"/>
    <row r="489" s="1409" customFormat="1" ht="18" customHeight="1" x14ac:dyDescent="0.3"/>
    <row r="490" s="1409" customFormat="1" ht="18" customHeight="1" x14ac:dyDescent="0.3"/>
    <row r="491" s="1409" customFormat="1" ht="18" customHeight="1" x14ac:dyDescent="0.3"/>
    <row r="492" s="1409" customFormat="1" ht="18" customHeight="1" x14ac:dyDescent="0.3"/>
    <row r="493" s="1409" customFormat="1" ht="18" customHeight="1" x14ac:dyDescent="0.3"/>
    <row r="494" s="1409" customFormat="1" ht="18" customHeight="1" x14ac:dyDescent="0.3"/>
    <row r="495" s="1409" customFormat="1" ht="18" customHeight="1" x14ac:dyDescent="0.3"/>
    <row r="496" s="1409" customFormat="1" ht="18" customHeight="1" x14ac:dyDescent="0.3"/>
    <row r="497" s="1409" customFormat="1" ht="18" customHeight="1" x14ac:dyDescent="0.3"/>
    <row r="498" s="1409" customFormat="1" ht="18" customHeight="1" x14ac:dyDescent="0.3"/>
    <row r="499" s="1409" customFormat="1" ht="18" customHeight="1" x14ac:dyDescent="0.3"/>
    <row r="500" s="1409" customFormat="1" ht="18" customHeight="1" x14ac:dyDescent="0.3"/>
    <row r="501" s="1409" customFormat="1" ht="18" customHeight="1" x14ac:dyDescent="0.3"/>
    <row r="502" s="1409" customFormat="1" ht="18" customHeight="1" x14ac:dyDescent="0.3"/>
    <row r="503" s="1409" customFormat="1" ht="18" customHeight="1" x14ac:dyDescent="0.3"/>
    <row r="504" s="1409" customFormat="1" ht="18" customHeight="1" x14ac:dyDescent="0.3"/>
    <row r="505" s="1409" customFormat="1" ht="18" customHeight="1" x14ac:dyDescent="0.3"/>
    <row r="506" s="1409" customFormat="1" ht="18" customHeight="1" x14ac:dyDescent="0.3"/>
    <row r="507" s="1409" customFormat="1" ht="18" customHeight="1" x14ac:dyDescent="0.3"/>
    <row r="508" s="1409" customFormat="1" ht="18" customHeight="1" x14ac:dyDescent="0.3"/>
    <row r="509" s="1409" customFormat="1" ht="18" customHeight="1" x14ac:dyDescent="0.3"/>
    <row r="510" s="1409" customFormat="1" ht="18" customHeight="1" x14ac:dyDescent="0.3"/>
    <row r="511" s="1409" customFormat="1" ht="18" customHeight="1" x14ac:dyDescent="0.3"/>
    <row r="512" s="1409" customFormat="1" ht="18" customHeight="1" x14ac:dyDescent="0.3"/>
    <row r="513" s="1409" customFormat="1" ht="18" customHeight="1" x14ac:dyDescent="0.3"/>
    <row r="514" s="1409" customFormat="1" ht="18" customHeight="1" x14ac:dyDescent="0.3"/>
    <row r="515" s="1409" customFormat="1" ht="18" customHeight="1" x14ac:dyDescent="0.3"/>
    <row r="516" s="1409" customFormat="1" ht="18" customHeight="1" x14ac:dyDescent="0.3"/>
    <row r="517" s="1409" customFormat="1" ht="18" customHeight="1" x14ac:dyDescent="0.3"/>
    <row r="518" s="1409" customFormat="1" ht="18" customHeight="1" x14ac:dyDescent="0.3"/>
    <row r="519" s="1409" customFormat="1" ht="18" customHeight="1" x14ac:dyDescent="0.3"/>
    <row r="520" s="1409" customFormat="1" ht="18" customHeight="1" x14ac:dyDescent="0.3"/>
    <row r="521" s="1409" customFormat="1" ht="18" customHeight="1" x14ac:dyDescent="0.3"/>
    <row r="522" s="1409" customFormat="1" ht="18" customHeight="1" x14ac:dyDescent="0.3"/>
    <row r="523" s="1409" customFormat="1" ht="18" customHeight="1" x14ac:dyDescent="0.3"/>
    <row r="524" s="1409" customFormat="1" ht="18" customHeight="1" x14ac:dyDescent="0.3"/>
    <row r="525" s="1409" customFormat="1" ht="18" customHeight="1" x14ac:dyDescent="0.3"/>
    <row r="526" s="1409" customFormat="1" ht="18" customHeight="1" x14ac:dyDescent="0.3"/>
    <row r="527" s="1409" customFormat="1" ht="18" customHeight="1" x14ac:dyDescent="0.3"/>
    <row r="528" s="1409" customFormat="1" ht="18" customHeight="1" x14ac:dyDescent="0.3"/>
    <row r="529" s="1409" customFormat="1" ht="18" customHeight="1" x14ac:dyDescent="0.3"/>
    <row r="530" s="1409" customFormat="1" ht="18" customHeight="1" x14ac:dyDescent="0.3"/>
    <row r="531" s="1409" customFormat="1" ht="18" customHeight="1" x14ac:dyDescent="0.3"/>
    <row r="532" s="1409" customFormat="1" ht="18" customHeight="1" x14ac:dyDescent="0.3"/>
    <row r="533" s="1409" customFormat="1" ht="18" customHeight="1" x14ac:dyDescent="0.3"/>
    <row r="534" s="1409" customFormat="1" ht="18" customHeight="1" x14ac:dyDescent="0.3"/>
    <row r="535" s="1409" customFormat="1" ht="18" customHeight="1" x14ac:dyDescent="0.3"/>
    <row r="536" s="1409" customFormat="1" ht="18" customHeight="1" x14ac:dyDescent="0.3"/>
    <row r="537" s="1409" customFormat="1" ht="18" customHeight="1" x14ac:dyDescent="0.3"/>
    <row r="538" s="1409" customFormat="1" ht="18" customHeight="1" x14ac:dyDescent="0.3"/>
    <row r="539" s="1409" customFormat="1" ht="18" customHeight="1" x14ac:dyDescent="0.3"/>
    <row r="540" s="1409" customFormat="1" ht="18" customHeight="1" x14ac:dyDescent="0.3"/>
    <row r="541" s="1409" customFormat="1" ht="18" customHeight="1" x14ac:dyDescent="0.3"/>
    <row r="542" s="1409" customFormat="1" ht="18" customHeight="1" x14ac:dyDescent="0.3"/>
    <row r="543" s="1409" customFormat="1" ht="18" customHeight="1" x14ac:dyDescent="0.3"/>
    <row r="544" s="1409" customFormat="1" ht="18" customHeight="1" x14ac:dyDescent="0.3"/>
    <row r="545" s="1409" customFormat="1" ht="18" customHeight="1" x14ac:dyDescent="0.3"/>
    <row r="546" s="1409" customFormat="1" ht="18" customHeight="1" x14ac:dyDescent="0.3"/>
    <row r="547" s="1409" customFormat="1" ht="18" customHeight="1" x14ac:dyDescent="0.3"/>
    <row r="548" s="1409" customFormat="1" ht="18" customHeight="1" x14ac:dyDescent="0.3"/>
    <row r="549" s="1409" customFormat="1" ht="18" customHeight="1" x14ac:dyDescent="0.3"/>
    <row r="550" s="1409" customFormat="1" ht="18" customHeight="1" x14ac:dyDescent="0.3"/>
    <row r="551" s="1409" customFormat="1" ht="18" customHeight="1" x14ac:dyDescent="0.3"/>
    <row r="552" s="1409" customFormat="1" ht="18" customHeight="1" x14ac:dyDescent="0.3"/>
    <row r="553" s="1409" customFormat="1" ht="18" customHeight="1" x14ac:dyDescent="0.3"/>
    <row r="554" s="1409" customFormat="1" ht="18" customHeight="1" x14ac:dyDescent="0.3"/>
    <row r="555" s="1409" customFormat="1" ht="18" customHeight="1" x14ac:dyDescent="0.3"/>
    <row r="556" s="1409" customFormat="1" ht="18" customHeight="1" x14ac:dyDescent="0.3"/>
    <row r="557" s="1409" customFormat="1" ht="18" customHeight="1" x14ac:dyDescent="0.3"/>
    <row r="558" s="1409" customFormat="1" ht="18" customHeight="1" x14ac:dyDescent="0.3"/>
    <row r="559" s="1409" customFormat="1" ht="18" customHeight="1" x14ac:dyDescent="0.3"/>
    <row r="560" s="1409" customFormat="1" ht="18" customHeight="1" x14ac:dyDescent="0.3"/>
    <row r="561" s="1409" customFormat="1" ht="18" customHeight="1" x14ac:dyDescent="0.3"/>
    <row r="562" s="1409" customFormat="1" ht="18" customHeight="1" x14ac:dyDescent="0.3"/>
    <row r="563" s="1409" customFormat="1" ht="18" customHeight="1" x14ac:dyDescent="0.3"/>
    <row r="564" s="1409" customFormat="1" ht="18" customHeight="1" x14ac:dyDescent="0.3"/>
    <row r="565" s="1409" customFormat="1" ht="18" customHeight="1" x14ac:dyDescent="0.3"/>
    <row r="566" s="1409" customFormat="1" ht="18" customHeight="1" x14ac:dyDescent="0.3"/>
    <row r="567" s="1409" customFormat="1" ht="18" customHeight="1" x14ac:dyDescent="0.3"/>
    <row r="568" s="1409" customFormat="1" ht="18" customHeight="1" x14ac:dyDescent="0.3"/>
    <row r="569" s="1409" customFormat="1" ht="18" customHeight="1" x14ac:dyDescent="0.3"/>
    <row r="570" s="1409" customFormat="1" ht="18" customHeight="1" x14ac:dyDescent="0.3"/>
    <row r="571" s="1409" customFormat="1" ht="18" customHeight="1" x14ac:dyDescent="0.3"/>
    <row r="572" s="1409" customFormat="1" ht="18" customHeight="1" x14ac:dyDescent="0.3"/>
    <row r="573" s="1409" customFormat="1" ht="18" customHeight="1" x14ac:dyDescent="0.3"/>
    <row r="574" s="1409" customFormat="1" ht="18" customHeight="1" x14ac:dyDescent="0.3"/>
    <row r="575" s="1409" customFormat="1" ht="18" customHeight="1" x14ac:dyDescent="0.3"/>
    <row r="576" s="1409" customFormat="1" ht="18" customHeight="1" x14ac:dyDescent="0.3"/>
    <row r="577" s="1409" customFormat="1" ht="18" customHeight="1" x14ac:dyDescent="0.3"/>
    <row r="578" s="1409" customFormat="1" ht="18" customHeight="1" x14ac:dyDescent="0.3"/>
    <row r="579" s="1409" customFormat="1" ht="18" customHeight="1" x14ac:dyDescent="0.3"/>
    <row r="580" s="1409" customFormat="1" ht="18" customHeight="1" x14ac:dyDescent="0.3"/>
    <row r="581" s="1409" customFormat="1" ht="18" customHeight="1" x14ac:dyDescent="0.3"/>
    <row r="582" s="1409" customFormat="1" ht="18" customHeight="1" x14ac:dyDescent="0.3"/>
    <row r="583" s="1409" customFormat="1" ht="18" customHeight="1" x14ac:dyDescent="0.3"/>
    <row r="584" s="1409" customFormat="1" ht="18" customHeight="1" x14ac:dyDescent="0.3"/>
    <row r="585" s="1409" customFormat="1" ht="18" customHeight="1" x14ac:dyDescent="0.3"/>
    <row r="586" s="1409" customFormat="1" ht="18" customHeight="1" x14ac:dyDescent="0.3"/>
    <row r="587" s="1409" customFormat="1" ht="18" customHeight="1" x14ac:dyDescent="0.3"/>
    <row r="588" s="1409" customFormat="1" ht="18" customHeight="1" x14ac:dyDescent="0.3"/>
    <row r="589" s="1409" customFormat="1" ht="18" customHeight="1" x14ac:dyDescent="0.3"/>
    <row r="590" s="1409" customFormat="1" ht="18" customHeight="1" x14ac:dyDescent="0.3"/>
    <row r="591" s="1409" customFormat="1" ht="18" customHeight="1" x14ac:dyDescent="0.3"/>
    <row r="592" s="1409" customFormat="1" ht="18" customHeight="1" x14ac:dyDescent="0.3"/>
    <row r="593" s="1409" customFormat="1" ht="18" customHeight="1" x14ac:dyDescent="0.3"/>
    <row r="594" s="1409" customFormat="1" ht="18" customHeight="1" x14ac:dyDescent="0.3"/>
    <row r="595" s="1409" customFormat="1" ht="18" customHeight="1" x14ac:dyDescent="0.3"/>
    <row r="596" s="1409" customFormat="1" ht="18" customHeight="1" x14ac:dyDescent="0.3"/>
    <row r="597" s="1409" customFormat="1" ht="18" customHeight="1" x14ac:dyDescent="0.3"/>
    <row r="598" s="1409" customFormat="1" ht="18" customHeight="1" x14ac:dyDescent="0.3"/>
    <row r="599" s="1409" customFormat="1" ht="18" customHeight="1" x14ac:dyDescent="0.3"/>
    <row r="600" s="1409" customFormat="1" ht="18" customHeight="1" x14ac:dyDescent="0.3"/>
    <row r="601" s="1409" customFormat="1" ht="18" customHeight="1" x14ac:dyDescent="0.3"/>
    <row r="602" s="1409" customFormat="1" ht="18" customHeight="1" x14ac:dyDescent="0.3"/>
  </sheetData>
  <mergeCells count="18">
    <mergeCell ref="C71:E71"/>
    <mergeCell ref="B82:N82"/>
    <mergeCell ref="J86:M86"/>
    <mergeCell ref="B4:G4"/>
    <mergeCell ref="M4:N4"/>
    <mergeCell ref="B5:N5"/>
    <mergeCell ref="B43:B45"/>
    <mergeCell ref="C43:F43"/>
    <mergeCell ref="C44:D44"/>
    <mergeCell ref="E44:F44"/>
    <mergeCell ref="B6:N6"/>
    <mergeCell ref="B1:G1"/>
    <mergeCell ref="M1:N1"/>
    <mergeCell ref="B2:G2"/>
    <mergeCell ref="M2:N2"/>
    <mergeCell ref="B3:G3"/>
    <mergeCell ref="M3:N3"/>
    <mergeCell ref="K1:L1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DK252"/>
  <sheetViews>
    <sheetView topLeftCell="D1" zoomScale="90" zoomScaleNormal="90" zoomScalePageLayoutView="70" workbookViewId="0">
      <selection activeCell="D7" sqref="D7:AJ36"/>
    </sheetView>
  </sheetViews>
  <sheetFormatPr baseColWidth="10" defaultColWidth="11.44140625" defaultRowHeight="18" customHeight="1" x14ac:dyDescent="0.3"/>
  <cols>
    <col min="1" max="2" width="12.6640625" style="36" customWidth="1"/>
    <col min="3" max="3" width="24.33203125" style="36" customWidth="1"/>
    <col min="4" max="39" width="6.6640625" style="36" customWidth="1"/>
    <col min="40" max="40" width="12.6640625" style="31" customWidth="1"/>
    <col min="41" max="115" width="11.44140625" style="31"/>
    <col min="116" max="16384" width="11.44140625" style="36"/>
  </cols>
  <sheetData>
    <row r="1" spans="1:115" s="459" customFormat="1" ht="18" customHeight="1" x14ac:dyDescent="0.3">
      <c r="A1" s="2136" t="s">
        <v>871</v>
      </c>
      <c r="B1" s="2130"/>
      <c r="C1" s="2130"/>
      <c r="D1" s="2130"/>
      <c r="E1" s="2130"/>
      <c r="F1" s="2130"/>
      <c r="G1" s="2130"/>
      <c r="H1" s="2130"/>
      <c r="I1" s="2130"/>
      <c r="J1" s="2130"/>
      <c r="K1" s="2130"/>
      <c r="L1" s="2130"/>
      <c r="M1" s="2130"/>
      <c r="N1" s="2130"/>
      <c r="O1" s="2130"/>
      <c r="P1" s="2130"/>
      <c r="Q1" s="2130"/>
      <c r="R1" s="2130"/>
      <c r="S1" s="2130"/>
      <c r="T1" s="2130"/>
      <c r="U1" s="2130"/>
      <c r="V1" s="2131"/>
      <c r="W1" s="460"/>
      <c r="X1" s="461"/>
      <c r="Y1" s="461"/>
      <c r="Z1" s="462"/>
      <c r="AA1" s="461"/>
      <c r="AB1" s="463" t="s">
        <v>619</v>
      </c>
      <c r="AC1" s="2139" t="str">
        <f>+'OE-11a Premisas Modelo Financ'!K1</f>
        <v>APP-009000959-E455-2017</v>
      </c>
      <c r="AD1" s="2139"/>
      <c r="AE1" s="2139"/>
      <c r="AF1" s="2140"/>
      <c r="AG1" s="2130" t="s">
        <v>0</v>
      </c>
      <c r="AH1" s="2130"/>
      <c r="AI1" s="2130"/>
      <c r="AJ1" s="2130"/>
      <c r="AK1" s="2131"/>
    </row>
    <row r="2" spans="1:115" s="459" customFormat="1" ht="18" customHeight="1" x14ac:dyDescent="0.3">
      <c r="A2" s="2137" t="s">
        <v>872</v>
      </c>
      <c r="B2" s="2132"/>
      <c r="C2" s="2132"/>
      <c r="D2" s="2132"/>
      <c r="E2" s="2132"/>
      <c r="F2" s="2132"/>
      <c r="G2" s="2132"/>
      <c r="H2" s="2132"/>
      <c r="I2" s="2132"/>
      <c r="J2" s="2132"/>
      <c r="K2" s="2132"/>
      <c r="L2" s="2132"/>
      <c r="M2" s="2132"/>
      <c r="N2" s="2132"/>
      <c r="O2" s="2132"/>
      <c r="P2" s="2132"/>
      <c r="Q2" s="2132"/>
      <c r="R2" s="2132"/>
      <c r="S2" s="2132"/>
      <c r="T2" s="2132"/>
      <c r="U2" s="2132"/>
      <c r="V2" s="2133"/>
      <c r="W2" s="449"/>
      <c r="X2" s="450"/>
      <c r="Y2" s="450"/>
      <c r="Z2" s="465"/>
      <c r="AA2" s="450"/>
      <c r="AB2" s="466" t="s">
        <v>1</v>
      </c>
      <c r="AC2" s="458"/>
      <c r="AD2" s="458"/>
      <c r="AE2" s="458"/>
      <c r="AF2" s="451"/>
      <c r="AG2" s="2132" t="s">
        <v>663</v>
      </c>
      <c r="AH2" s="2132"/>
      <c r="AI2" s="2132"/>
      <c r="AJ2" s="2132"/>
      <c r="AK2" s="2133"/>
    </row>
    <row r="3" spans="1:115" s="459" customFormat="1" ht="18" customHeight="1" x14ac:dyDescent="0.3">
      <c r="A3" s="2138" t="s">
        <v>2</v>
      </c>
      <c r="B3" s="2134"/>
      <c r="C3" s="2134"/>
      <c r="D3" s="2134"/>
      <c r="E3" s="2134"/>
      <c r="F3" s="2134"/>
      <c r="G3" s="2134"/>
      <c r="H3" s="2134"/>
      <c r="I3" s="2134"/>
      <c r="J3" s="2134"/>
      <c r="K3" s="2134"/>
      <c r="L3" s="2134"/>
      <c r="M3" s="2134"/>
      <c r="N3" s="2134"/>
      <c r="O3" s="2134"/>
      <c r="P3" s="2134"/>
      <c r="Q3" s="2134"/>
      <c r="R3" s="2134"/>
      <c r="S3" s="2134"/>
      <c r="T3" s="2134"/>
      <c r="U3" s="2134"/>
      <c r="V3" s="2135"/>
      <c r="W3" s="449"/>
      <c r="X3" s="450"/>
      <c r="Y3" s="450"/>
      <c r="Z3" s="467"/>
      <c r="AA3" s="450"/>
      <c r="AB3" s="466" t="s">
        <v>3</v>
      </c>
      <c r="AC3" s="458"/>
      <c r="AD3" s="458"/>
      <c r="AE3" s="458"/>
      <c r="AF3" s="451"/>
      <c r="AG3" s="2134" t="s">
        <v>4</v>
      </c>
      <c r="AH3" s="2134"/>
      <c r="AI3" s="2134"/>
      <c r="AJ3" s="2134"/>
      <c r="AK3" s="2135"/>
    </row>
    <row r="4" spans="1:115" s="459" customFormat="1" ht="18" customHeight="1" thickBot="1" x14ac:dyDescent="0.35">
      <c r="A4" s="2123" t="str">
        <f>+'OE-11a Premisas Modelo Financ'!B4</f>
        <v>CONCURSO PARA LA ADJUDICACIÓN DEL CONTRATO PLURIANUAL DE PRESTACIÓN DE SERVICIOS APP ARRIAGA - TAPACHULA</v>
      </c>
      <c r="B4" s="2109"/>
      <c r="C4" s="2109"/>
      <c r="D4" s="2109"/>
      <c r="E4" s="2109"/>
      <c r="F4" s="2109"/>
      <c r="G4" s="2109"/>
      <c r="H4" s="2109"/>
      <c r="I4" s="2109"/>
      <c r="J4" s="2109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10"/>
      <c r="W4" s="452"/>
      <c r="X4" s="453"/>
      <c r="Y4" s="453"/>
      <c r="Z4" s="468"/>
      <c r="AA4" s="453"/>
      <c r="AB4" s="453"/>
      <c r="AC4" s="453"/>
      <c r="AD4" s="453"/>
      <c r="AE4" s="453"/>
      <c r="AF4" s="454"/>
      <c r="AG4" s="2109" t="s">
        <v>5</v>
      </c>
      <c r="AH4" s="2109"/>
      <c r="AI4" s="2109"/>
      <c r="AJ4" s="2109"/>
      <c r="AK4" s="2110"/>
    </row>
    <row r="5" spans="1:115" s="459" customFormat="1" ht="18" customHeight="1" thickBot="1" x14ac:dyDescent="0.35">
      <c r="A5" s="2124" t="s">
        <v>317</v>
      </c>
      <c r="B5" s="2125"/>
      <c r="C5" s="2125"/>
      <c r="D5" s="2125"/>
      <c r="E5" s="2125"/>
      <c r="F5" s="2125"/>
      <c r="G5" s="2125"/>
      <c r="H5" s="2125"/>
      <c r="I5" s="2125"/>
      <c r="J5" s="2125"/>
      <c r="K5" s="2125"/>
      <c r="L5" s="2125"/>
      <c r="M5" s="2125"/>
      <c r="N5" s="2125"/>
      <c r="O5" s="2125"/>
      <c r="P5" s="2125"/>
      <c r="Q5" s="2125"/>
      <c r="R5" s="2125"/>
      <c r="S5" s="2125"/>
      <c r="T5" s="2125"/>
      <c r="U5" s="2125"/>
      <c r="V5" s="2125"/>
      <c r="W5" s="2125"/>
      <c r="X5" s="2125"/>
      <c r="Y5" s="2125"/>
      <c r="Z5" s="2125"/>
      <c r="AA5" s="2125"/>
      <c r="AB5" s="2125"/>
      <c r="AC5" s="2125"/>
      <c r="AD5" s="2125"/>
      <c r="AE5" s="2125"/>
      <c r="AF5" s="2125"/>
      <c r="AG5" s="2125"/>
      <c r="AH5" s="2125"/>
      <c r="AI5" s="2125"/>
      <c r="AJ5" s="2125"/>
      <c r="AK5" s="2126"/>
    </row>
    <row r="6" spans="1:115" s="31" customFormat="1" ht="18" customHeight="1" x14ac:dyDescent="0.3">
      <c r="A6" s="2127" t="s">
        <v>952</v>
      </c>
      <c r="B6" s="2128"/>
      <c r="C6" s="2128"/>
      <c r="D6" s="2128"/>
      <c r="E6" s="2128"/>
      <c r="F6" s="2128"/>
      <c r="G6" s="2128"/>
      <c r="H6" s="2128"/>
      <c r="I6" s="2128"/>
      <c r="J6" s="2128"/>
      <c r="K6" s="2128"/>
      <c r="L6" s="2128"/>
      <c r="M6" s="2128"/>
      <c r="N6" s="2128"/>
      <c r="O6" s="2128"/>
      <c r="P6" s="2128"/>
      <c r="Q6" s="2128"/>
      <c r="R6" s="2128"/>
      <c r="S6" s="2128"/>
      <c r="T6" s="2128"/>
      <c r="U6" s="2128"/>
      <c r="V6" s="2128"/>
      <c r="W6" s="2128"/>
      <c r="X6" s="2128"/>
      <c r="Y6" s="2128"/>
      <c r="Z6" s="2128"/>
      <c r="AA6" s="2128"/>
      <c r="AB6" s="2128"/>
      <c r="AC6" s="2128"/>
      <c r="AD6" s="2128"/>
      <c r="AE6" s="2128"/>
      <c r="AF6" s="2128"/>
      <c r="AG6" s="2128"/>
      <c r="AH6" s="2128"/>
      <c r="AI6" s="2128"/>
      <c r="AJ6" s="2128"/>
      <c r="AK6" s="2129"/>
    </row>
    <row r="7" spans="1:115" s="31" customFormat="1" ht="18" customHeight="1" x14ac:dyDescent="0.3">
      <c r="A7" s="43"/>
      <c r="B7" s="37"/>
      <c r="C7" s="50"/>
      <c r="D7" s="327">
        <v>43282</v>
      </c>
      <c r="E7" s="328">
        <v>43313</v>
      </c>
      <c r="F7" s="328">
        <v>43344</v>
      </c>
      <c r="G7" s="328">
        <v>43374</v>
      </c>
      <c r="H7" s="328">
        <v>43405</v>
      </c>
      <c r="I7" s="329">
        <v>43435</v>
      </c>
      <c r="J7" s="330">
        <v>43466</v>
      </c>
      <c r="K7" s="328">
        <v>43497</v>
      </c>
      <c r="L7" s="328">
        <v>43525</v>
      </c>
      <c r="M7" s="328">
        <v>43556</v>
      </c>
      <c r="N7" s="328">
        <v>43586</v>
      </c>
      <c r="O7" s="328">
        <v>43617</v>
      </c>
      <c r="P7" s="328">
        <v>43647</v>
      </c>
      <c r="Q7" s="328">
        <v>43678</v>
      </c>
      <c r="R7" s="328">
        <v>43709</v>
      </c>
      <c r="S7" s="328">
        <v>43739</v>
      </c>
      <c r="T7" s="328">
        <v>43770</v>
      </c>
      <c r="U7" s="329">
        <v>43800</v>
      </c>
      <c r="V7" s="330">
        <v>43831</v>
      </c>
      <c r="W7" s="328">
        <v>43862</v>
      </c>
      <c r="X7" s="328">
        <v>43891</v>
      </c>
      <c r="Y7" s="328">
        <v>43922</v>
      </c>
      <c r="Z7" s="328">
        <v>43952</v>
      </c>
      <c r="AA7" s="328">
        <v>43983</v>
      </c>
      <c r="AB7" s="328">
        <v>44013</v>
      </c>
      <c r="AC7" s="328">
        <v>44044</v>
      </c>
      <c r="AD7" s="328">
        <v>44075</v>
      </c>
      <c r="AE7" s="328">
        <v>44105</v>
      </c>
      <c r="AF7" s="328">
        <v>44136</v>
      </c>
      <c r="AG7" s="328">
        <v>44166</v>
      </c>
      <c r="AH7" s="925" t="s">
        <v>255</v>
      </c>
      <c r="AI7" s="926">
        <f>+AH7+1</f>
        <v>2019</v>
      </c>
      <c r="AJ7" s="927">
        <f>+AI7+1</f>
        <v>2020</v>
      </c>
      <c r="AK7" s="2111" t="s">
        <v>133</v>
      </c>
    </row>
    <row r="8" spans="1:115" s="31" customFormat="1" ht="18" customHeight="1" x14ac:dyDescent="0.3">
      <c r="A8" s="43"/>
      <c r="B8" s="37"/>
      <c r="C8" s="37"/>
      <c r="D8" s="52">
        <v>1</v>
      </c>
      <c r="E8" s="53">
        <f>+D8+1</f>
        <v>2</v>
      </c>
      <c r="F8" s="53">
        <f>+E8+1</f>
        <v>3</v>
      </c>
      <c r="G8" s="53">
        <f t="shared" ref="G8" si="0">+F8+1</f>
        <v>4</v>
      </c>
      <c r="H8" s="53">
        <f t="shared" ref="H8" si="1">+G8+1</f>
        <v>5</v>
      </c>
      <c r="I8" s="54">
        <f t="shared" ref="I8" si="2">+H8+1</f>
        <v>6</v>
      </c>
      <c r="J8" s="53">
        <f t="shared" ref="J8" si="3">+I8+1</f>
        <v>7</v>
      </c>
      <c r="K8" s="53">
        <f t="shared" ref="K8" si="4">+J8+1</f>
        <v>8</v>
      </c>
      <c r="L8" s="53">
        <f t="shared" ref="L8" si="5">+K8+1</f>
        <v>9</v>
      </c>
      <c r="M8" s="53">
        <f t="shared" ref="M8" si="6">+L8+1</f>
        <v>10</v>
      </c>
      <c r="N8" s="53">
        <f t="shared" ref="N8" si="7">+M8+1</f>
        <v>11</v>
      </c>
      <c r="O8" s="53">
        <f t="shared" ref="O8" si="8">+N8+1</f>
        <v>12</v>
      </c>
      <c r="P8" s="53">
        <f t="shared" ref="P8" si="9">+O8+1</f>
        <v>13</v>
      </c>
      <c r="Q8" s="53">
        <f t="shared" ref="Q8" si="10">+P8+1</f>
        <v>14</v>
      </c>
      <c r="R8" s="53">
        <f t="shared" ref="R8" si="11">+Q8+1</f>
        <v>15</v>
      </c>
      <c r="S8" s="53">
        <f t="shared" ref="S8" si="12">+R8+1</f>
        <v>16</v>
      </c>
      <c r="T8" s="53">
        <f t="shared" ref="T8" si="13">+S8+1</f>
        <v>17</v>
      </c>
      <c r="U8" s="54">
        <f t="shared" ref="U8" si="14">+T8+1</f>
        <v>18</v>
      </c>
      <c r="V8" s="53">
        <f t="shared" ref="V8" si="15">+U8+1</f>
        <v>19</v>
      </c>
      <c r="W8" s="53">
        <f t="shared" ref="W8" si="16">+V8+1</f>
        <v>20</v>
      </c>
      <c r="X8" s="53">
        <f t="shared" ref="X8" si="17">+W8+1</f>
        <v>21</v>
      </c>
      <c r="Y8" s="53">
        <f t="shared" ref="Y8" si="18">+X8+1</f>
        <v>22</v>
      </c>
      <c r="Z8" s="53">
        <f t="shared" ref="Z8" si="19">+Y8+1</f>
        <v>23</v>
      </c>
      <c r="AA8" s="53">
        <f t="shared" ref="AA8" si="20">+Z8+1</f>
        <v>24</v>
      </c>
      <c r="AB8" s="53">
        <f t="shared" ref="AB8" si="21">+AA8+1</f>
        <v>25</v>
      </c>
      <c r="AC8" s="53">
        <f t="shared" ref="AC8" si="22">+AB8+1</f>
        <v>26</v>
      </c>
      <c r="AD8" s="53">
        <f t="shared" ref="AD8" si="23">+AC8+1</f>
        <v>27</v>
      </c>
      <c r="AE8" s="53">
        <f t="shared" ref="AE8" si="24">+AD8+1</f>
        <v>28</v>
      </c>
      <c r="AF8" s="53">
        <f t="shared" ref="AF8" si="25">+AE8+1</f>
        <v>29</v>
      </c>
      <c r="AG8" s="53">
        <f t="shared" ref="AG8" si="26">+AF8+1</f>
        <v>30</v>
      </c>
      <c r="AH8" s="52"/>
      <c r="AI8" s="922"/>
      <c r="AJ8" s="922"/>
      <c r="AK8" s="2112"/>
    </row>
    <row r="9" spans="1:115" s="31" customFormat="1" ht="18" customHeight="1" x14ac:dyDescent="0.3">
      <c r="A9" s="55"/>
      <c r="B9" s="56"/>
      <c r="C9" s="56"/>
      <c r="D9" s="56"/>
      <c r="E9" s="56"/>
      <c r="F9" s="56"/>
      <c r="G9" s="56"/>
      <c r="H9" s="56"/>
      <c r="I9" s="56"/>
      <c r="J9" s="57"/>
      <c r="K9" s="37"/>
      <c r="L9" s="37"/>
      <c r="M9" s="37"/>
      <c r="N9" s="37"/>
      <c r="O9" s="37"/>
      <c r="P9" s="37"/>
      <c r="Q9" s="37"/>
      <c r="R9" s="37"/>
      <c r="S9" s="37"/>
      <c r="T9" s="37"/>
      <c r="U9" s="56"/>
      <c r="V9" s="5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44"/>
    </row>
    <row r="10" spans="1:115" s="31" customFormat="1" ht="18" customHeight="1" x14ac:dyDescent="0.3">
      <c r="A10" s="2113" t="s">
        <v>158</v>
      </c>
      <c r="B10" s="2114"/>
      <c r="C10" s="2115"/>
      <c r="D10" s="901"/>
      <c r="E10" s="901"/>
      <c r="F10" s="901"/>
      <c r="G10" s="901"/>
      <c r="H10" s="901"/>
      <c r="I10" s="902"/>
      <c r="J10" s="901"/>
      <c r="K10" s="901"/>
      <c r="L10" s="901"/>
      <c r="M10" s="901"/>
      <c r="N10" s="901"/>
      <c r="O10" s="901"/>
      <c r="P10" s="901"/>
      <c r="Q10" s="901"/>
      <c r="R10" s="901"/>
      <c r="S10" s="901"/>
      <c r="T10" s="901"/>
      <c r="U10" s="902"/>
      <c r="V10" s="901"/>
      <c r="W10" s="901"/>
      <c r="X10" s="901"/>
      <c r="Y10" s="901"/>
      <c r="Z10" s="901"/>
      <c r="AA10" s="901"/>
      <c r="AB10" s="901"/>
      <c r="AC10" s="901"/>
      <c r="AD10" s="901"/>
      <c r="AE10" s="901"/>
      <c r="AF10" s="901"/>
      <c r="AG10" s="902"/>
      <c r="AH10" s="901"/>
      <c r="AI10" s="901"/>
      <c r="AJ10" s="928"/>
      <c r="AK10" s="929"/>
    </row>
    <row r="11" spans="1:115" s="31" customFormat="1" ht="18" customHeight="1" x14ac:dyDescent="0.3">
      <c r="A11" s="55"/>
      <c r="B11" s="56"/>
      <c r="C11" s="56"/>
      <c r="D11" s="58"/>
      <c r="E11" s="58"/>
      <c r="F11" s="58"/>
      <c r="G11" s="58"/>
      <c r="H11" s="5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930"/>
      <c r="AK11" s="931"/>
    </row>
    <row r="12" spans="1:115" s="31" customFormat="1" ht="18" customHeight="1" x14ac:dyDescent="0.3">
      <c r="A12" s="2116" t="s">
        <v>159</v>
      </c>
      <c r="B12" s="2117"/>
      <c r="C12" s="2118"/>
      <c r="D12" s="61"/>
      <c r="E12" s="61"/>
      <c r="F12" s="61"/>
      <c r="G12" s="61"/>
      <c r="H12" s="61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2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2"/>
      <c r="AH12" s="61"/>
      <c r="AI12" s="61"/>
      <c r="AJ12" s="932"/>
      <c r="AK12" s="933"/>
    </row>
    <row r="13" spans="1:115" s="31" customFormat="1" ht="18" customHeight="1" x14ac:dyDescent="0.3">
      <c r="A13" s="2119" t="s">
        <v>160</v>
      </c>
      <c r="B13" s="2120"/>
      <c r="C13" s="2120"/>
      <c r="D13" s="65"/>
      <c r="E13" s="66"/>
      <c r="F13" s="66"/>
      <c r="G13" s="66"/>
      <c r="H13" s="66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7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7"/>
      <c r="AH13" s="923"/>
      <c r="AI13" s="923"/>
      <c r="AJ13" s="934"/>
      <c r="AK13" s="935"/>
    </row>
    <row r="14" spans="1:115" s="31" customFormat="1" ht="18" customHeight="1" x14ac:dyDescent="0.3">
      <c r="A14" s="2121" t="s">
        <v>161</v>
      </c>
      <c r="B14" s="2122"/>
      <c r="C14" s="2122"/>
      <c r="D14" s="69"/>
      <c r="E14" s="70"/>
      <c r="F14" s="70"/>
      <c r="G14" s="70"/>
      <c r="H14" s="70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1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1"/>
      <c r="AH14" s="70"/>
      <c r="AI14" s="70"/>
      <c r="AJ14" s="936"/>
      <c r="AK14" s="937"/>
    </row>
    <row r="15" spans="1:115" s="31" customFormat="1" ht="18" customHeight="1" x14ac:dyDescent="0.3">
      <c r="A15" s="73"/>
      <c r="B15" s="74"/>
      <c r="C15" s="7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938"/>
      <c r="AK15" s="939"/>
    </row>
    <row r="16" spans="1:115" ht="18" customHeight="1" x14ac:dyDescent="0.3">
      <c r="A16" s="2101" t="s">
        <v>162</v>
      </c>
      <c r="B16" s="2102"/>
      <c r="C16" s="2103"/>
      <c r="D16" s="914"/>
      <c r="E16" s="917"/>
      <c r="F16" s="76"/>
      <c r="G16" s="76"/>
      <c r="H16" s="76"/>
      <c r="I16" s="77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7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7"/>
      <c r="AH16" s="76"/>
      <c r="AI16" s="76"/>
      <c r="AJ16" s="940"/>
      <c r="AK16" s="941"/>
      <c r="AL16" s="31"/>
      <c r="AM16" s="31"/>
      <c r="DJ16" s="36"/>
      <c r="DK16" s="36"/>
    </row>
    <row r="17" spans="1:115" ht="18" customHeight="1" x14ac:dyDescent="0.3">
      <c r="A17" s="2101" t="s">
        <v>163</v>
      </c>
      <c r="B17" s="2102"/>
      <c r="C17" s="2103"/>
      <c r="D17" s="914"/>
      <c r="E17" s="917"/>
      <c r="F17" s="76"/>
      <c r="G17" s="76"/>
      <c r="H17" s="76"/>
      <c r="I17" s="77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7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7"/>
      <c r="AH17" s="76"/>
      <c r="AI17" s="76"/>
      <c r="AJ17" s="940"/>
      <c r="AK17" s="941"/>
      <c r="AL17" s="31"/>
      <c r="AM17" s="31"/>
      <c r="DJ17" s="36"/>
      <c r="DK17" s="36"/>
    </row>
    <row r="18" spans="1:115" ht="18" customHeight="1" x14ac:dyDescent="0.3">
      <c r="A18" s="2101" t="s">
        <v>164</v>
      </c>
      <c r="B18" s="2102"/>
      <c r="C18" s="2103"/>
      <c r="D18" s="914"/>
      <c r="E18" s="917"/>
      <c r="F18" s="76"/>
      <c r="G18" s="76"/>
      <c r="H18" s="76"/>
      <c r="I18" s="77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7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7"/>
      <c r="AH18" s="76"/>
      <c r="AI18" s="76"/>
      <c r="AJ18" s="940"/>
      <c r="AK18" s="941"/>
      <c r="AL18" s="31"/>
      <c r="AM18" s="31"/>
      <c r="DJ18" s="36"/>
      <c r="DK18" s="36"/>
    </row>
    <row r="19" spans="1:115" ht="18" customHeight="1" x14ac:dyDescent="0.3">
      <c r="A19" s="2101" t="s">
        <v>165</v>
      </c>
      <c r="B19" s="2102"/>
      <c r="C19" s="2103"/>
      <c r="D19" s="914"/>
      <c r="E19" s="917"/>
      <c r="F19" s="76"/>
      <c r="G19" s="76"/>
      <c r="H19" s="76"/>
      <c r="I19" s="77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7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7"/>
      <c r="AH19" s="76"/>
      <c r="AI19" s="76"/>
      <c r="AJ19" s="940"/>
      <c r="AK19" s="941"/>
      <c r="AL19" s="31"/>
      <c r="AM19" s="31"/>
      <c r="DJ19" s="36"/>
      <c r="DK19" s="36"/>
    </row>
    <row r="20" spans="1:115" ht="18" customHeight="1" x14ac:dyDescent="0.3">
      <c r="A20" s="2101" t="s">
        <v>166</v>
      </c>
      <c r="B20" s="2102"/>
      <c r="C20" s="2103"/>
      <c r="D20" s="914"/>
      <c r="E20" s="917"/>
      <c r="F20" s="76"/>
      <c r="G20" s="76"/>
      <c r="H20" s="76"/>
      <c r="I20" s="77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7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7"/>
      <c r="AH20" s="76"/>
      <c r="AI20" s="76"/>
      <c r="AJ20" s="940"/>
      <c r="AK20" s="941"/>
      <c r="AL20" s="31"/>
      <c r="AM20" s="31"/>
      <c r="DJ20" s="36"/>
      <c r="DK20" s="36"/>
    </row>
    <row r="21" spans="1:115" ht="18" customHeight="1" x14ac:dyDescent="0.3">
      <c r="A21" s="2101" t="s">
        <v>167</v>
      </c>
      <c r="B21" s="2102"/>
      <c r="C21" s="2103"/>
      <c r="D21" s="914"/>
      <c r="E21" s="917"/>
      <c r="F21" s="76"/>
      <c r="G21" s="76"/>
      <c r="H21" s="76"/>
      <c r="I21" s="77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7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7"/>
      <c r="AH21" s="76"/>
      <c r="AI21" s="76"/>
      <c r="AJ21" s="940"/>
      <c r="AK21" s="941"/>
      <c r="AL21" s="31"/>
      <c r="AM21" s="31"/>
      <c r="DJ21" s="36"/>
      <c r="DK21" s="36"/>
    </row>
    <row r="22" spans="1:115" ht="18" customHeight="1" x14ac:dyDescent="0.3">
      <c r="A22" s="2101" t="s">
        <v>168</v>
      </c>
      <c r="B22" s="2102"/>
      <c r="C22" s="2103"/>
      <c r="D22" s="915"/>
      <c r="E22" s="917"/>
      <c r="F22" s="76"/>
      <c r="G22" s="76"/>
      <c r="H22" s="76"/>
      <c r="I22" s="77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7"/>
      <c r="AH22" s="76"/>
      <c r="AI22" s="76"/>
      <c r="AJ22" s="940"/>
      <c r="AK22" s="941"/>
      <c r="AL22" s="31"/>
      <c r="AM22" s="31"/>
      <c r="DJ22" s="36"/>
      <c r="DK22" s="36"/>
    </row>
    <row r="23" spans="1:115" ht="18" customHeight="1" x14ac:dyDescent="0.3">
      <c r="A23" s="2101" t="s">
        <v>136</v>
      </c>
      <c r="B23" s="2102"/>
      <c r="C23" s="2103"/>
      <c r="D23" s="915"/>
      <c r="E23" s="917"/>
      <c r="F23" s="76"/>
      <c r="G23" s="76"/>
      <c r="H23" s="76"/>
      <c r="I23" s="77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7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7"/>
      <c r="AH23" s="76"/>
      <c r="AI23" s="76"/>
      <c r="AJ23" s="940"/>
      <c r="AK23" s="941"/>
      <c r="AL23" s="31"/>
      <c r="AM23" s="31"/>
      <c r="DJ23" s="36"/>
      <c r="DK23" s="36"/>
    </row>
    <row r="24" spans="1:115" ht="18" customHeight="1" x14ac:dyDescent="0.3">
      <c r="A24" s="2101" t="s">
        <v>169</v>
      </c>
      <c r="B24" s="2102"/>
      <c r="C24" s="2103"/>
      <c r="D24" s="915"/>
      <c r="E24" s="917"/>
      <c r="F24" s="76"/>
      <c r="G24" s="76"/>
      <c r="H24" s="76"/>
      <c r="I24" s="77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7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7"/>
      <c r="AH24" s="76"/>
      <c r="AI24" s="76"/>
      <c r="AJ24" s="940"/>
      <c r="AK24" s="941"/>
      <c r="AL24" s="31"/>
      <c r="AM24" s="31"/>
      <c r="DJ24" s="36"/>
      <c r="DK24" s="36"/>
    </row>
    <row r="25" spans="1:115" ht="18" customHeight="1" x14ac:dyDescent="0.3">
      <c r="A25" s="2101" t="s">
        <v>170</v>
      </c>
      <c r="B25" s="2102"/>
      <c r="C25" s="2103"/>
      <c r="D25" s="916"/>
      <c r="E25" s="917"/>
      <c r="F25" s="76"/>
      <c r="G25" s="76"/>
      <c r="H25" s="76"/>
      <c r="I25" s="77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7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7"/>
      <c r="AH25" s="76"/>
      <c r="AI25" s="76"/>
      <c r="AJ25" s="940"/>
      <c r="AK25" s="941"/>
      <c r="AL25" s="31"/>
      <c r="AM25" s="31"/>
      <c r="DJ25" s="36"/>
      <c r="DK25" s="36"/>
    </row>
    <row r="26" spans="1:115" ht="18" customHeight="1" x14ac:dyDescent="0.3">
      <c r="A26" s="2101" t="s">
        <v>171</v>
      </c>
      <c r="B26" s="2102"/>
      <c r="C26" s="2103"/>
      <c r="D26" s="916"/>
      <c r="E26" s="917"/>
      <c r="F26" s="76"/>
      <c r="G26" s="76"/>
      <c r="H26" s="76"/>
      <c r="I26" s="77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7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7"/>
      <c r="AH26" s="76"/>
      <c r="AI26" s="76"/>
      <c r="AJ26" s="940"/>
      <c r="AK26" s="941"/>
      <c r="AL26" s="31"/>
      <c r="AM26" s="31"/>
      <c r="DJ26" s="36"/>
      <c r="DK26" s="36"/>
    </row>
    <row r="27" spans="1:115" ht="18" customHeight="1" x14ac:dyDescent="0.3">
      <c r="A27" s="2101" t="s">
        <v>172</v>
      </c>
      <c r="B27" s="2102"/>
      <c r="C27" s="2103"/>
      <c r="D27" s="916"/>
      <c r="E27" s="917"/>
      <c r="F27" s="76"/>
      <c r="G27" s="76"/>
      <c r="H27" s="76"/>
      <c r="I27" s="77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7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7"/>
      <c r="AH27" s="76"/>
      <c r="AI27" s="76"/>
      <c r="AJ27" s="940"/>
      <c r="AK27" s="941"/>
      <c r="AL27" s="31"/>
      <c r="AM27" s="31"/>
      <c r="DJ27" s="36"/>
      <c r="DK27" s="36"/>
    </row>
    <row r="28" spans="1:115" ht="18" customHeight="1" x14ac:dyDescent="0.3">
      <c r="A28" s="2101" t="s">
        <v>139</v>
      </c>
      <c r="B28" s="2102"/>
      <c r="C28" s="2103"/>
      <c r="D28" s="914"/>
      <c r="E28" s="917"/>
      <c r="F28" s="76"/>
      <c r="G28" s="76"/>
      <c r="H28" s="76"/>
      <c r="I28" s="77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7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7"/>
      <c r="AH28" s="76"/>
      <c r="AI28" s="76"/>
      <c r="AJ28" s="940"/>
      <c r="AK28" s="941"/>
      <c r="AL28" s="31"/>
      <c r="AM28" s="31"/>
      <c r="DJ28" s="36"/>
      <c r="DK28" s="36"/>
    </row>
    <row r="29" spans="1:115" ht="18" customHeight="1" x14ac:dyDescent="0.3">
      <c r="A29" s="2104"/>
      <c r="B29" s="2105"/>
      <c r="C29" s="2105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942"/>
      <c r="AK29" s="943"/>
      <c r="AL29" s="31"/>
      <c r="AM29" s="31"/>
      <c r="DJ29" s="36"/>
      <c r="DK29" s="36"/>
    </row>
    <row r="30" spans="1:115" ht="18" customHeight="1" x14ac:dyDescent="0.3">
      <c r="A30" s="2106" t="s">
        <v>681</v>
      </c>
      <c r="B30" s="2107" t="s">
        <v>681</v>
      </c>
      <c r="C30" s="2108" t="s">
        <v>681</v>
      </c>
      <c r="D30" s="82"/>
      <c r="E30" s="82"/>
      <c r="F30" s="82"/>
      <c r="G30" s="82"/>
      <c r="H30" s="82"/>
      <c r="I30" s="83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3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944"/>
      <c r="AK30" s="945"/>
      <c r="AL30" s="31"/>
      <c r="AM30" s="31"/>
      <c r="DJ30" s="36"/>
      <c r="DK30" s="36"/>
    </row>
    <row r="31" spans="1:115" ht="18" customHeight="1" x14ac:dyDescent="0.3">
      <c r="A31" s="2098" t="s">
        <v>766</v>
      </c>
      <c r="B31" s="2099"/>
      <c r="C31" s="2100"/>
      <c r="D31" s="85"/>
      <c r="E31" s="85"/>
      <c r="F31" s="85"/>
      <c r="G31" s="85"/>
      <c r="H31" s="85"/>
      <c r="I31" s="86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6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6"/>
      <c r="AH31" s="85"/>
      <c r="AI31" s="85"/>
      <c r="AJ31" s="946"/>
      <c r="AK31" s="947"/>
      <c r="AL31" s="31"/>
      <c r="AM31" s="31"/>
      <c r="DJ31" s="36"/>
      <c r="DK31" s="36"/>
    </row>
    <row r="32" spans="1:115" s="90" customFormat="1" ht="18" customHeight="1" x14ac:dyDescent="0.3">
      <c r="A32" s="2084" t="s">
        <v>767</v>
      </c>
      <c r="B32" s="2085"/>
      <c r="C32" s="2086"/>
      <c r="D32" s="87"/>
      <c r="E32" s="87"/>
      <c r="F32" s="87"/>
      <c r="G32" s="87"/>
      <c r="H32" s="87"/>
      <c r="I32" s="88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8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8"/>
      <c r="AH32" s="87"/>
      <c r="AI32" s="87"/>
      <c r="AJ32" s="948"/>
      <c r="AK32" s="94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</row>
    <row r="33" spans="1:115" ht="18" customHeight="1" x14ac:dyDescent="0.3">
      <c r="A33" s="2087"/>
      <c r="B33" s="2088"/>
      <c r="C33" s="2088"/>
      <c r="D33" s="443"/>
      <c r="E33" s="443"/>
      <c r="F33" s="906"/>
      <c r="G33" s="906"/>
      <c r="H33" s="906"/>
      <c r="I33" s="906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06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50"/>
      <c r="AK33" s="951"/>
      <c r="AL33" s="31"/>
      <c r="AM33" s="31"/>
      <c r="DJ33" s="36"/>
      <c r="DK33" s="36"/>
    </row>
    <row r="34" spans="1:115" ht="18" customHeight="1" x14ac:dyDescent="0.3">
      <c r="A34" s="2089" t="s">
        <v>147</v>
      </c>
      <c r="B34" s="2090"/>
      <c r="C34" s="2090"/>
      <c r="D34" s="58"/>
      <c r="E34" s="58"/>
      <c r="F34" s="58"/>
      <c r="G34" s="58"/>
      <c r="H34" s="58"/>
      <c r="I34" s="93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93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93"/>
      <c r="AH34" s="59"/>
      <c r="AI34" s="59"/>
      <c r="AJ34" s="952"/>
      <c r="AK34" s="953"/>
      <c r="AL34" s="31"/>
      <c r="AM34" s="31"/>
      <c r="DJ34" s="36"/>
      <c r="DK34" s="36"/>
    </row>
    <row r="35" spans="1:115" ht="18" customHeight="1" x14ac:dyDescent="0.3">
      <c r="A35" s="2091" t="s">
        <v>699</v>
      </c>
      <c r="B35" s="2092"/>
      <c r="C35" s="2092"/>
      <c r="D35" s="81"/>
      <c r="E35" s="81"/>
      <c r="F35" s="81"/>
      <c r="G35" s="81"/>
      <c r="H35" s="81"/>
      <c r="I35" s="9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94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94"/>
      <c r="AH35" s="58"/>
      <c r="AI35" s="58"/>
      <c r="AJ35" s="930"/>
      <c r="AK35" s="954"/>
      <c r="AL35" s="31"/>
      <c r="AM35" s="31"/>
      <c r="DJ35" s="36"/>
      <c r="DK35" s="36"/>
    </row>
    <row r="36" spans="1:115" ht="18" customHeight="1" x14ac:dyDescent="0.3">
      <c r="A36" s="2093" t="s">
        <v>133</v>
      </c>
      <c r="B36" s="2094"/>
      <c r="C36" s="2094"/>
      <c r="D36" s="81"/>
      <c r="E36" s="81"/>
      <c r="F36" s="81"/>
      <c r="G36" s="81"/>
      <c r="H36" s="81"/>
      <c r="I36" s="94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94"/>
      <c r="V36" s="81"/>
      <c r="W36" s="81"/>
      <c r="X36" s="81"/>
      <c r="Y36" s="81"/>
      <c r="Z36" s="81"/>
      <c r="AA36" s="81"/>
      <c r="AB36" s="81"/>
      <c r="AC36" s="95"/>
      <c r="AD36" s="95"/>
      <c r="AE36" s="95"/>
      <c r="AF36" s="95"/>
      <c r="AG36" s="96"/>
      <c r="AH36" s="95"/>
      <c r="AI36" s="95"/>
      <c r="AJ36" s="955"/>
      <c r="AK36" s="956"/>
      <c r="AL36" s="31"/>
      <c r="AM36" s="31"/>
      <c r="DJ36" s="36"/>
      <c r="DK36" s="36"/>
    </row>
    <row r="37" spans="1:115" s="31" customFormat="1" ht="18" customHeight="1" thickBot="1" x14ac:dyDescent="0.35">
      <c r="A37" s="2095"/>
      <c r="B37" s="2096"/>
      <c r="C37" s="2096"/>
      <c r="D37" s="440"/>
      <c r="E37" s="440"/>
      <c r="F37" s="907"/>
      <c r="G37" s="907"/>
      <c r="H37" s="1139"/>
      <c r="I37" s="1139"/>
      <c r="J37" s="1139"/>
      <c r="K37" s="440"/>
      <c r="L37" s="97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7"/>
      <c r="AF37" s="97"/>
      <c r="AG37" s="98"/>
      <c r="AH37" s="98"/>
      <c r="AI37" s="98"/>
      <c r="AJ37" s="98"/>
      <c r="AK37" s="99"/>
    </row>
    <row r="38" spans="1:115" s="459" customFormat="1" ht="18" customHeight="1" x14ac:dyDescent="0.3">
      <c r="A38" s="1220" t="s">
        <v>805</v>
      </c>
      <c r="B38" s="456"/>
      <c r="C38" s="456"/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456"/>
      <c r="W38" s="456"/>
      <c r="X38" s="456"/>
      <c r="Y38" s="456"/>
      <c r="Z38" s="456"/>
      <c r="AA38" s="456"/>
      <c r="AB38" s="456"/>
      <c r="AC38" s="456"/>
      <c r="AD38" s="456"/>
      <c r="AE38" s="456"/>
      <c r="AF38" s="456"/>
      <c r="AG38" s="456"/>
      <c r="AH38" s="456"/>
      <c r="AI38" s="456"/>
      <c r="AJ38" s="456"/>
      <c r="AK38" s="457"/>
    </row>
    <row r="39" spans="1:115" s="459" customFormat="1" ht="18" customHeight="1" x14ac:dyDescent="0.3">
      <c r="A39" s="449"/>
      <c r="B39" s="450"/>
      <c r="C39" s="450"/>
      <c r="D39" s="450"/>
      <c r="E39" s="450"/>
      <c r="F39" s="450"/>
      <c r="G39" s="450"/>
      <c r="H39" s="450"/>
      <c r="I39" s="450"/>
      <c r="J39" s="450"/>
      <c r="K39" s="450"/>
      <c r="L39" s="450"/>
      <c r="M39" s="450"/>
      <c r="N39" s="450"/>
      <c r="O39" s="450"/>
      <c r="P39" s="450"/>
      <c r="Q39" s="450"/>
      <c r="R39" s="450"/>
      <c r="S39" s="450"/>
      <c r="T39" s="450"/>
      <c r="U39" s="450"/>
      <c r="V39" s="450"/>
      <c r="W39" s="450"/>
      <c r="X39" s="450"/>
      <c r="Y39" s="450"/>
      <c r="Z39" s="450"/>
      <c r="AA39" s="450"/>
      <c r="AB39" s="450"/>
      <c r="AC39" s="450"/>
      <c r="AD39" s="450"/>
      <c r="AE39" s="450"/>
      <c r="AF39" s="450"/>
      <c r="AG39" s="450"/>
      <c r="AH39" s="450"/>
      <c r="AI39" s="450"/>
      <c r="AJ39" s="450"/>
      <c r="AK39" s="451"/>
    </row>
    <row r="40" spans="1:115" s="459" customFormat="1" ht="18" customHeight="1" x14ac:dyDescent="0.3">
      <c r="A40" s="449"/>
      <c r="B40" s="450"/>
      <c r="C40" s="450"/>
      <c r="D40" s="450"/>
      <c r="E40" s="450"/>
      <c r="F40" s="450"/>
      <c r="G40" s="450"/>
      <c r="H40" s="450"/>
      <c r="I40" s="450"/>
      <c r="J40" s="450"/>
      <c r="K40" s="450"/>
      <c r="L40" s="450"/>
      <c r="M40" s="450"/>
      <c r="N40" s="450"/>
      <c r="O40" s="450"/>
      <c r="P40" s="450"/>
      <c r="Q40" s="450"/>
      <c r="R40" s="450"/>
      <c r="S40" s="450"/>
      <c r="T40" s="450"/>
      <c r="U40" s="450"/>
      <c r="V40" s="450"/>
      <c r="W40" s="450"/>
      <c r="X40" s="450"/>
      <c r="Y40" s="450"/>
      <c r="Z40" s="450"/>
      <c r="AA40" s="450"/>
      <c r="AB40" s="450"/>
      <c r="AC40" s="450"/>
      <c r="AD40" s="450"/>
      <c r="AE40" s="450"/>
      <c r="AF40" s="450"/>
      <c r="AG40" s="450"/>
      <c r="AH40" s="450"/>
      <c r="AI40" s="450"/>
      <c r="AJ40" s="450"/>
      <c r="AK40" s="451"/>
    </row>
    <row r="41" spans="1:115" s="459" customFormat="1" ht="18" customHeight="1" x14ac:dyDescent="0.3">
      <c r="A41" s="449"/>
      <c r="B41" s="2097"/>
      <c r="C41" s="2097"/>
      <c r="D41" s="2097"/>
      <c r="E41" s="2097"/>
      <c r="F41" s="2097"/>
      <c r="G41" s="2097"/>
      <c r="H41" s="2097"/>
      <c r="I41" s="2097"/>
      <c r="J41" s="2097"/>
      <c r="K41" s="2097"/>
      <c r="L41" s="2097"/>
      <c r="M41" s="2097"/>
      <c r="N41" s="2097"/>
      <c r="O41" s="2097"/>
      <c r="P41" s="2097"/>
      <c r="Q41" s="450"/>
      <c r="R41" s="450"/>
      <c r="S41" s="450"/>
      <c r="T41" s="450"/>
      <c r="U41" s="450"/>
      <c r="V41" s="450"/>
      <c r="W41" s="450"/>
      <c r="X41" s="450"/>
      <c r="Y41" s="450"/>
      <c r="Z41" s="450"/>
      <c r="AA41" s="450"/>
      <c r="AB41" s="450"/>
      <c r="AC41" s="450"/>
      <c r="AD41" s="450"/>
      <c r="AE41" s="450"/>
      <c r="AF41" s="450"/>
      <c r="AG41" s="450"/>
      <c r="AH41" s="450"/>
      <c r="AI41" s="450"/>
      <c r="AJ41" s="450"/>
      <c r="AK41" s="451"/>
    </row>
    <row r="42" spans="1:115" s="459" customFormat="1" ht="18" customHeight="1" x14ac:dyDescent="0.3">
      <c r="A42" s="903"/>
      <c r="B42" s="2083" t="s">
        <v>618</v>
      </c>
      <c r="C42" s="2083"/>
      <c r="D42" s="2083"/>
      <c r="E42" s="2083"/>
      <c r="F42" s="2083"/>
      <c r="G42" s="2083"/>
      <c r="H42" s="2083"/>
      <c r="I42" s="2083"/>
      <c r="J42" s="2083"/>
      <c r="K42" s="2083"/>
      <c r="L42" s="2083"/>
      <c r="M42" s="2083"/>
      <c r="N42" s="2083"/>
      <c r="O42" s="2083"/>
      <c r="P42" s="2083"/>
      <c r="Q42" s="450"/>
      <c r="R42" s="450"/>
      <c r="S42" s="450"/>
      <c r="T42" s="450"/>
      <c r="U42" s="450"/>
      <c r="V42" s="450"/>
      <c r="W42" s="450"/>
      <c r="X42" s="450"/>
      <c r="Y42" s="2083" t="s">
        <v>26</v>
      </c>
      <c r="Z42" s="2083"/>
      <c r="AA42" s="2083"/>
      <c r="AB42" s="2083"/>
      <c r="AC42" s="2083"/>
      <c r="AD42" s="2083"/>
      <c r="AE42" s="2083"/>
      <c r="AF42" s="2083"/>
      <c r="AG42" s="924"/>
      <c r="AH42" s="924"/>
      <c r="AI42" s="924"/>
      <c r="AJ42" s="924"/>
      <c r="AK42" s="451"/>
    </row>
    <row r="43" spans="1:115" s="459" customFormat="1" ht="18" customHeight="1" thickBot="1" x14ac:dyDescent="0.35">
      <c r="A43" s="452"/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  <c r="AE43" s="453"/>
      <c r="AF43" s="453"/>
      <c r="AG43" s="453"/>
      <c r="AH43" s="453"/>
      <c r="AI43" s="453"/>
      <c r="AJ43" s="453"/>
      <c r="AK43" s="454"/>
    </row>
    <row r="44" spans="1:115" s="31" customFormat="1" ht="18" customHeight="1" x14ac:dyDescent="0.3"/>
    <row r="45" spans="1:115" s="31" customFormat="1" ht="18" customHeight="1" x14ac:dyDescent="0.3"/>
    <row r="46" spans="1:115" s="31" customFormat="1" ht="18" customHeight="1" x14ac:dyDescent="0.3"/>
    <row r="47" spans="1:115" s="31" customFormat="1" ht="18" customHeight="1" x14ac:dyDescent="0.3"/>
    <row r="48" spans="1:115" s="31" customFormat="1" ht="18" customHeight="1" x14ac:dyDescent="0.3"/>
    <row r="49" s="31" customFormat="1" ht="18" customHeight="1" x14ac:dyDescent="0.3"/>
    <row r="50" s="31" customFormat="1" ht="18" customHeight="1" x14ac:dyDescent="0.3"/>
    <row r="51" s="31" customFormat="1" ht="18" customHeight="1" x14ac:dyDescent="0.3"/>
    <row r="52" s="31" customFormat="1" ht="18" customHeight="1" x14ac:dyDescent="0.3"/>
    <row r="53" s="31" customFormat="1" ht="18" customHeight="1" x14ac:dyDescent="0.3"/>
    <row r="54" s="31" customFormat="1" ht="18" customHeight="1" x14ac:dyDescent="0.3"/>
    <row r="55" s="31" customFormat="1" ht="18" customHeight="1" x14ac:dyDescent="0.3"/>
    <row r="56" s="31" customFormat="1" ht="18" customHeight="1" x14ac:dyDescent="0.3"/>
    <row r="57" s="31" customFormat="1" ht="18" customHeight="1" x14ac:dyDescent="0.3"/>
    <row r="58" s="31" customFormat="1" ht="18" customHeight="1" x14ac:dyDescent="0.3"/>
    <row r="59" s="31" customFormat="1" ht="18" customHeight="1" x14ac:dyDescent="0.3"/>
    <row r="60" s="31" customFormat="1" ht="18" customHeight="1" x14ac:dyDescent="0.3"/>
    <row r="61" s="31" customFormat="1" ht="18" customHeight="1" x14ac:dyDescent="0.3"/>
    <row r="62" s="31" customFormat="1" ht="18" customHeight="1" x14ac:dyDescent="0.3"/>
    <row r="63" s="31" customFormat="1" ht="18" customHeight="1" x14ac:dyDescent="0.3"/>
    <row r="64" s="31" customFormat="1" ht="18" customHeight="1" x14ac:dyDescent="0.3"/>
    <row r="65" s="31" customFormat="1" ht="18" customHeight="1" x14ac:dyDescent="0.3"/>
    <row r="66" s="31" customFormat="1" ht="18" customHeight="1" x14ac:dyDescent="0.3"/>
    <row r="67" s="31" customFormat="1" ht="18" customHeight="1" x14ac:dyDescent="0.3"/>
    <row r="68" s="31" customFormat="1" ht="18" customHeight="1" x14ac:dyDescent="0.3"/>
    <row r="69" s="31" customFormat="1" ht="18" customHeight="1" x14ac:dyDescent="0.3"/>
    <row r="70" s="31" customFormat="1" ht="18" customHeight="1" x14ac:dyDescent="0.3"/>
    <row r="71" s="31" customFormat="1" ht="18" customHeight="1" x14ac:dyDescent="0.3"/>
    <row r="72" s="31" customFormat="1" ht="18" customHeight="1" x14ac:dyDescent="0.3"/>
    <row r="73" s="31" customFormat="1" ht="18" customHeight="1" x14ac:dyDescent="0.3"/>
    <row r="74" s="31" customFormat="1" ht="18" customHeight="1" x14ac:dyDescent="0.3"/>
    <row r="75" s="31" customFormat="1" ht="18" customHeight="1" x14ac:dyDescent="0.3"/>
    <row r="76" s="31" customFormat="1" ht="18" customHeight="1" x14ac:dyDescent="0.3"/>
    <row r="77" s="31" customFormat="1" ht="18" customHeight="1" x14ac:dyDescent="0.3"/>
    <row r="78" s="31" customFormat="1" ht="18" customHeight="1" x14ac:dyDescent="0.3"/>
    <row r="79" s="31" customFormat="1" ht="18" customHeight="1" x14ac:dyDescent="0.3"/>
    <row r="80" s="31" customFormat="1" ht="18" customHeight="1" x14ac:dyDescent="0.3"/>
    <row r="81" s="31" customFormat="1" ht="18" customHeight="1" x14ac:dyDescent="0.3"/>
    <row r="82" s="31" customFormat="1" ht="18" customHeight="1" x14ac:dyDescent="0.3"/>
    <row r="83" s="31" customFormat="1" ht="18" customHeight="1" x14ac:dyDescent="0.3"/>
    <row r="84" s="31" customFormat="1" ht="18" customHeight="1" x14ac:dyDescent="0.3"/>
    <row r="85" s="31" customFormat="1" ht="18" customHeight="1" x14ac:dyDescent="0.3"/>
    <row r="86" s="31" customFormat="1" ht="18" customHeight="1" x14ac:dyDescent="0.3"/>
    <row r="87" s="31" customFormat="1" ht="18" customHeight="1" x14ac:dyDescent="0.3"/>
    <row r="88" s="31" customFormat="1" ht="18" customHeight="1" x14ac:dyDescent="0.3"/>
    <row r="89" s="31" customFormat="1" ht="18" customHeight="1" x14ac:dyDescent="0.3"/>
    <row r="90" s="31" customFormat="1" ht="18" customHeight="1" x14ac:dyDescent="0.3"/>
    <row r="91" s="31" customFormat="1" ht="18" customHeight="1" x14ac:dyDescent="0.3"/>
    <row r="92" s="31" customFormat="1" ht="18" customHeight="1" x14ac:dyDescent="0.3"/>
    <row r="93" s="31" customFormat="1" ht="18" customHeight="1" x14ac:dyDescent="0.3"/>
    <row r="94" s="31" customFormat="1" ht="18" customHeight="1" x14ac:dyDescent="0.3"/>
    <row r="95" s="31" customFormat="1" ht="18" customHeight="1" x14ac:dyDescent="0.3"/>
    <row r="96" s="31" customFormat="1" ht="18" customHeight="1" x14ac:dyDescent="0.3"/>
    <row r="97" s="31" customFormat="1" ht="18" customHeight="1" x14ac:dyDescent="0.3"/>
    <row r="98" s="31" customFormat="1" ht="18" customHeight="1" x14ac:dyDescent="0.3"/>
    <row r="99" s="31" customFormat="1" ht="18" customHeight="1" x14ac:dyDescent="0.3"/>
    <row r="100" s="31" customFormat="1" ht="18" customHeight="1" x14ac:dyDescent="0.3"/>
    <row r="101" s="31" customFormat="1" ht="18" customHeight="1" x14ac:dyDescent="0.3"/>
    <row r="102" s="31" customFormat="1" ht="18" customHeight="1" x14ac:dyDescent="0.3"/>
    <row r="103" s="31" customFormat="1" ht="18" customHeight="1" x14ac:dyDescent="0.3"/>
    <row r="104" s="31" customFormat="1" ht="18" customHeight="1" x14ac:dyDescent="0.3"/>
    <row r="105" s="31" customFormat="1" ht="18" customHeight="1" x14ac:dyDescent="0.3"/>
    <row r="106" s="31" customFormat="1" ht="18" customHeight="1" x14ac:dyDescent="0.3"/>
    <row r="107" s="31" customFormat="1" ht="18" customHeight="1" x14ac:dyDescent="0.3"/>
    <row r="108" s="31" customFormat="1" ht="18" customHeight="1" x14ac:dyDescent="0.3"/>
    <row r="109" s="31" customFormat="1" ht="18" customHeight="1" x14ac:dyDescent="0.3"/>
    <row r="110" s="31" customFormat="1" ht="18" customHeight="1" x14ac:dyDescent="0.3"/>
    <row r="111" s="31" customFormat="1" ht="18" customHeight="1" x14ac:dyDescent="0.3"/>
    <row r="112" s="31" customFormat="1" ht="18" customHeight="1" x14ac:dyDescent="0.3"/>
    <row r="113" s="31" customFormat="1" ht="18" customHeight="1" x14ac:dyDescent="0.3"/>
    <row r="114" s="31" customFormat="1" ht="18" customHeight="1" x14ac:dyDescent="0.3"/>
    <row r="115" s="31" customFormat="1" ht="18" customHeight="1" x14ac:dyDescent="0.3"/>
    <row r="116" s="31" customFormat="1" ht="18" customHeight="1" x14ac:dyDescent="0.3"/>
    <row r="117" s="31" customFormat="1" ht="18" customHeight="1" x14ac:dyDescent="0.3"/>
    <row r="118" s="31" customFormat="1" ht="18" customHeight="1" x14ac:dyDescent="0.3"/>
    <row r="119" s="31" customFormat="1" ht="18" customHeight="1" x14ac:dyDescent="0.3"/>
    <row r="120" s="31" customFormat="1" ht="18" customHeight="1" x14ac:dyDescent="0.3"/>
    <row r="121" s="31" customFormat="1" ht="18" customHeight="1" x14ac:dyDescent="0.3"/>
    <row r="122" s="31" customFormat="1" ht="18" customHeight="1" x14ac:dyDescent="0.3"/>
    <row r="123" s="31" customFormat="1" ht="18" customHeight="1" x14ac:dyDescent="0.3"/>
    <row r="124" s="31" customFormat="1" ht="18" customHeight="1" x14ac:dyDescent="0.3"/>
    <row r="125" s="31" customFormat="1" ht="18" customHeight="1" x14ac:dyDescent="0.3"/>
    <row r="126" s="31" customFormat="1" ht="18" customHeight="1" x14ac:dyDescent="0.3"/>
    <row r="127" s="31" customFormat="1" ht="18" customHeight="1" x14ac:dyDescent="0.3"/>
    <row r="128" s="31" customFormat="1" ht="18" customHeight="1" x14ac:dyDescent="0.3"/>
    <row r="129" s="31" customFormat="1" ht="18" customHeight="1" x14ac:dyDescent="0.3"/>
    <row r="130" s="31" customFormat="1" ht="18" customHeight="1" x14ac:dyDescent="0.3"/>
    <row r="131" s="31" customFormat="1" ht="18" customHeight="1" x14ac:dyDescent="0.3"/>
    <row r="132" s="31" customFormat="1" ht="18" customHeight="1" x14ac:dyDescent="0.3"/>
    <row r="133" s="31" customFormat="1" ht="18" customHeight="1" x14ac:dyDescent="0.3"/>
    <row r="134" s="31" customFormat="1" ht="18" customHeight="1" x14ac:dyDescent="0.3"/>
    <row r="135" s="31" customFormat="1" ht="18" customHeight="1" x14ac:dyDescent="0.3"/>
    <row r="136" s="31" customFormat="1" ht="18" customHeight="1" x14ac:dyDescent="0.3"/>
    <row r="137" s="31" customFormat="1" ht="18" customHeight="1" x14ac:dyDescent="0.3"/>
    <row r="138" s="31" customFormat="1" ht="18" customHeight="1" x14ac:dyDescent="0.3"/>
    <row r="139" s="31" customFormat="1" ht="18" customHeight="1" x14ac:dyDescent="0.3"/>
    <row r="140" s="31" customFormat="1" ht="18" customHeight="1" x14ac:dyDescent="0.3"/>
    <row r="141" s="31" customFormat="1" ht="18" customHeight="1" x14ac:dyDescent="0.3"/>
    <row r="142" s="31" customFormat="1" ht="18" customHeight="1" x14ac:dyDescent="0.3"/>
    <row r="143" s="31" customFormat="1" ht="18" customHeight="1" x14ac:dyDescent="0.3"/>
    <row r="144" s="31" customFormat="1" ht="18" customHeight="1" x14ac:dyDescent="0.3"/>
    <row r="145" s="31" customFormat="1" ht="18" customHeight="1" x14ac:dyDescent="0.3"/>
    <row r="146" s="31" customFormat="1" ht="18" customHeight="1" x14ac:dyDescent="0.3"/>
    <row r="147" s="31" customFormat="1" ht="18" customHeight="1" x14ac:dyDescent="0.3"/>
    <row r="148" s="31" customFormat="1" ht="18" customHeight="1" x14ac:dyDescent="0.3"/>
    <row r="149" s="31" customFormat="1" ht="18" customHeight="1" x14ac:dyDescent="0.3"/>
    <row r="150" s="31" customFormat="1" ht="18" customHeight="1" x14ac:dyDescent="0.3"/>
    <row r="151" s="31" customFormat="1" ht="18" customHeight="1" x14ac:dyDescent="0.3"/>
    <row r="152" s="31" customFormat="1" ht="18" customHeight="1" x14ac:dyDescent="0.3"/>
    <row r="153" s="31" customFormat="1" ht="18" customHeight="1" x14ac:dyDescent="0.3"/>
    <row r="154" s="31" customFormat="1" ht="18" customHeight="1" x14ac:dyDescent="0.3"/>
    <row r="155" s="31" customFormat="1" ht="18" customHeight="1" x14ac:dyDescent="0.3"/>
    <row r="156" s="31" customFormat="1" ht="18" customHeight="1" x14ac:dyDescent="0.3"/>
    <row r="157" s="31" customFormat="1" ht="18" customHeight="1" x14ac:dyDescent="0.3"/>
    <row r="158" s="31" customFormat="1" ht="18" customHeight="1" x14ac:dyDescent="0.3"/>
    <row r="159" s="31" customFormat="1" ht="18" customHeight="1" x14ac:dyDescent="0.3"/>
    <row r="160" s="31" customFormat="1" ht="18" customHeight="1" x14ac:dyDescent="0.3"/>
    <row r="161" s="31" customFormat="1" ht="18" customHeight="1" x14ac:dyDescent="0.3"/>
    <row r="162" s="31" customFormat="1" ht="18" customHeight="1" x14ac:dyDescent="0.3"/>
    <row r="163" s="31" customFormat="1" ht="18" customHeight="1" x14ac:dyDescent="0.3"/>
    <row r="164" s="31" customFormat="1" ht="18" customHeight="1" x14ac:dyDescent="0.3"/>
    <row r="165" s="31" customFormat="1" ht="18" customHeight="1" x14ac:dyDescent="0.3"/>
    <row r="166" s="31" customFormat="1" ht="18" customHeight="1" x14ac:dyDescent="0.3"/>
    <row r="167" s="31" customFormat="1" ht="18" customHeight="1" x14ac:dyDescent="0.3"/>
    <row r="168" s="31" customFormat="1" ht="18" customHeight="1" x14ac:dyDescent="0.3"/>
    <row r="169" s="31" customFormat="1" ht="18" customHeight="1" x14ac:dyDescent="0.3"/>
    <row r="170" s="31" customFormat="1" ht="18" customHeight="1" x14ac:dyDescent="0.3"/>
    <row r="171" s="31" customFormat="1" ht="18" customHeight="1" x14ac:dyDescent="0.3"/>
    <row r="172" s="31" customFormat="1" ht="18" customHeight="1" x14ac:dyDescent="0.3"/>
    <row r="173" s="31" customFormat="1" ht="18" customHeight="1" x14ac:dyDescent="0.3"/>
    <row r="174" s="31" customFormat="1" ht="18" customHeight="1" x14ac:dyDescent="0.3"/>
    <row r="175" s="31" customFormat="1" ht="18" customHeight="1" x14ac:dyDescent="0.3"/>
    <row r="176" s="31" customFormat="1" ht="18" customHeight="1" x14ac:dyDescent="0.3"/>
    <row r="177" s="31" customFormat="1" ht="18" customHeight="1" x14ac:dyDescent="0.3"/>
    <row r="178" s="31" customFormat="1" ht="18" customHeight="1" x14ac:dyDescent="0.3"/>
    <row r="179" s="31" customFormat="1" ht="18" customHeight="1" x14ac:dyDescent="0.3"/>
    <row r="180" s="31" customFormat="1" ht="18" customHeight="1" x14ac:dyDescent="0.3"/>
    <row r="181" s="31" customFormat="1" ht="18" customHeight="1" x14ac:dyDescent="0.3"/>
    <row r="182" s="31" customFormat="1" ht="18" customHeight="1" x14ac:dyDescent="0.3"/>
    <row r="183" s="31" customFormat="1" ht="18" customHeight="1" x14ac:dyDescent="0.3"/>
    <row r="184" s="31" customFormat="1" ht="18" customHeight="1" x14ac:dyDescent="0.3"/>
    <row r="185" s="31" customFormat="1" ht="18" customHeight="1" x14ac:dyDescent="0.3"/>
    <row r="186" s="31" customFormat="1" ht="18" customHeight="1" x14ac:dyDescent="0.3"/>
    <row r="187" s="31" customFormat="1" ht="18" customHeight="1" x14ac:dyDescent="0.3"/>
    <row r="188" s="31" customFormat="1" ht="18" customHeight="1" x14ac:dyDescent="0.3"/>
    <row r="189" s="31" customFormat="1" ht="18" customHeight="1" x14ac:dyDescent="0.3"/>
    <row r="190" s="31" customFormat="1" ht="18" customHeight="1" x14ac:dyDescent="0.3"/>
    <row r="191" s="31" customFormat="1" ht="18" customHeight="1" x14ac:dyDescent="0.3"/>
    <row r="192" s="31" customFormat="1" ht="18" customHeight="1" x14ac:dyDescent="0.3"/>
    <row r="193" s="31" customFormat="1" ht="18" customHeight="1" x14ac:dyDescent="0.3"/>
    <row r="194" s="31" customFormat="1" ht="18" customHeight="1" x14ac:dyDescent="0.3"/>
    <row r="195" s="31" customFormat="1" ht="18" customHeight="1" x14ac:dyDescent="0.3"/>
    <row r="196" s="31" customFormat="1" ht="18" customHeight="1" x14ac:dyDescent="0.3"/>
    <row r="197" s="31" customFormat="1" ht="18" customHeight="1" x14ac:dyDescent="0.3"/>
    <row r="198" s="31" customFormat="1" ht="18" customHeight="1" x14ac:dyDescent="0.3"/>
    <row r="199" s="31" customFormat="1" ht="18" customHeight="1" x14ac:dyDescent="0.3"/>
    <row r="200" s="31" customFormat="1" ht="18" customHeight="1" x14ac:dyDescent="0.3"/>
    <row r="201" s="31" customFormat="1" ht="18" customHeight="1" x14ac:dyDescent="0.3"/>
    <row r="202" s="31" customFormat="1" ht="18" customHeight="1" x14ac:dyDescent="0.3"/>
    <row r="203" s="31" customFormat="1" ht="18" customHeight="1" x14ac:dyDescent="0.3"/>
    <row r="204" s="31" customFormat="1" ht="18" customHeight="1" x14ac:dyDescent="0.3"/>
    <row r="205" s="31" customFormat="1" ht="18" customHeight="1" x14ac:dyDescent="0.3"/>
    <row r="206" s="31" customFormat="1" ht="18" customHeight="1" x14ac:dyDescent="0.3"/>
    <row r="207" s="31" customFormat="1" ht="18" customHeight="1" x14ac:dyDescent="0.3"/>
    <row r="208" s="31" customFormat="1" ht="18" customHeight="1" x14ac:dyDescent="0.3"/>
    <row r="209" s="31" customFormat="1" ht="18" customHeight="1" x14ac:dyDescent="0.3"/>
    <row r="210" s="31" customFormat="1" ht="18" customHeight="1" x14ac:dyDescent="0.3"/>
    <row r="211" s="31" customFormat="1" ht="18" customHeight="1" x14ac:dyDescent="0.3"/>
    <row r="212" s="31" customFormat="1" ht="18" customHeight="1" x14ac:dyDescent="0.3"/>
    <row r="213" s="31" customFormat="1" ht="18" customHeight="1" x14ac:dyDescent="0.3"/>
    <row r="214" s="31" customFormat="1" ht="18" customHeight="1" x14ac:dyDescent="0.3"/>
    <row r="215" s="31" customFormat="1" ht="18" customHeight="1" x14ac:dyDescent="0.3"/>
    <row r="216" s="31" customFormat="1" ht="18" customHeight="1" x14ac:dyDescent="0.3"/>
    <row r="217" s="31" customFormat="1" ht="18" customHeight="1" x14ac:dyDescent="0.3"/>
    <row r="218" s="31" customFormat="1" ht="18" customHeight="1" x14ac:dyDescent="0.3"/>
    <row r="219" s="31" customFormat="1" ht="18" customHeight="1" x14ac:dyDescent="0.3"/>
    <row r="220" s="31" customFormat="1" ht="18" customHeight="1" x14ac:dyDescent="0.3"/>
    <row r="221" s="31" customFormat="1" ht="18" customHeight="1" x14ac:dyDescent="0.3"/>
    <row r="222" s="31" customFormat="1" ht="18" customHeight="1" x14ac:dyDescent="0.3"/>
    <row r="223" s="31" customFormat="1" ht="18" customHeight="1" x14ac:dyDescent="0.3"/>
    <row r="224" s="31" customFormat="1" ht="18" customHeight="1" x14ac:dyDescent="0.3"/>
    <row r="225" s="31" customFormat="1" ht="18" customHeight="1" x14ac:dyDescent="0.3"/>
    <row r="226" s="31" customFormat="1" ht="18" customHeight="1" x14ac:dyDescent="0.3"/>
    <row r="227" s="31" customFormat="1" ht="18" customHeight="1" x14ac:dyDescent="0.3"/>
    <row r="228" s="31" customFormat="1" ht="18" customHeight="1" x14ac:dyDescent="0.3"/>
    <row r="229" s="31" customFormat="1" ht="18" customHeight="1" x14ac:dyDescent="0.3"/>
    <row r="230" s="31" customFormat="1" ht="18" customHeight="1" x14ac:dyDescent="0.3"/>
    <row r="231" s="31" customFormat="1" ht="18" customHeight="1" x14ac:dyDescent="0.3"/>
    <row r="232" s="31" customFormat="1" ht="18" customHeight="1" x14ac:dyDescent="0.3"/>
    <row r="233" s="31" customFormat="1" ht="18" customHeight="1" x14ac:dyDescent="0.3"/>
    <row r="234" s="31" customFormat="1" ht="18" customHeight="1" x14ac:dyDescent="0.3"/>
    <row r="235" s="31" customFormat="1" ht="18" customHeight="1" x14ac:dyDescent="0.3"/>
    <row r="236" s="31" customFormat="1" ht="18" customHeight="1" x14ac:dyDescent="0.3"/>
    <row r="237" s="31" customFormat="1" ht="18" customHeight="1" x14ac:dyDescent="0.3"/>
    <row r="238" s="31" customFormat="1" ht="18" customHeight="1" x14ac:dyDescent="0.3"/>
    <row r="239" s="31" customFormat="1" ht="18" customHeight="1" x14ac:dyDescent="0.3"/>
    <row r="240" s="31" customFormat="1" ht="18" customHeight="1" x14ac:dyDescent="0.3"/>
    <row r="241" s="31" customFormat="1" ht="18" customHeight="1" x14ac:dyDescent="0.3"/>
    <row r="242" s="31" customFormat="1" ht="18" customHeight="1" x14ac:dyDescent="0.3"/>
    <row r="243" s="31" customFormat="1" ht="18" customHeight="1" x14ac:dyDescent="0.3"/>
    <row r="244" s="31" customFormat="1" ht="18" customHeight="1" x14ac:dyDescent="0.3"/>
    <row r="245" s="31" customFormat="1" ht="18" customHeight="1" x14ac:dyDescent="0.3"/>
    <row r="246" s="31" customFormat="1" ht="18" customHeight="1" x14ac:dyDescent="0.3"/>
    <row r="247" s="31" customFormat="1" ht="18" customHeight="1" x14ac:dyDescent="0.3"/>
    <row r="248" s="31" customFormat="1" ht="18" customHeight="1" x14ac:dyDescent="0.3"/>
    <row r="249" s="31" customFormat="1" ht="18" customHeight="1" x14ac:dyDescent="0.3"/>
    <row r="250" s="31" customFormat="1" ht="18" customHeight="1" x14ac:dyDescent="0.3"/>
    <row r="251" s="31" customFormat="1" ht="18" customHeight="1" x14ac:dyDescent="0.3"/>
    <row r="252" s="31" customFormat="1" ht="18" customHeight="1" x14ac:dyDescent="0.3"/>
  </sheetData>
  <mergeCells count="41">
    <mergeCell ref="AG1:AK1"/>
    <mergeCell ref="AG2:AK2"/>
    <mergeCell ref="AG3:AK3"/>
    <mergeCell ref="A1:V1"/>
    <mergeCell ref="A2:V2"/>
    <mergeCell ref="A3:V3"/>
    <mergeCell ref="AC1:AF1"/>
    <mergeCell ref="AG4:AK4"/>
    <mergeCell ref="AK7:AK8"/>
    <mergeCell ref="A10:C10"/>
    <mergeCell ref="A18:C18"/>
    <mergeCell ref="A24:C24"/>
    <mergeCell ref="A12:C12"/>
    <mergeCell ref="A13:C13"/>
    <mergeCell ref="A14:C14"/>
    <mergeCell ref="A16:C16"/>
    <mergeCell ref="A17:C17"/>
    <mergeCell ref="A4:V4"/>
    <mergeCell ref="A19:C19"/>
    <mergeCell ref="A5:AK5"/>
    <mergeCell ref="A6:AK6"/>
    <mergeCell ref="A31:C31"/>
    <mergeCell ref="A20:C20"/>
    <mergeCell ref="A21:C21"/>
    <mergeCell ref="A22:C22"/>
    <mergeCell ref="A23:C23"/>
    <mergeCell ref="A29:C29"/>
    <mergeCell ref="A30:C30"/>
    <mergeCell ref="A25:C25"/>
    <mergeCell ref="A26:C26"/>
    <mergeCell ref="A27:C27"/>
    <mergeCell ref="A28:C28"/>
    <mergeCell ref="B42:P42"/>
    <mergeCell ref="Y42:AF42"/>
    <mergeCell ref="A32:C32"/>
    <mergeCell ref="A33:C33"/>
    <mergeCell ref="A34:C34"/>
    <mergeCell ref="A35:C35"/>
    <mergeCell ref="A36:C36"/>
    <mergeCell ref="A37:C37"/>
    <mergeCell ref="B41:P41"/>
  </mergeCells>
  <printOptions horizontalCentered="1"/>
  <pageMargins left="0.19685039370078741" right="0.19685039370078741" top="0.78740157480314965" bottom="0.39370078740157483" header="0.51181102362204722" footer="0.51181102362204722"/>
  <pageSetup paperSize="119" scale="44" orientation="landscape" r:id="rId1"/>
  <ignoredErrors>
    <ignoredError sqref="AH7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M655"/>
  <sheetViews>
    <sheetView topLeftCell="O22" zoomScale="80" zoomScaleNormal="80" zoomScalePageLayoutView="70" workbookViewId="0">
      <selection activeCell="A6" sqref="A6:AK6"/>
    </sheetView>
  </sheetViews>
  <sheetFormatPr baseColWidth="10" defaultColWidth="11.44140625" defaultRowHeight="15.6" x14ac:dyDescent="0.3"/>
  <cols>
    <col min="1" max="2" width="12.6640625" style="36" customWidth="1"/>
    <col min="3" max="3" width="23.6640625" style="36" customWidth="1"/>
    <col min="4" max="32" width="7.33203125" style="36" customWidth="1"/>
    <col min="33" max="39" width="6.6640625" style="36" customWidth="1"/>
    <col min="40" max="40" width="12.6640625" style="31" customWidth="1"/>
    <col min="41" max="117" width="11.44140625" style="31"/>
    <col min="118" max="16384" width="11.44140625" style="36"/>
  </cols>
  <sheetData>
    <row r="1" spans="1:117" s="459" customFormat="1" ht="18" customHeight="1" x14ac:dyDescent="0.3">
      <c r="A1" s="2136" t="s">
        <v>871</v>
      </c>
      <c r="B1" s="2130"/>
      <c r="C1" s="2130"/>
      <c r="D1" s="2130"/>
      <c r="E1" s="2130"/>
      <c r="F1" s="2130"/>
      <c r="G1" s="2130"/>
      <c r="H1" s="2130"/>
      <c r="I1" s="2130"/>
      <c r="J1" s="2130"/>
      <c r="K1" s="2130"/>
      <c r="L1" s="2130"/>
      <c r="M1" s="2130"/>
      <c r="N1" s="2130"/>
      <c r="O1" s="2130"/>
      <c r="P1" s="2130"/>
      <c r="Q1" s="2130"/>
      <c r="R1" s="2130"/>
      <c r="S1" s="2130"/>
      <c r="T1" s="2130"/>
      <c r="U1" s="2130"/>
      <c r="V1" s="2131"/>
      <c r="W1" s="460"/>
      <c r="X1" s="461"/>
      <c r="Y1" s="461"/>
      <c r="Z1" s="462"/>
      <c r="AA1" s="461"/>
      <c r="AB1" s="463" t="s">
        <v>619</v>
      </c>
      <c r="AC1" s="2139" t="str">
        <f>+'OE-11a Premisas Modelo Financ'!K1</f>
        <v>APP-009000959-E455-2017</v>
      </c>
      <c r="AD1" s="2139"/>
      <c r="AE1" s="2139"/>
      <c r="AF1" s="2140"/>
      <c r="AG1" s="2130" t="s">
        <v>0</v>
      </c>
      <c r="AH1" s="2130"/>
      <c r="AI1" s="2130"/>
      <c r="AJ1" s="2130"/>
      <c r="AK1" s="2131"/>
    </row>
    <row r="2" spans="1:117" s="459" customFormat="1" ht="18" customHeight="1" x14ac:dyDescent="0.3">
      <c r="A2" s="2137" t="s">
        <v>872</v>
      </c>
      <c r="B2" s="2132"/>
      <c r="C2" s="2132"/>
      <c r="D2" s="2132"/>
      <c r="E2" s="2132"/>
      <c r="F2" s="2132"/>
      <c r="G2" s="2132"/>
      <c r="H2" s="2132"/>
      <c r="I2" s="2132"/>
      <c r="J2" s="2132"/>
      <c r="K2" s="2132"/>
      <c r="L2" s="2132"/>
      <c r="M2" s="2132"/>
      <c r="N2" s="2132"/>
      <c r="O2" s="2132"/>
      <c r="P2" s="2132"/>
      <c r="Q2" s="2132"/>
      <c r="R2" s="2132"/>
      <c r="S2" s="2132"/>
      <c r="T2" s="2132"/>
      <c r="U2" s="2132"/>
      <c r="V2" s="2133"/>
      <c r="W2" s="449"/>
      <c r="X2" s="450"/>
      <c r="Y2" s="450"/>
      <c r="Z2" s="465"/>
      <c r="AA2" s="450"/>
      <c r="AB2" s="466" t="s">
        <v>1</v>
      </c>
      <c r="AC2" s="458"/>
      <c r="AD2" s="458"/>
      <c r="AE2" s="458"/>
      <c r="AF2" s="451"/>
      <c r="AG2" s="2132" t="s">
        <v>664</v>
      </c>
      <c r="AH2" s="2132"/>
      <c r="AI2" s="2132"/>
      <c r="AJ2" s="2132"/>
      <c r="AK2" s="2133"/>
    </row>
    <row r="3" spans="1:117" s="459" customFormat="1" ht="18" customHeight="1" x14ac:dyDescent="0.3">
      <c r="A3" s="2138" t="s">
        <v>2</v>
      </c>
      <c r="B3" s="2134"/>
      <c r="C3" s="2134"/>
      <c r="D3" s="2134"/>
      <c r="E3" s="2134"/>
      <c r="F3" s="2134"/>
      <c r="G3" s="2134"/>
      <c r="H3" s="2134"/>
      <c r="I3" s="2134"/>
      <c r="J3" s="2134"/>
      <c r="K3" s="2134"/>
      <c r="L3" s="2134"/>
      <c r="M3" s="2134"/>
      <c r="N3" s="2134"/>
      <c r="O3" s="2134"/>
      <c r="P3" s="2134"/>
      <c r="Q3" s="2134"/>
      <c r="R3" s="2134"/>
      <c r="S3" s="2134"/>
      <c r="T3" s="2134"/>
      <c r="U3" s="2134"/>
      <c r="V3" s="2135"/>
      <c r="W3" s="449"/>
      <c r="X3" s="450"/>
      <c r="Y3" s="450"/>
      <c r="Z3" s="467"/>
      <c r="AA3" s="450"/>
      <c r="AB3" s="466" t="s">
        <v>3</v>
      </c>
      <c r="AC3" s="458"/>
      <c r="AD3" s="458"/>
      <c r="AE3" s="458"/>
      <c r="AF3" s="451"/>
      <c r="AG3" s="2134" t="s">
        <v>4</v>
      </c>
      <c r="AH3" s="2134"/>
      <c r="AI3" s="2134"/>
      <c r="AJ3" s="2134"/>
      <c r="AK3" s="2135"/>
    </row>
    <row r="4" spans="1:117" s="459" customFormat="1" ht="18" customHeight="1" thickBot="1" x14ac:dyDescent="0.35">
      <c r="A4" s="2123" t="str">
        <f>+'OE-11b Avance Económico de Obra'!A4</f>
        <v>CONCURSO PARA LA ADJUDICACIÓN DEL CONTRATO PLURIANUAL DE PRESTACIÓN DE SERVICIOS APP ARRIAGA - TAPACHULA</v>
      </c>
      <c r="B4" s="2109"/>
      <c r="C4" s="2109"/>
      <c r="D4" s="2109"/>
      <c r="E4" s="2109"/>
      <c r="F4" s="2109"/>
      <c r="G4" s="2109"/>
      <c r="H4" s="2109"/>
      <c r="I4" s="2109"/>
      <c r="J4" s="2109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10"/>
      <c r="W4" s="452"/>
      <c r="X4" s="453"/>
      <c r="Y4" s="453"/>
      <c r="Z4" s="468"/>
      <c r="AA4" s="453"/>
      <c r="AB4" s="453"/>
      <c r="AC4" s="453"/>
      <c r="AD4" s="453"/>
      <c r="AE4" s="453"/>
      <c r="AF4" s="454"/>
      <c r="AG4" s="2109" t="s">
        <v>5</v>
      </c>
      <c r="AH4" s="2109"/>
      <c r="AI4" s="2109"/>
      <c r="AJ4" s="2109"/>
      <c r="AK4" s="2110"/>
    </row>
    <row r="5" spans="1:117" s="42" customFormat="1" ht="18" customHeight="1" thickBot="1" x14ac:dyDescent="0.35">
      <c r="A5" s="2180" t="s">
        <v>318</v>
      </c>
      <c r="B5" s="2181"/>
      <c r="C5" s="2181"/>
      <c r="D5" s="2181"/>
      <c r="E5" s="2181"/>
      <c r="F5" s="2181"/>
      <c r="G5" s="2181"/>
      <c r="H5" s="2181"/>
      <c r="I5" s="2181"/>
      <c r="J5" s="2181"/>
      <c r="K5" s="2181"/>
      <c r="L5" s="2181"/>
      <c r="M5" s="2181"/>
      <c r="N5" s="2181"/>
      <c r="O5" s="2181"/>
      <c r="P5" s="2181"/>
      <c r="Q5" s="2181"/>
      <c r="R5" s="2181"/>
      <c r="S5" s="2181"/>
      <c r="T5" s="2181"/>
      <c r="U5" s="2181"/>
      <c r="V5" s="2181"/>
      <c r="W5" s="2181"/>
      <c r="X5" s="2181"/>
      <c r="Y5" s="2181"/>
      <c r="Z5" s="2181"/>
      <c r="AA5" s="2181"/>
      <c r="AB5" s="2181"/>
      <c r="AC5" s="2181"/>
      <c r="AD5" s="2181"/>
      <c r="AE5" s="2181"/>
      <c r="AF5" s="2181"/>
      <c r="AG5" s="2181"/>
      <c r="AH5" s="2181"/>
      <c r="AI5" s="2181"/>
      <c r="AJ5" s="2181"/>
      <c r="AK5" s="2182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  <c r="BD5" s="459"/>
      <c r="BE5" s="459"/>
      <c r="BF5" s="459"/>
      <c r="BG5" s="459"/>
      <c r="BH5" s="459"/>
      <c r="BI5" s="459"/>
      <c r="BJ5" s="459"/>
      <c r="BK5" s="459"/>
      <c r="BL5" s="459"/>
      <c r="BM5" s="459"/>
      <c r="BN5" s="459"/>
      <c r="BO5" s="459"/>
      <c r="BP5" s="459"/>
      <c r="BQ5" s="459"/>
      <c r="BR5" s="459"/>
      <c r="BS5" s="459"/>
      <c r="BT5" s="459"/>
      <c r="BU5" s="459"/>
      <c r="BV5" s="459"/>
      <c r="BW5" s="459"/>
      <c r="BX5" s="459"/>
      <c r="BY5" s="459"/>
      <c r="BZ5" s="459"/>
      <c r="CA5" s="459"/>
      <c r="CB5" s="459"/>
      <c r="CC5" s="459"/>
      <c r="CD5" s="459"/>
      <c r="CE5" s="459"/>
      <c r="CF5" s="459"/>
      <c r="CG5" s="459"/>
      <c r="CH5" s="459"/>
      <c r="CI5" s="459"/>
      <c r="CJ5" s="459"/>
      <c r="CK5" s="459"/>
      <c r="CL5" s="459"/>
      <c r="CM5" s="459"/>
      <c r="CN5" s="459"/>
      <c r="CO5" s="459"/>
      <c r="CP5" s="459"/>
      <c r="CQ5" s="459"/>
      <c r="CR5" s="459"/>
      <c r="CS5" s="459"/>
      <c r="CT5" s="459"/>
      <c r="CU5" s="459"/>
      <c r="CV5" s="459"/>
      <c r="CW5" s="459"/>
      <c r="CX5" s="459"/>
      <c r="CY5" s="459"/>
      <c r="CZ5" s="459"/>
      <c r="DA5" s="459"/>
      <c r="DB5" s="459"/>
      <c r="DC5" s="459"/>
      <c r="DD5" s="459"/>
      <c r="DE5" s="459"/>
      <c r="DF5" s="459"/>
      <c r="DG5" s="459"/>
      <c r="DH5" s="459"/>
      <c r="DI5" s="459"/>
      <c r="DJ5" s="459"/>
      <c r="DK5" s="459"/>
    </row>
    <row r="6" spans="1:117" x14ac:dyDescent="0.3">
      <c r="A6" s="2183" t="s">
        <v>955</v>
      </c>
      <c r="B6" s="2184"/>
      <c r="C6" s="2184"/>
      <c r="D6" s="2184"/>
      <c r="E6" s="2184"/>
      <c r="F6" s="2184"/>
      <c r="G6" s="2184"/>
      <c r="H6" s="2184"/>
      <c r="I6" s="2184"/>
      <c r="J6" s="2184"/>
      <c r="K6" s="2184"/>
      <c r="L6" s="2184"/>
      <c r="M6" s="2184"/>
      <c r="N6" s="2184"/>
      <c r="O6" s="2184"/>
      <c r="P6" s="2184"/>
      <c r="Q6" s="2184"/>
      <c r="R6" s="2184"/>
      <c r="S6" s="2184"/>
      <c r="T6" s="2184"/>
      <c r="U6" s="2184"/>
      <c r="V6" s="2184"/>
      <c r="W6" s="2184"/>
      <c r="X6" s="2184"/>
      <c r="Y6" s="2184"/>
      <c r="Z6" s="2184"/>
      <c r="AA6" s="2184"/>
      <c r="AB6" s="2184"/>
      <c r="AC6" s="2184"/>
      <c r="AD6" s="2184"/>
      <c r="AE6" s="2184"/>
      <c r="AF6" s="2184"/>
      <c r="AG6" s="2184"/>
      <c r="AH6" s="2184"/>
      <c r="AI6" s="2184"/>
      <c r="AJ6" s="2184"/>
      <c r="AK6" s="2185"/>
      <c r="AL6" s="31"/>
      <c r="AM6" s="31"/>
      <c r="DL6" s="36"/>
      <c r="DM6" s="36"/>
    </row>
    <row r="7" spans="1:117" s="332" customFormat="1" x14ac:dyDescent="0.3">
      <c r="A7" s="967"/>
      <c r="B7" s="331"/>
      <c r="C7" s="331"/>
      <c r="D7" s="968">
        <f>+'OE-11b Avance Económico de Obra'!D7</f>
        <v>43282</v>
      </c>
      <c r="E7" s="968">
        <f>+'OE-11b Avance Económico de Obra'!E7</f>
        <v>43313</v>
      </c>
      <c r="F7" s="968">
        <f>+'OE-11b Avance Económico de Obra'!F7</f>
        <v>43344</v>
      </c>
      <c r="G7" s="968">
        <f>+'OE-11b Avance Económico de Obra'!G7</f>
        <v>43374</v>
      </c>
      <c r="H7" s="968">
        <f>+'OE-11b Avance Económico de Obra'!H7</f>
        <v>43405</v>
      </c>
      <c r="I7" s="968">
        <f>+'OE-11b Avance Económico de Obra'!I7</f>
        <v>43435</v>
      </c>
      <c r="J7" s="968">
        <f>+'OE-11b Avance Económico de Obra'!J7</f>
        <v>43466</v>
      </c>
      <c r="K7" s="968">
        <f>+'OE-11b Avance Económico de Obra'!K7</f>
        <v>43497</v>
      </c>
      <c r="L7" s="968">
        <f>+'OE-11b Avance Económico de Obra'!L7</f>
        <v>43525</v>
      </c>
      <c r="M7" s="968">
        <f>+'OE-11b Avance Económico de Obra'!M7</f>
        <v>43556</v>
      </c>
      <c r="N7" s="968">
        <f>+'OE-11b Avance Económico de Obra'!N7</f>
        <v>43586</v>
      </c>
      <c r="O7" s="968">
        <f>+'OE-11b Avance Económico de Obra'!O7</f>
        <v>43617</v>
      </c>
      <c r="P7" s="968">
        <f>+'OE-11b Avance Económico de Obra'!P7</f>
        <v>43647</v>
      </c>
      <c r="Q7" s="968">
        <f>+'OE-11b Avance Económico de Obra'!Q7</f>
        <v>43678</v>
      </c>
      <c r="R7" s="968">
        <f>+'OE-11b Avance Económico de Obra'!R7</f>
        <v>43709</v>
      </c>
      <c r="S7" s="968">
        <f>+'OE-11b Avance Económico de Obra'!S7</f>
        <v>43739</v>
      </c>
      <c r="T7" s="968">
        <f>+'OE-11b Avance Económico de Obra'!T7</f>
        <v>43770</v>
      </c>
      <c r="U7" s="968">
        <f>+'OE-11b Avance Económico de Obra'!U7</f>
        <v>43800</v>
      </c>
      <c r="V7" s="968">
        <f>+'OE-11b Avance Económico de Obra'!V7</f>
        <v>43831</v>
      </c>
      <c r="W7" s="968">
        <f>+'OE-11b Avance Económico de Obra'!W7</f>
        <v>43862</v>
      </c>
      <c r="X7" s="968">
        <f>+'OE-11b Avance Económico de Obra'!X7</f>
        <v>43891</v>
      </c>
      <c r="Y7" s="968">
        <f>+'OE-11b Avance Económico de Obra'!Y7</f>
        <v>43922</v>
      </c>
      <c r="Z7" s="968">
        <f>+'OE-11b Avance Económico de Obra'!Z7</f>
        <v>43952</v>
      </c>
      <c r="AA7" s="968">
        <f>+'OE-11b Avance Económico de Obra'!AA7</f>
        <v>43983</v>
      </c>
      <c r="AB7" s="968">
        <f>+'OE-11b Avance Económico de Obra'!AB7</f>
        <v>44013</v>
      </c>
      <c r="AC7" s="968">
        <f>+'OE-11b Avance Económico de Obra'!AC7</f>
        <v>44044</v>
      </c>
      <c r="AD7" s="968">
        <f>+'OE-11b Avance Económico de Obra'!AD7</f>
        <v>44075</v>
      </c>
      <c r="AE7" s="968">
        <f>+'OE-11b Avance Económico de Obra'!AE7</f>
        <v>44105</v>
      </c>
      <c r="AF7" s="968">
        <f>+'OE-11b Avance Económico de Obra'!AF7</f>
        <v>44136</v>
      </c>
      <c r="AG7" s="968">
        <f>+'OE-11b Avance Económico de Obra'!AG7</f>
        <v>44166</v>
      </c>
      <c r="AH7" s="968" t="str">
        <f>+'OE-11b Avance Económico de Obra'!AH7</f>
        <v>2018</v>
      </c>
      <c r="AI7" s="969">
        <f>+'OE-11b Avance Económico de Obra'!AI7</f>
        <v>2019</v>
      </c>
      <c r="AJ7" s="970">
        <f>+'OE-11b Avance Económico de Obra'!AJ7</f>
        <v>2020</v>
      </c>
      <c r="AK7" s="971" t="s">
        <v>133</v>
      </c>
    </row>
    <row r="8" spans="1:117" x14ac:dyDescent="0.3">
      <c r="A8" s="441"/>
      <c r="B8" s="442"/>
      <c r="C8" s="442"/>
      <c r="D8" s="81"/>
      <c r="E8" s="442"/>
      <c r="F8" s="908"/>
      <c r="G8" s="1140"/>
      <c r="H8" s="1140"/>
      <c r="I8" s="1140"/>
      <c r="J8" s="908"/>
      <c r="K8" s="442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1"/>
      <c r="AL8" s="31"/>
      <c r="AM8" s="31"/>
      <c r="DL8" s="36"/>
      <c r="DM8" s="36"/>
    </row>
    <row r="9" spans="1:117" x14ac:dyDescent="0.3">
      <c r="A9" s="2169" t="s">
        <v>707</v>
      </c>
      <c r="B9" s="2120"/>
      <c r="C9" s="2120"/>
      <c r="D9" s="65"/>
      <c r="E9" s="66"/>
      <c r="F9" s="66"/>
      <c r="G9" s="66"/>
      <c r="H9" s="6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7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7"/>
      <c r="AH9" s="923"/>
      <c r="AI9" s="923"/>
      <c r="AJ9" s="923"/>
      <c r="AK9" s="68"/>
      <c r="AL9" s="31"/>
      <c r="AM9" s="31"/>
      <c r="DL9" s="36"/>
      <c r="DM9" s="36"/>
    </row>
    <row r="10" spans="1:117" x14ac:dyDescent="0.3">
      <c r="A10" s="2170" t="s">
        <v>708</v>
      </c>
      <c r="B10" s="2122"/>
      <c r="C10" s="2122"/>
      <c r="D10" s="69">
        <f>D9</f>
        <v>0</v>
      </c>
      <c r="E10" s="102">
        <f>D10+E9</f>
        <v>0</v>
      </c>
      <c r="F10" s="102">
        <f>E10+F9</f>
        <v>0</v>
      </c>
      <c r="G10" s="102">
        <f t="shared" ref="G10:AG10" si="0">F10+G9</f>
        <v>0</v>
      </c>
      <c r="H10" s="102">
        <f t="shared" si="0"/>
        <v>0</v>
      </c>
      <c r="I10" s="103">
        <f t="shared" ref="I10" si="1">H10+I9</f>
        <v>0</v>
      </c>
      <c r="J10" s="102">
        <f t="shared" ref="J10" si="2">I10+J9</f>
        <v>0</v>
      </c>
      <c r="K10" s="102">
        <f t="shared" ref="K10" si="3">J10+K9</f>
        <v>0</v>
      </c>
      <c r="L10" s="102">
        <f t="shared" ref="L10" si="4">K10+L9</f>
        <v>0</v>
      </c>
      <c r="M10" s="102">
        <f t="shared" si="0"/>
        <v>0</v>
      </c>
      <c r="N10" s="102">
        <f t="shared" si="0"/>
        <v>0</v>
      </c>
      <c r="O10" s="102">
        <f t="shared" si="0"/>
        <v>0</v>
      </c>
      <c r="P10" s="102">
        <f t="shared" si="0"/>
        <v>0</v>
      </c>
      <c r="Q10" s="102">
        <f t="shared" si="0"/>
        <v>0</v>
      </c>
      <c r="R10" s="102">
        <f t="shared" si="0"/>
        <v>0</v>
      </c>
      <c r="S10" s="102">
        <f t="shared" si="0"/>
        <v>0</v>
      </c>
      <c r="T10" s="102">
        <f t="shared" si="0"/>
        <v>0</v>
      </c>
      <c r="U10" s="103">
        <f t="shared" ref="U10" si="5">T10+U9</f>
        <v>0</v>
      </c>
      <c r="V10" s="102">
        <f t="shared" ref="V10" si="6">U10+V9</f>
        <v>0</v>
      </c>
      <c r="W10" s="102">
        <f t="shared" ref="W10" si="7">V10+W9</f>
        <v>0</v>
      </c>
      <c r="X10" s="102">
        <f t="shared" ref="X10" si="8">W10+X9</f>
        <v>0</v>
      </c>
      <c r="Y10" s="102">
        <f t="shared" si="0"/>
        <v>0</v>
      </c>
      <c r="Z10" s="102">
        <f t="shared" si="0"/>
        <v>0</v>
      </c>
      <c r="AA10" s="102">
        <f t="shared" si="0"/>
        <v>0</v>
      </c>
      <c r="AB10" s="102">
        <f t="shared" si="0"/>
        <v>0</v>
      </c>
      <c r="AC10" s="102">
        <f t="shared" si="0"/>
        <v>0</v>
      </c>
      <c r="AD10" s="102">
        <f t="shared" si="0"/>
        <v>0</v>
      </c>
      <c r="AE10" s="102">
        <f t="shared" si="0"/>
        <v>0</v>
      </c>
      <c r="AF10" s="102">
        <f t="shared" si="0"/>
        <v>0</v>
      </c>
      <c r="AG10" s="103">
        <f t="shared" si="0"/>
        <v>0</v>
      </c>
      <c r="AH10" s="102"/>
      <c r="AI10" s="102"/>
      <c r="AJ10" s="102"/>
      <c r="AK10" s="72"/>
      <c r="AL10" s="31"/>
      <c r="AM10" s="31"/>
      <c r="DL10" s="36"/>
      <c r="DM10" s="36"/>
    </row>
    <row r="11" spans="1:117" x14ac:dyDescent="0.3">
      <c r="A11" s="55"/>
      <c r="B11" s="56"/>
      <c r="C11" s="56"/>
      <c r="D11" s="56"/>
      <c r="E11" s="56"/>
      <c r="F11" s="56"/>
      <c r="G11" s="56"/>
      <c r="H11" s="56"/>
      <c r="I11" s="56"/>
      <c r="J11" s="5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56"/>
      <c r="V11" s="5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104"/>
      <c r="AL11" s="31"/>
      <c r="AM11" s="31"/>
      <c r="DL11" s="36"/>
      <c r="DM11" s="36"/>
    </row>
    <row r="12" spans="1:117" s="332" customFormat="1" x14ac:dyDescent="0.3">
      <c r="A12" s="2171" t="s">
        <v>174</v>
      </c>
      <c r="B12" s="2172"/>
      <c r="C12" s="2173"/>
      <c r="D12" s="957">
        <f t="shared" ref="D12:AK12" si="9">D14+D68</f>
        <v>0</v>
      </c>
      <c r="E12" s="957">
        <f t="shared" si="9"/>
        <v>0</v>
      </c>
      <c r="F12" s="957">
        <f t="shared" ref="F12" si="10">F14+F68</f>
        <v>0</v>
      </c>
      <c r="G12" s="957">
        <f t="shared" ref="G12:L12" si="11">G14+G68</f>
        <v>0</v>
      </c>
      <c r="H12" s="957">
        <f t="shared" si="11"/>
        <v>0</v>
      </c>
      <c r="I12" s="958">
        <f t="shared" si="11"/>
        <v>0</v>
      </c>
      <c r="J12" s="957">
        <f t="shared" si="11"/>
        <v>0</v>
      </c>
      <c r="K12" s="957">
        <f t="shared" si="11"/>
        <v>0</v>
      </c>
      <c r="L12" s="957">
        <f t="shared" si="11"/>
        <v>0</v>
      </c>
      <c r="M12" s="957">
        <f t="shared" si="9"/>
        <v>0</v>
      </c>
      <c r="N12" s="957">
        <f t="shared" si="9"/>
        <v>0</v>
      </c>
      <c r="O12" s="957">
        <f t="shared" si="9"/>
        <v>0</v>
      </c>
      <c r="P12" s="957">
        <f t="shared" si="9"/>
        <v>0</v>
      </c>
      <c r="Q12" s="957">
        <f t="shared" si="9"/>
        <v>0</v>
      </c>
      <c r="R12" s="957">
        <f t="shared" si="9"/>
        <v>0</v>
      </c>
      <c r="S12" s="957">
        <f t="shared" si="9"/>
        <v>0</v>
      </c>
      <c r="T12" s="957">
        <f t="shared" si="9"/>
        <v>0</v>
      </c>
      <c r="U12" s="958">
        <f t="shared" si="9"/>
        <v>0</v>
      </c>
      <c r="V12" s="957">
        <f t="shared" si="9"/>
        <v>0</v>
      </c>
      <c r="W12" s="957">
        <f t="shared" si="9"/>
        <v>0</v>
      </c>
      <c r="X12" s="957">
        <f t="shared" si="9"/>
        <v>0</v>
      </c>
      <c r="Y12" s="957">
        <f t="shared" si="9"/>
        <v>0</v>
      </c>
      <c r="Z12" s="957">
        <f t="shared" si="9"/>
        <v>0</v>
      </c>
      <c r="AA12" s="957">
        <f t="shared" si="9"/>
        <v>0</v>
      </c>
      <c r="AB12" s="957">
        <f t="shared" si="9"/>
        <v>0</v>
      </c>
      <c r="AC12" s="957">
        <f t="shared" si="9"/>
        <v>0</v>
      </c>
      <c r="AD12" s="957">
        <f t="shared" si="9"/>
        <v>0</v>
      </c>
      <c r="AE12" s="957">
        <f t="shared" si="9"/>
        <v>0</v>
      </c>
      <c r="AF12" s="957">
        <f t="shared" ref="AF12" si="12">AF14+AF68</f>
        <v>0</v>
      </c>
      <c r="AG12" s="958">
        <f t="shared" si="9"/>
        <v>0</v>
      </c>
      <c r="AH12" s="957"/>
      <c r="AI12" s="957"/>
      <c r="AJ12" s="957"/>
      <c r="AK12" s="959">
        <f t="shared" si="9"/>
        <v>0</v>
      </c>
    </row>
    <row r="13" spans="1:117" s="31" customFormat="1" x14ac:dyDescent="0.3">
      <c r="A13" s="55"/>
      <c r="B13" s="56"/>
      <c r="C13" s="56"/>
      <c r="D13" s="58"/>
      <c r="E13" s="58"/>
      <c r="F13" s="58"/>
      <c r="G13" s="58"/>
      <c r="H13" s="58"/>
      <c r="I13" s="59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60"/>
    </row>
    <row r="14" spans="1:117" x14ac:dyDescent="0.3">
      <c r="A14" s="2174" t="s">
        <v>706</v>
      </c>
      <c r="B14" s="2175"/>
      <c r="C14" s="2176"/>
      <c r="D14" s="61">
        <f>D15+D19+D23+D27+D31+D35+D39+D43+D47+D51+D55+D59+D63</f>
        <v>0</v>
      </c>
      <c r="E14" s="61">
        <f t="shared" ref="E14:AK14" si="13">E15+E19+E23+E27+E31+E35+E39+E43+E47+E51+E55+E59+E63</f>
        <v>0</v>
      </c>
      <c r="F14" s="61">
        <f t="shared" ref="F14" si="14">F15+F19+F23+F27+F31+F35+F39+F43+F47+F51+F55+F59+F63</f>
        <v>0</v>
      </c>
      <c r="G14" s="61">
        <f t="shared" ref="G14:L14" si="15">G15+G19+G23+G27+G31+G35+G39+G43+G47+G51+G55+G59+G63</f>
        <v>0</v>
      </c>
      <c r="H14" s="61">
        <f t="shared" si="15"/>
        <v>0</v>
      </c>
      <c r="I14" s="62">
        <f t="shared" si="15"/>
        <v>0</v>
      </c>
      <c r="J14" s="61">
        <f t="shared" si="15"/>
        <v>0</v>
      </c>
      <c r="K14" s="61">
        <f t="shared" si="15"/>
        <v>0</v>
      </c>
      <c r="L14" s="61">
        <f t="shared" si="15"/>
        <v>0</v>
      </c>
      <c r="M14" s="61">
        <f t="shared" si="13"/>
        <v>0</v>
      </c>
      <c r="N14" s="61">
        <f t="shared" si="13"/>
        <v>0</v>
      </c>
      <c r="O14" s="61">
        <f t="shared" si="13"/>
        <v>0</v>
      </c>
      <c r="P14" s="61">
        <f t="shared" si="13"/>
        <v>0</v>
      </c>
      <c r="Q14" s="61">
        <f t="shared" si="13"/>
        <v>0</v>
      </c>
      <c r="R14" s="61">
        <f t="shared" si="13"/>
        <v>0</v>
      </c>
      <c r="S14" s="61">
        <f t="shared" si="13"/>
        <v>0</v>
      </c>
      <c r="T14" s="61">
        <f t="shared" si="13"/>
        <v>0</v>
      </c>
      <c r="U14" s="62">
        <f t="shared" si="13"/>
        <v>0</v>
      </c>
      <c r="V14" s="61">
        <f t="shared" si="13"/>
        <v>0</v>
      </c>
      <c r="W14" s="61">
        <f t="shared" si="13"/>
        <v>0</v>
      </c>
      <c r="X14" s="61">
        <f t="shared" si="13"/>
        <v>0</v>
      </c>
      <c r="Y14" s="61">
        <f t="shared" si="13"/>
        <v>0</v>
      </c>
      <c r="Z14" s="61">
        <f t="shared" si="13"/>
        <v>0</v>
      </c>
      <c r="AA14" s="61">
        <f t="shared" si="13"/>
        <v>0</v>
      </c>
      <c r="AB14" s="61">
        <f t="shared" si="13"/>
        <v>0</v>
      </c>
      <c r="AC14" s="61">
        <f t="shared" si="13"/>
        <v>0</v>
      </c>
      <c r="AD14" s="61">
        <f t="shared" si="13"/>
        <v>0</v>
      </c>
      <c r="AE14" s="61">
        <f t="shared" si="13"/>
        <v>0</v>
      </c>
      <c r="AF14" s="61">
        <f t="shared" ref="AF14" si="16">AF15+AF19+AF23+AF27+AF31+AF35+AF39+AF43+AF47+AF51+AF55+AF59+AF63</f>
        <v>0</v>
      </c>
      <c r="AG14" s="62">
        <f t="shared" si="13"/>
        <v>0</v>
      </c>
      <c r="AH14" s="61"/>
      <c r="AI14" s="61"/>
      <c r="AJ14" s="61"/>
      <c r="AK14" s="63">
        <f t="shared" si="13"/>
        <v>0</v>
      </c>
      <c r="AL14" s="31"/>
      <c r="AM14" s="31"/>
      <c r="DL14" s="36"/>
      <c r="DM14" s="36"/>
    </row>
    <row r="15" spans="1:117" x14ac:dyDescent="0.3">
      <c r="A15" s="2177" t="s">
        <v>162</v>
      </c>
      <c r="B15" s="2178"/>
      <c r="C15" s="2179"/>
      <c r="D15" s="105">
        <f t="shared" ref="D15:AG15" si="17">SUM(D16:D18)</f>
        <v>0</v>
      </c>
      <c r="E15" s="76">
        <f t="shared" si="17"/>
        <v>0</v>
      </c>
      <c r="F15" s="76">
        <f t="shared" ref="F15" si="18">SUM(F16:F18)</f>
        <v>0</v>
      </c>
      <c r="G15" s="76">
        <f t="shared" ref="G15:H15" si="19">SUM(G16:G18)</f>
        <v>0</v>
      </c>
      <c r="H15" s="76">
        <f t="shared" si="19"/>
        <v>0</v>
      </c>
      <c r="I15" s="77">
        <f t="shared" ref="I15:L15" si="20">SUM(I16:I18)</f>
        <v>0</v>
      </c>
      <c r="J15" s="106">
        <f t="shared" si="20"/>
        <v>0</v>
      </c>
      <c r="K15" s="106">
        <f t="shared" si="20"/>
        <v>0</v>
      </c>
      <c r="L15" s="106">
        <f t="shared" si="20"/>
        <v>0</v>
      </c>
      <c r="M15" s="106">
        <f t="shared" si="17"/>
        <v>0</v>
      </c>
      <c r="N15" s="106">
        <f t="shared" si="17"/>
        <v>0</v>
      </c>
      <c r="O15" s="106">
        <f t="shared" si="17"/>
        <v>0</v>
      </c>
      <c r="P15" s="106">
        <f t="shared" si="17"/>
        <v>0</v>
      </c>
      <c r="Q15" s="106">
        <f t="shared" si="17"/>
        <v>0</v>
      </c>
      <c r="R15" s="106">
        <f t="shared" si="17"/>
        <v>0</v>
      </c>
      <c r="S15" s="106">
        <f t="shared" si="17"/>
        <v>0</v>
      </c>
      <c r="T15" s="106">
        <f t="shared" si="17"/>
        <v>0</v>
      </c>
      <c r="U15" s="77">
        <f t="shared" si="17"/>
        <v>0</v>
      </c>
      <c r="V15" s="106">
        <f t="shared" si="17"/>
        <v>0</v>
      </c>
      <c r="W15" s="106">
        <f t="shared" si="17"/>
        <v>0</v>
      </c>
      <c r="X15" s="106">
        <f t="shared" si="17"/>
        <v>0</v>
      </c>
      <c r="Y15" s="106">
        <f t="shared" si="17"/>
        <v>0</v>
      </c>
      <c r="Z15" s="106">
        <f t="shared" si="17"/>
        <v>0</v>
      </c>
      <c r="AA15" s="106">
        <f t="shared" si="17"/>
        <v>0</v>
      </c>
      <c r="AB15" s="106">
        <f t="shared" si="17"/>
        <v>0</v>
      </c>
      <c r="AC15" s="106">
        <f t="shared" si="17"/>
        <v>0</v>
      </c>
      <c r="AD15" s="106">
        <f t="shared" si="17"/>
        <v>0</v>
      </c>
      <c r="AE15" s="106">
        <f t="shared" si="17"/>
        <v>0</v>
      </c>
      <c r="AF15" s="106">
        <f t="shared" ref="AF15" si="21">SUM(AF16:AF18)</f>
        <v>0</v>
      </c>
      <c r="AG15" s="107">
        <f t="shared" si="17"/>
        <v>0</v>
      </c>
      <c r="AH15" s="106"/>
      <c r="AI15" s="106"/>
      <c r="AJ15" s="1205"/>
      <c r="AK15" s="78">
        <f>SUM(D15:AG15)</f>
        <v>0</v>
      </c>
      <c r="AL15" s="31"/>
      <c r="AM15" s="31"/>
      <c r="DL15" s="36"/>
      <c r="DM15" s="36"/>
    </row>
    <row r="16" spans="1:117" x14ac:dyDescent="0.3">
      <c r="A16" s="2157" t="s">
        <v>175</v>
      </c>
      <c r="B16" s="2158"/>
      <c r="C16" s="2159"/>
      <c r="D16" s="960"/>
      <c r="E16" s="961"/>
      <c r="F16" s="79"/>
      <c r="G16" s="79"/>
      <c r="H16" s="79"/>
      <c r="I16" s="108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108"/>
      <c r="V16" s="64"/>
      <c r="W16" s="64"/>
      <c r="X16" s="64"/>
      <c r="Y16" s="37"/>
      <c r="Z16" s="37"/>
      <c r="AA16" s="37"/>
      <c r="AB16" s="37"/>
      <c r="AC16" s="64"/>
      <c r="AD16" s="64"/>
      <c r="AE16" s="64"/>
      <c r="AF16" s="64"/>
      <c r="AG16" s="109"/>
      <c r="AH16" s="64"/>
      <c r="AI16" s="64"/>
      <c r="AJ16" s="109"/>
      <c r="AK16" s="80"/>
      <c r="AL16" s="31"/>
      <c r="AM16" s="31"/>
      <c r="DL16" s="36"/>
      <c r="DM16" s="36"/>
    </row>
    <row r="17" spans="1:117" x14ac:dyDescent="0.3">
      <c r="A17" s="2160" t="s">
        <v>319</v>
      </c>
      <c r="B17" s="2161"/>
      <c r="C17" s="2162" t="s">
        <v>176</v>
      </c>
      <c r="D17" s="960"/>
      <c r="E17" s="961"/>
      <c r="F17" s="79"/>
      <c r="G17" s="79"/>
      <c r="H17" s="79"/>
      <c r="I17" s="108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108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109"/>
      <c r="AH17" s="64"/>
      <c r="AI17" s="64"/>
      <c r="AJ17" s="109"/>
      <c r="AK17" s="80"/>
      <c r="AL17" s="31"/>
      <c r="AM17" s="31"/>
      <c r="DL17" s="36"/>
      <c r="DM17" s="36"/>
    </row>
    <row r="18" spans="1:117" x14ac:dyDescent="0.3">
      <c r="A18" s="2163" t="s">
        <v>953</v>
      </c>
      <c r="B18" s="2164"/>
      <c r="C18" s="2165"/>
      <c r="D18" s="962"/>
      <c r="E18" s="963"/>
      <c r="F18" s="110"/>
      <c r="G18" s="110"/>
      <c r="H18" s="110"/>
      <c r="I18" s="111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1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3"/>
      <c r="AH18" s="112"/>
      <c r="AI18" s="112"/>
      <c r="AJ18" s="113"/>
      <c r="AK18" s="114"/>
      <c r="AL18" s="31"/>
      <c r="AM18" s="31"/>
      <c r="DL18" s="36"/>
      <c r="DM18" s="36"/>
    </row>
    <row r="19" spans="1:117" x14ac:dyDescent="0.3">
      <c r="A19" s="2101" t="s">
        <v>163</v>
      </c>
      <c r="B19" s="2102"/>
      <c r="C19" s="2103"/>
      <c r="D19" s="105">
        <f>SUM(D20:D22)</f>
        <v>0</v>
      </c>
      <c r="E19" s="76">
        <f t="shared" ref="E19:AG19" si="22">SUM(E20:E22)</f>
        <v>0</v>
      </c>
      <c r="F19" s="76">
        <f t="shared" ref="F19" si="23">SUM(F20:F22)</f>
        <v>0</v>
      </c>
      <c r="G19" s="76">
        <f t="shared" ref="G19:L19" si="24">SUM(G20:G22)</f>
        <v>0</v>
      </c>
      <c r="H19" s="76">
        <f t="shared" si="24"/>
        <v>0</v>
      </c>
      <c r="I19" s="77">
        <f t="shared" si="24"/>
        <v>0</v>
      </c>
      <c r="J19" s="106">
        <f t="shared" si="24"/>
        <v>0</v>
      </c>
      <c r="K19" s="106">
        <f t="shared" si="24"/>
        <v>0</v>
      </c>
      <c r="L19" s="106">
        <f t="shared" si="24"/>
        <v>0</v>
      </c>
      <c r="M19" s="106">
        <f t="shared" si="22"/>
        <v>0</v>
      </c>
      <c r="N19" s="106">
        <f t="shared" si="22"/>
        <v>0</v>
      </c>
      <c r="O19" s="106">
        <f t="shared" si="22"/>
        <v>0</v>
      </c>
      <c r="P19" s="106">
        <f t="shared" si="22"/>
        <v>0</v>
      </c>
      <c r="Q19" s="106">
        <f t="shared" si="22"/>
        <v>0</v>
      </c>
      <c r="R19" s="106">
        <f t="shared" si="22"/>
        <v>0</v>
      </c>
      <c r="S19" s="106">
        <f t="shared" si="22"/>
        <v>0</v>
      </c>
      <c r="T19" s="106">
        <f t="shared" si="22"/>
        <v>0</v>
      </c>
      <c r="U19" s="77">
        <f t="shared" si="22"/>
        <v>0</v>
      </c>
      <c r="V19" s="106">
        <f t="shared" si="22"/>
        <v>0</v>
      </c>
      <c r="W19" s="106">
        <f t="shared" si="22"/>
        <v>0</v>
      </c>
      <c r="X19" s="106">
        <f t="shared" si="22"/>
        <v>0</v>
      </c>
      <c r="Y19" s="106">
        <f t="shared" si="22"/>
        <v>0</v>
      </c>
      <c r="Z19" s="106">
        <f t="shared" si="22"/>
        <v>0</v>
      </c>
      <c r="AA19" s="106">
        <f t="shared" si="22"/>
        <v>0</v>
      </c>
      <c r="AB19" s="106">
        <f t="shared" si="22"/>
        <v>0</v>
      </c>
      <c r="AC19" s="106">
        <f t="shared" si="22"/>
        <v>0</v>
      </c>
      <c r="AD19" s="106">
        <f t="shared" si="22"/>
        <v>0</v>
      </c>
      <c r="AE19" s="106">
        <f t="shared" si="22"/>
        <v>0</v>
      </c>
      <c r="AF19" s="106">
        <f t="shared" ref="AF19" si="25">SUM(AF20:AF22)</f>
        <v>0</v>
      </c>
      <c r="AG19" s="107">
        <f t="shared" si="22"/>
        <v>0</v>
      </c>
      <c r="AH19" s="106"/>
      <c r="AI19" s="106"/>
      <c r="AJ19" s="107"/>
      <c r="AK19" s="78">
        <f>SUM(D19:AG19)</f>
        <v>0</v>
      </c>
      <c r="AL19" s="31"/>
      <c r="AM19" s="31"/>
      <c r="DL19" s="36"/>
      <c r="DM19" s="36"/>
    </row>
    <row r="20" spans="1:117" x14ac:dyDescent="0.3">
      <c r="A20" s="2157" t="s">
        <v>175</v>
      </c>
      <c r="B20" s="2158"/>
      <c r="C20" s="2159"/>
      <c r="D20" s="960"/>
      <c r="E20" s="961"/>
      <c r="F20" s="79"/>
      <c r="G20" s="79"/>
      <c r="H20" s="79"/>
      <c r="I20" s="108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08"/>
      <c r="V20" s="64"/>
      <c r="W20" s="64"/>
      <c r="X20" s="64"/>
      <c r="Y20" s="37"/>
      <c r="Z20" s="37"/>
      <c r="AA20" s="37"/>
      <c r="AB20" s="37"/>
      <c r="AC20" s="64"/>
      <c r="AD20" s="64"/>
      <c r="AE20" s="64"/>
      <c r="AF20" s="64"/>
      <c r="AG20" s="109"/>
      <c r="AH20" s="64"/>
      <c r="AI20" s="64"/>
      <c r="AJ20" s="109"/>
      <c r="AK20" s="80"/>
      <c r="AL20" s="31"/>
      <c r="AM20" s="31"/>
      <c r="DL20" s="36"/>
      <c r="DM20" s="36"/>
    </row>
    <row r="21" spans="1:117" x14ac:dyDescent="0.3">
      <c r="A21" s="2160" t="s">
        <v>319</v>
      </c>
      <c r="B21" s="2161"/>
      <c r="C21" s="2162" t="s">
        <v>176</v>
      </c>
      <c r="D21" s="960"/>
      <c r="E21" s="961"/>
      <c r="F21" s="79"/>
      <c r="G21" s="79"/>
      <c r="H21" s="79"/>
      <c r="I21" s="108"/>
      <c r="J21" s="79"/>
      <c r="K21" s="79"/>
      <c r="L21" s="79"/>
      <c r="M21" s="79"/>
      <c r="N21" s="79"/>
      <c r="O21" s="64"/>
      <c r="P21" s="64"/>
      <c r="Q21" s="64"/>
      <c r="R21" s="64"/>
      <c r="S21" s="64"/>
      <c r="T21" s="64"/>
      <c r="U21" s="108"/>
      <c r="V21" s="79"/>
      <c r="W21" s="79"/>
      <c r="X21" s="79"/>
      <c r="Y21" s="64"/>
      <c r="Z21" s="64"/>
      <c r="AA21" s="64"/>
      <c r="AB21" s="64"/>
      <c r="AC21" s="64"/>
      <c r="AD21" s="64"/>
      <c r="AE21" s="64"/>
      <c r="AF21" s="64"/>
      <c r="AG21" s="109"/>
      <c r="AH21" s="64"/>
      <c r="AI21" s="64"/>
      <c r="AJ21" s="109"/>
      <c r="AK21" s="80"/>
      <c r="AL21" s="31"/>
      <c r="AM21" s="31"/>
      <c r="DL21" s="36"/>
      <c r="DM21" s="36"/>
    </row>
    <row r="22" spans="1:117" x14ac:dyDescent="0.3">
      <c r="A22" s="2163" t="s">
        <v>953</v>
      </c>
      <c r="B22" s="2164"/>
      <c r="C22" s="2165"/>
      <c r="D22" s="962"/>
      <c r="E22" s="963"/>
      <c r="F22" s="110"/>
      <c r="G22" s="110"/>
      <c r="H22" s="110"/>
      <c r="I22" s="111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1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3"/>
      <c r="AH22" s="112"/>
      <c r="AI22" s="112"/>
      <c r="AJ22" s="113"/>
      <c r="AK22" s="114"/>
      <c r="AL22" s="31"/>
      <c r="AM22" s="31"/>
      <c r="DL22" s="36"/>
      <c r="DM22" s="36"/>
    </row>
    <row r="23" spans="1:117" x14ac:dyDescent="0.3">
      <c r="A23" s="2101" t="s">
        <v>164</v>
      </c>
      <c r="B23" s="2102"/>
      <c r="C23" s="2103"/>
      <c r="D23" s="105">
        <f>SUM(D24:D26)</f>
        <v>0</v>
      </c>
      <c r="E23" s="76">
        <f t="shared" ref="E23:AG23" si="26">SUM(E24:E26)</f>
        <v>0</v>
      </c>
      <c r="F23" s="76">
        <f t="shared" ref="F23" si="27">SUM(F24:F26)</f>
        <v>0</v>
      </c>
      <c r="G23" s="76">
        <f t="shared" ref="G23:L23" si="28">SUM(G24:G26)</f>
        <v>0</v>
      </c>
      <c r="H23" s="76">
        <f t="shared" si="28"/>
        <v>0</v>
      </c>
      <c r="I23" s="77">
        <f t="shared" si="28"/>
        <v>0</v>
      </c>
      <c r="J23" s="106">
        <f t="shared" si="28"/>
        <v>0</v>
      </c>
      <c r="K23" s="106">
        <f t="shared" si="28"/>
        <v>0</v>
      </c>
      <c r="L23" s="106">
        <f t="shared" si="28"/>
        <v>0</v>
      </c>
      <c r="M23" s="106">
        <f t="shared" si="26"/>
        <v>0</v>
      </c>
      <c r="N23" s="106">
        <f t="shared" si="26"/>
        <v>0</v>
      </c>
      <c r="O23" s="106">
        <f t="shared" si="26"/>
        <v>0</v>
      </c>
      <c r="P23" s="106">
        <f t="shared" si="26"/>
        <v>0</v>
      </c>
      <c r="Q23" s="106">
        <f t="shared" si="26"/>
        <v>0</v>
      </c>
      <c r="R23" s="106">
        <f t="shared" si="26"/>
        <v>0</v>
      </c>
      <c r="S23" s="106">
        <f t="shared" si="26"/>
        <v>0</v>
      </c>
      <c r="T23" s="106">
        <f t="shared" si="26"/>
        <v>0</v>
      </c>
      <c r="U23" s="77">
        <f t="shared" si="26"/>
        <v>0</v>
      </c>
      <c r="V23" s="106">
        <f t="shared" si="26"/>
        <v>0</v>
      </c>
      <c r="W23" s="106">
        <f t="shared" si="26"/>
        <v>0</v>
      </c>
      <c r="X23" s="106">
        <f t="shared" si="26"/>
        <v>0</v>
      </c>
      <c r="Y23" s="106">
        <f t="shared" si="26"/>
        <v>0</v>
      </c>
      <c r="Z23" s="106">
        <f t="shared" si="26"/>
        <v>0</v>
      </c>
      <c r="AA23" s="106">
        <f t="shared" si="26"/>
        <v>0</v>
      </c>
      <c r="AB23" s="106">
        <f t="shared" si="26"/>
        <v>0</v>
      </c>
      <c r="AC23" s="106">
        <f t="shared" si="26"/>
        <v>0</v>
      </c>
      <c r="AD23" s="106">
        <f t="shared" si="26"/>
        <v>0</v>
      </c>
      <c r="AE23" s="106">
        <f t="shared" si="26"/>
        <v>0</v>
      </c>
      <c r="AF23" s="106">
        <f t="shared" ref="AF23" si="29">SUM(AF24:AF26)</f>
        <v>0</v>
      </c>
      <c r="AG23" s="107">
        <f t="shared" si="26"/>
        <v>0</v>
      </c>
      <c r="AH23" s="106"/>
      <c r="AI23" s="106"/>
      <c r="AJ23" s="107"/>
      <c r="AK23" s="78">
        <f>SUM(D23:AG23)</f>
        <v>0</v>
      </c>
      <c r="AL23" s="31"/>
      <c r="AM23" s="31"/>
      <c r="DL23" s="36"/>
      <c r="DM23" s="36"/>
    </row>
    <row r="24" spans="1:117" x14ac:dyDescent="0.3">
      <c r="A24" s="2157" t="s">
        <v>175</v>
      </c>
      <c r="B24" s="2158"/>
      <c r="C24" s="2159"/>
      <c r="D24" s="960"/>
      <c r="E24" s="961"/>
      <c r="F24" s="79"/>
      <c r="G24" s="79"/>
      <c r="H24" s="79"/>
      <c r="I24" s="108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108"/>
      <c r="V24" s="64"/>
      <c r="W24" s="64"/>
      <c r="X24" s="64"/>
      <c r="Y24" s="37"/>
      <c r="Z24" s="37"/>
      <c r="AA24" s="37"/>
      <c r="AB24" s="37"/>
      <c r="AC24" s="64"/>
      <c r="AD24" s="64"/>
      <c r="AE24" s="64"/>
      <c r="AF24" s="64"/>
      <c r="AG24" s="109"/>
      <c r="AH24" s="64"/>
      <c r="AI24" s="64"/>
      <c r="AJ24" s="109"/>
      <c r="AK24" s="80"/>
      <c r="AL24" s="31"/>
      <c r="AM24" s="31"/>
      <c r="DL24" s="36"/>
      <c r="DM24" s="36"/>
    </row>
    <row r="25" spans="1:117" x14ac:dyDescent="0.3">
      <c r="A25" s="2160" t="s">
        <v>319</v>
      </c>
      <c r="B25" s="2161"/>
      <c r="C25" s="2162" t="s">
        <v>176</v>
      </c>
      <c r="D25" s="960"/>
      <c r="E25" s="961"/>
      <c r="F25" s="79"/>
      <c r="G25" s="79"/>
      <c r="H25" s="79"/>
      <c r="I25" s="108"/>
      <c r="J25" s="79"/>
      <c r="K25" s="79"/>
      <c r="L25" s="79"/>
      <c r="M25" s="79"/>
      <c r="N25" s="79"/>
      <c r="O25" s="64"/>
      <c r="P25" s="64"/>
      <c r="Q25" s="64"/>
      <c r="R25" s="64"/>
      <c r="S25" s="64"/>
      <c r="T25" s="64"/>
      <c r="U25" s="108"/>
      <c r="V25" s="79"/>
      <c r="W25" s="79"/>
      <c r="X25" s="79"/>
      <c r="Y25" s="64"/>
      <c r="Z25" s="64"/>
      <c r="AA25" s="64"/>
      <c r="AB25" s="64"/>
      <c r="AC25" s="64"/>
      <c r="AD25" s="64"/>
      <c r="AE25" s="64"/>
      <c r="AF25" s="64"/>
      <c r="AG25" s="109"/>
      <c r="AH25" s="64"/>
      <c r="AI25" s="64"/>
      <c r="AJ25" s="109"/>
      <c r="AK25" s="80"/>
      <c r="AL25" s="31"/>
      <c r="AM25" s="31"/>
      <c r="DL25" s="36"/>
      <c r="DM25" s="36"/>
    </row>
    <row r="26" spans="1:117" x14ac:dyDescent="0.3">
      <c r="A26" s="2163" t="s">
        <v>953</v>
      </c>
      <c r="B26" s="2164"/>
      <c r="C26" s="2165"/>
      <c r="D26" s="962"/>
      <c r="E26" s="963"/>
      <c r="F26" s="110"/>
      <c r="G26" s="110"/>
      <c r="H26" s="110"/>
      <c r="I26" s="111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1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3"/>
      <c r="AH26" s="112"/>
      <c r="AI26" s="112"/>
      <c r="AJ26" s="113"/>
      <c r="AK26" s="114"/>
      <c r="AL26" s="31"/>
      <c r="AM26" s="31"/>
      <c r="DL26" s="36"/>
      <c r="DM26" s="36"/>
    </row>
    <row r="27" spans="1:117" x14ac:dyDescent="0.3">
      <c r="A27" s="2101" t="s">
        <v>165</v>
      </c>
      <c r="B27" s="2102"/>
      <c r="C27" s="2103"/>
      <c r="D27" s="105">
        <f>SUM(D28:D30)</f>
        <v>0</v>
      </c>
      <c r="E27" s="76">
        <f t="shared" ref="E27:AG27" si="30">SUM(E28:E30)</f>
        <v>0</v>
      </c>
      <c r="F27" s="76">
        <f t="shared" ref="F27" si="31">SUM(F28:F30)</f>
        <v>0</v>
      </c>
      <c r="G27" s="76">
        <f t="shared" ref="G27:L27" si="32">SUM(G28:G30)</f>
        <v>0</v>
      </c>
      <c r="H27" s="76">
        <f t="shared" si="32"/>
        <v>0</v>
      </c>
      <c r="I27" s="77">
        <f t="shared" si="32"/>
        <v>0</v>
      </c>
      <c r="J27" s="106">
        <f t="shared" si="32"/>
        <v>0</v>
      </c>
      <c r="K27" s="106">
        <f t="shared" si="32"/>
        <v>0</v>
      </c>
      <c r="L27" s="106">
        <f t="shared" si="32"/>
        <v>0</v>
      </c>
      <c r="M27" s="106">
        <f t="shared" si="30"/>
        <v>0</v>
      </c>
      <c r="N27" s="106">
        <f t="shared" si="30"/>
        <v>0</v>
      </c>
      <c r="O27" s="106">
        <f t="shared" si="30"/>
        <v>0</v>
      </c>
      <c r="P27" s="106">
        <f t="shared" si="30"/>
        <v>0</v>
      </c>
      <c r="Q27" s="106">
        <f t="shared" si="30"/>
        <v>0</v>
      </c>
      <c r="R27" s="106">
        <f t="shared" si="30"/>
        <v>0</v>
      </c>
      <c r="S27" s="106">
        <f t="shared" si="30"/>
        <v>0</v>
      </c>
      <c r="T27" s="106">
        <f t="shared" si="30"/>
        <v>0</v>
      </c>
      <c r="U27" s="77">
        <f t="shared" si="30"/>
        <v>0</v>
      </c>
      <c r="V27" s="106">
        <f t="shared" si="30"/>
        <v>0</v>
      </c>
      <c r="W27" s="106">
        <f t="shared" si="30"/>
        <v>0</v>
      </c>
      <c r="X27" s="106">
        <f t="shared" si="30"/>
        <v>0</v>
      </c>
      <c r="Y27" s="106">
        <f t="shared" si="30"/>
        <v>0</v>
      </c>
      <c r="Z27" s="106">
        <f t="shared" si="30"/>
        <v>0</v>
      </c>
      <c r="AA27" s="106">
        <f t="shared" si="30"/>
        <v>0</v>
      </c>
      <c r="AB27" s="106">
        <f t="shared" si="30"/>
        <v>0</v>
      </c>
      <c r="AC27" s="106">
        <f t="shared" si="30"/>
        <v>0</v>
      </c>
      <c r="AD27" s="106">
        <f t="shared" si="30"/>
        <v>0</v>
      </c>
      <c r="AE27" s="106">
        <f t="shared" si="30"/>
        <v>0</v>
      </c>
      <c r="AF27" s="106">
        <f t="shared" ref="AF27" si="33">SUM(AF28:AF30)</f>
        <v>0</v>
      </c>
      <c r="AG27" s="107">
        <f t="shared" si="30"/>
        <v>0</v>
      </c>
      <c r="AH27" s="106"/>
      <c r="AI27" s="106"/>
      <c r="AJ27" s="107"/>
      <c r="AK27" s="78">
        <f>SUM(D27:AG27)</f>
        <v>0</v>
      </c>
      <c r="AL27" s="31"/>
      <c r="AM27" s="31"/>
      <c r="DL27" s="36"/>
      <c r="DM27" s="36"/>
    </row>
    <row r="28" spans="1:117" s="31" customFormat="1" x14ac:dyDescent="0.3">
      <c r="A28" s="2157" t="s">
        <v>175</v>
      </c>
      <c r="B28" s="2158"/>
      <c r="C28" s="2159"/>
      <c r="D28" s="961"/>
      <c r="E28" s="961"/>
      <c r="F28" s="79"/>
      <c r="G28" s="79"/>
      <c r="H28" s="79"/>
      <c r="I28" s="108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108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108"/>
      <c r="AH28" s="79"/>
      <c r="AI28" s="79"/>
      <c r="AJ28" s="108"/>
      <c r="AK28" s="80"/>
    </row>
    <row r="29" spans="1:117" s="46" customFormat="1" x14ac:dyDescent="0.3">
      <c r="A29" s="2160" t="s">
        <v>319</v>
      </c>
      <c r="B29" s="2161"/>
      <c r="C29" s="2162" t="s">
        <v>176</v>
      </c>
      <c r="D29" s="961"/>
      <c r="E29" s="961"/>
      <c r="F29" s="79"/>
      <c r="G29" s="79"/>
      <c r="H29" s="79"/>
      <c r="I29" s="108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108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109"/>
      <c r="AH29" s="64"/>
      <c r="AI29" s="64"/>
      <c r="AJ29" s="109"/>
      <c r="AK29" s="80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</row>
    <row r="30" spans="1:117" s="46" customFormat="1" x14ac:dyDescent="0.3">
      <c r="A30" s="2163" t="s">
        <v>953</v>
      </c>
      <c r="B30" s="2164"/>
      <c r="C30" s="2165"/>
      <c r="D30" s="961"/>
      <c r="E30" s="961"/>
      <c r="F30" s="79"/>
      <c r="G30" s="79"/>
      <c r="H30" s="79"/>
      <c r="I30" s="108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108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109"/>
      <c r="AH30" s="64"/>
      <c r="AI30" s="64"/>
      <c r="AJ30" s="109"/>
      <c r="AK30" s="80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</row>
    <row r="31" spans="1:117" x14ac:dyDescent="0.3">
      <c r="A31" s="2101" t="s">
        <v>166</v>
      </c>
      <c r="B31" s="2102"/>
      <c r="C31" s="2103"/>
      <c r="D31" s="105">
        <f>SUM(D32:D34)</f>
        <v>0</v>
      </c>
      <c r="E31" s="76">
        <f t="shared" ref="E31:AG31" si="34">SUM(E32:E34)</f>
        <v>0</v>
      </c>
      <c r="F31" s="76">
        <f t="shared" ref="F31" si="35">SUM(F32:F34)</f>
        <v>0</v>
      </c>
      <c r="G31" s="76">
        <f t="shared" ref="G31:L31" si="36">SUM(G32:G34)</f>
        <v>0</v>
      </c>
      <c r="H31" s="76">
        <f t="shared" si="36"/>
        <v>0</v>
      </c>
      <c r="I31" s="77">
        <f t="shared" si="36"/>
        <v>0</v>
      </c>
      <c r="J31" s="106">
        <f t="shared" si="36"/>
        <v>0</v>
      </c>
      <c r="K31" s="106">
        <f t="shared" si="36"/>
        <v>0</v>
      </c>
      <c r="L31" s="106">
        <f t="shared" si="36"/>
        <v>0</v>
      </c>
      <c r="M31" s="106">
        <f t="shared" si="34"/>
        <v>0</v>
      </c>
      <c r="N31" s="106">
        <f t="shared" si="34"/>
        <v>0</v>
      </c>
      <c r="O31" s="106">
        <f t="shared" si="34"/>
        <v>0</v>
      </c>
      <c r="P31" s="106">
        <f t="shared" si="34"/>
        <v>0</v>
      </c>
      <c r="Q31" s="106">
        <f t="shared" si="34"/>
        <v>0</v>
      </c>
      <c r="R31" s="106">
        <f t="shared" si="34"/>
        <v>0</v>
      </c>
      <c r="S31" s="106">
        <f t="shared" si="34"/>
        <v>0</v>
      </c>
      <c r="T31" s="106">
        <f t="shared" si="34"/>
        <v>0</v>
      </c>
      <c r="U31" s="77">
        <f t="shared" si="34"/>
        <v>0</v>
      </c>
      <c r="V31" s="106">
        <f t="shared" si="34"/>
        <v>0</v>
      </c>
      <c r="W31" s="106">
        <f t="shared" si="34"/>
        <v>0</v>
      </c>
      <c r="X31" s="106">
        <f t="shared" si="34"/>
        <v>0</v>
      </c>
      <c r="Y31" s="106">
        <f t="shared" si="34"/>
        <v>0</v>
      </c>
      <c r="Z31" s="106">
        <f t="shared" si="34"/>
        <v>0</v>
      </c>
      <c r="AA31" s="106">
        <f t="shared" si="34"/>
        <v>0</v>
      </c>
      <c r="AB31" s="106">
        <f t="shared" si="34"/>
        <v>0</v>
      </c>
      <c r="AC31" s="106">
        <f t="shared" si="34"/>
        <v>0</v>
      </c>
      <c r="AD31" s="106">
        <f t="shared" si="34"/>
        <v>0</v>
      </c>
      <c r="AE31" s="106">
        <f t="shared" si="34"/>
        <v>0</v>
      </c>
      <c r="AF31" s="106">
        <f t="shared" ref="AF31" si="37">SUM(AF32:AF34)</f>
        <v>0</v>
      </c>
      <c r="AG31" s="107">
        <f t="shared" si="34"/>
        <v>0</v>
      </c>
      <c r="AH31" s="106"/>
      <c r="AI31" s="106"/>
      <c r="AJ31" s="107"/>
      <c r="AK31" s="78">
        <f>SUM(D31:AG31)</f>
        <v>0</v>
      </c>
      <c r="AL31" s="31"/>
      <c r="AM31" s="31"/>
      <c r="DL31" s="36"/>
      <c r="DM31" s="36"/>
    </row>
    <row r="32" spans="1:117" s="31" customFormat="1" x14ac:dyDescent="0.3">
      <c r="A32" s="2157" t="s">
        <v>175</v>
      </c>
      <c r="B32" s="2158"/>
      <c r="C32" s="2159"/>
      <c r="D32" s="961"/>
      <c r="E32" s="961"/>
      <c r="F32" s="79"/>
      <c r="G32" s="79"/>
      <c r="H32" s="79"/>
      <c r="I32" s="108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108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108"/>
      <c r="AH32" s="79"/>
      <c r="AI32" s="79"/>
      <c r="AJ32" s="108"/>
      <c r="AK32" s="80"/>
    </row>
    <row r="33" spans="1:117" s="46" customFormat="1" x14ac:dyDescent="0.3">
      <c r="A33" s="2160" t="s">
        <v>319</v>
      </c>
      <c r="B33" s="2161"/>
      <c r="C33" s="2162" t="s">
        <v>176</v>
      </c>
      <c r="D33" s="961"/>
      <c r="E33" s="961"/>
      <c r="F33" s="79"/>
      <c r="G33" s="79"/>
      <c r="H33" s="79"/>
      <c r="I33" s="108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108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109"/>
      <c r="AH33" s="64"/>
      <c r="AI33" s="64"/>
      <c r="AJ33" s="109"/>
      <c r="AK33" s="80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</row>
    <row r="34" spans="1:117" s="46" customFormat="1" x14ac:dyDescent="0.3">
      <c r="A34" s="2163" t="s">
        <v>954</v>
      </c>
      <c r="B34" s="2164"/>
      <c r="C34" s="2165"/>
      <c r="D34" s="961"/>
      <c r="E34" s="961"/>
      <c r="F34" s="79"/>
      <c r="G34" s="79"/>
      <c r="H34" s="79"/>
      <c r="I34" s="108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108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109"/>
      <c r="AH34" s="64"/>
      <c r="AI34" s="64"/>
      <c r="AJ34" s="109"/>
      <c r="AK34" s="80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</row>
    <row r="35" spans="1:117" x14ac:dyDescent="0.3">
      <c r="A35" s="2101" t="s">
        <v>167</v>
      </c>
      <c r="B35" s="2102"/>
      <c r="C35" s="2103"/>
      <c r="D35" s="105">
        <f>SUM(D36:D38)</f>
        <v>0</v>
      </c>
      <c r="E35" s="76">
        <f t="shared" ref="E35:AG35" si="38">SUM(E36:E38)</f>
        <v>0</v>
      </c>
      <c r="F35" s="76">
        <f t="shared" ref="F35" si="39">SUM(F36:F38)</f>
        <v>0</v>
      </c>
      <c r="G35" s="76">
        <f t="shared" ref="G35:L35" si="40">SUM(G36:G38)</f>
        <v>0</v>
      </c>
      <c r="H35" s="76">
        <f t="shared" si="40"/>
        <v>0</v>
      </c>
      <c r="I35" s="77">
        <f t="shared" si="40"/>
        <v>0</v>
      </c>
      <c r="J35" s="106">
        <f t="shared" si="40"/>
        <v>0</v>
      </c>
      <c r="K35" s="106">
        <f t="shared" si="40"/>
        <v>0</v>
      </c>
      <c r="L35" s="106">
        <f t="shared" si="40"/>
        <v>0</v>
      </c>
      <c r="M35" s="106">
        <f t="shared" si="38"/>
        <v>0</v>
      </c>
      <c r="N35" s="106">
        <f t="shared" si="38"/>
        <v>0</v>
      </c>
      <c r="O35" s="106">
        <f t="shared" si="38"/>
        <v>0</v>
      </c>
      <c r="P35" s="106">
        <f t="shared" si="38"/>
        <v>0</v>
      </c>
      <c r="Q35" s="106">
        <f t="shared" si="38"/>
        <v>0</v>
      </c>
      <c r="R35" s="106">
        <f t="shared" si="38"/>
        <v>0</v>
      </c>
      <c r="S35" s="106">
        <f t="shared" si="38"/>
        <v>0</v>
      </c>
      <c r="T35" s="106">
        <f t="shared" si="38"/>
        <v>0</v>
      </c>
      <c r="U35" s="77">
        <f t="shared" si="38"/>
        <v>0</v>
      </c>
      <c r="V35" s="106">
        <f t="shared" si="38"/>
        <v>0</v>
      </c>
      <c r="W35" s="106">
        <f t="shared" si="38"/>
        <v>0</v>
      </c>
      <c r="X35" s="106">
        <f t="shared" si="38"/>
        <v>0</v>
      </c>
      <c r="Y35" s="106">
        <f t="shared" si="38"/>
        <v>0</v>
      </c>
      <c r="Z35" s="106">
        <f t="shared" si="38"/>
        <v>0</v>
      </c>
      <c r="AA35" s="106">
        <f t="shared" si="38"/>
        <v>0</v>
      </c>
      <c r="AB35" s="106">
        <f t="shared" si="38"/>
        <v>0</v>
      </c>
      <c r="AC35" s="106">
        <f t="shared" si="38"/>
        <v>0</v>
      </c>
      <c r="AD35" s="106">
        <f t="shared" si="38"/>
        <v>0</v>
      </c>
      <c r="AE35" s="106">
        <f t="shared" si="38"/>
        <v>0</v>
      </c>
      <c r="AF35" s="106">
        <f t="shared" ref="AF35" si="41">SUM(AF36:AF38)</f>
        <v>0</v>
      </c>
      <c r="AG35" s="107">
        <f t="shared" si="38"/>
        <v>0</v>
      </c>
      <c r="AH35" s="106"/>
      <c r="AI35" s="106"/>
      <c r="AJ35" s="107"/>
      <c r="AK35" s="78">
        <f>SUM(D35:AG35)</f>
        <v>0</v>
      </c>
      <c r="AL35" s="31"/>
      <c r="AM35" s="31"/>
      <c r="DL35" s="36"/>
      <c r="DM35" s="36"/>
    </row>
    <row r="36" spans="1:117" s="31" customFormat="1" x14ac:dyDescent="0.3">
      <c r="A36" s="2157" t="s">
        <v>175</v>
      </c>
      <c r="B36" s="2158"/>
      <c r="C36" s="2159"/>
      <c r="D36" s="961"/>
      <c r="E36" s="961"/>
      <c r="F36" s="79"/>
      <c r="G36" s="79"/>
      <c r="H36" s="79"/>
      <c r="I36" s="108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108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108"/>
      <c r="AH36" s="79"/>
      <c r="AI36" s="79"/>
      <c r="AJ36" s="108"/>
      <c r="AK36" s="80"/>
    </row>
    <row r="37" spans="1:117" s="46" customFormat="1" x14ac:dyDescent="0.3">
      <c r="A37" s="2160" t="s">
        <v>319</v>
      </c>
      <c r="B37" s="2161"/>
      <c r="C37" s="2162" t="s">
        <v>176</v>
      </c>
      <c r="D37" s="961"/>
      <c r="E37" s="961"/>
      <c r="F37" s="79"/>
      <c r="G37" s="79"/>
      <c r="H37" s="79"/>
      <c r="I37" s="108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08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109"/>
      <c r="AH37" s="64"/>
      <c r="AI37" s="64"/>
      <c r="AJ37" s="109"/>
      <c r="AK37" s="80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</row>
    <row r="38" spans="1:117" s="46" customFormat="1" x14ac:dyDescent="0.3">
      <c r="A38" s="2163" t="s">
        <v>953</v>
      </c>
      <c r="B38" s="2164"/>
      <c r="C38" s="2165"/>
      <c r="D38" s="961"/>
      <c r="E38" s="961"/>
      <c r="F38" s="79"/>
      <c r="G38" s="79"/>
      <c r="H38" s="79"/>
      <c r="I38" s="108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08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109"/>
      <c r="AH38" s="64"/>
      <c r="AI38" s="64"/>
      <c r="AJ38" s="109"/>
      <c r="AK38" s="80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</row>
    <row r="39" spans="1:117" x14ac:dyDescent="0.3">
      <c r="A39" s="2101" t="s">
        <v>168</v>
      </c>
      <c r="B39" s="2102"/>
      <c r="C39" s="2103"/>
      <c r="D39" s="105">
        <f>SUM(D40:D42)</f>
        <v>0</v>
      </c>
      <c r="E39" s="76">
        <f t="shared" ref="E39:AG39" si="42">SUM(E40:E42)</f>
        <v>0</v>
      </c>
      <c r="F39" s="76">
        <f t="shared" ref="F39" si="43">SUM(F40:F42)</f>
        <v>0</v>
      </c>
      <c r="G39" s="76">
        <f t="shared" ref="G39:L39" si="44">SUM(G40:G42)</f>
        <v>0</v>
      </c>
      <c r="H39" s="76">
        <f t="shared" si="44"/>
        <v>0</v>
      </c>
      <c r="I39" s="77">
        <f t="shared" si="44"/>
        <v>0</v>
      </c>
      <c r="J39" s="106">
        <f t="shared" si="44"/>
        <v>0</v>
      </c>
      <c r="K39" s="106">
        <f t="shared" si="44"/>
        <v>0</v>
      </c>
      <c r="L39" s="106">
        <f t="shared" si="44"/>
        <v>0</v>
      </c>
      <c r="M39" s="106">
        <f t="shared" si="42"/>
        <v>0</v>
      </c>
      <c r="N39" s="106">
        <f t="shared" si="42"/>
        <v>0</v>
      </c>
      <c r="O39" s="106">
        <f t="shared" si="42"/>
        <v>0</v>
      </c>
      <c r="P39" s="106">
        <f t="shared" si="42"/>
        <v>0</v>
      </c>
      <c r="Q39" s="106">
        <f t="shared" si="42"/>
        <v>0</v>
      </c>
      <c r="R39" s="106">
        <f t="shared" si="42"/>
        <v>0</v>
      </c>
      <c r="S39" s="106">
        <f t="shared" si="42"/>
        <v>0</v>
      </c>
      <c r="T39" s="106">
        <f t="shared" si="42"/>
        <v>0</v>
      </c>
      <c r="U39" s="77">
        <f t="shared" si="42"/>
        <v>0</v>
      </c>
      <c r="V39" s="106">
        <f t="shared" si="42"/>
        <v>0</v>
      </c>
      <c r="W39" s="106">
        <f t="shared" si="42"/>
        <v>0</v>
      </c>
      <c r="X39" s="106">
        <f t="shared" si="42"/>
        <v>0</v>
      </c>
      <c r="Y39" s="106">
        <f t="shared" si="42"/>
        <v>0</v>
      </c>
      <c r="Z39" s="106">
        <f t="shared" si="42"/>
        <v>0</v>
      </c>
      <c r="AA39" s="106">
        <f t="shared" si="42"/>
        <v>0</v>
      </c>
      <c r="AB39" s="106">
        <f t="shared" si="42"/>
        <v>0</v>
      </c>
      <c r="AC39" s="106">
        <f t="shared" si="42"/>
        <v>0</v>
      </c>
      <c r="AD39" s="106">
        <f t="shared" si="42"/>
        <v>0</v>
      </c>
      <c r="AE39" s="106">
        <f t="shared" si="42"/>
        <v>0</v>
      </c>
      <c r="AF39" s="106">
        <f t="shared" ref="AF39" si="45">SUM(AF40:AF42)</f>
        <v>0</v>
      </c>
      <c r="AG39" s="107">
        <f t="shared" si="42"/>
        <v>0</v>
      </c>
      <c r="AH39" s="106"/>
      <c r="AI39" s="106"/>
      <c r="AJ39" s="107"/>
      <c r="AK39" s="78">
        <f>SUM(D39:AG39)</f>
        <v>0</v>
      </c>
      <c r="AL39" s="31"/>
      <c r="AM39" s="31"/>
      <c r="DL39" s="36"/>
      <c r="DM39" s="36"/>
    </row>
    <row r="40" spans="1:117" s="31" customFormat="1" x14ac:dyDescent="0.3">
      <c r="A40" s="2157" t="s">
        <v>175</v>
      </c>
      <c r="B40" s="2158"/>
      <c r="C40" s="2159"/>
      <c r="D40" s="961"/>
      <c r="E40" s="961"/>
      <c r="F40" s="79"/>
      <c r="G40" s="79"/>
      <c r="H40" s="79"/>
      <c r="I40" s="108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108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108"/>
      <c r="AH40" s="79"/>
      <c r="AI40" s="79"/>
      <c r="AJ40" s="108"/>
      <c r="AK40" s="80"/>
    </row>
    <row r="41" spans="1:117" s="46" customFormat="1" x14ac:dyDescent="0.3">
      <c r="A41" s="2160" t="s">
        <v>319</v>
      </c>
      <c r="B41" s="2161"/>
      <c r="C41" s="2162" t="s">
        <v>176</v>
      </c>
      <c r="D41" s="961"/>
      <c r="E41" s="961"/>
      <c r="F41" s="79"/>
      <c r="G41" s="79"/>
      <c r="H41" s="79"/>
      <c r="I41" s="108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108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109"/>
      <c r="AH41" s="64"/>
      <c r="AI41" s="64"/>
      <c r="AJ41" s="109"/>
      <c r="AK41" s="80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</row>
    <row r="42" spans="1:117" s="46" customFormat="1" x14ac:dyDescent="0.3">
      <c r="A42" s="2163" t="s">
        <v>954</v>
      </c>
      <c r="B42" s="2164"/>
      <c r="C42" s="2165"/>
      <c r="D42" s="961"/>
      <c r="E42" s="961"/>
      <c r="F42" s="79"/>
      <c r="G42" s="79"/>
      <c r="H42" s="79"/>
      <c r="I42" s="108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08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109"/>
      <c r="AH42" s="64"/>
      <c r="AI42" s="64"/>
      <c r="AJ42" s="109"/>
      <c r="AK42" s="80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</row>
    <row r="43" spans="1:117" x14ac:dyDescent="0.3">
      <c r="A43" s="2101" t="s">
        <v>136</v>
      </c>
      <c r="B43" s="2102"/>
      <c r="C43" s="2103"/>
      <c r="D43" s="105">
        <f>SUM(D44:D46)</f>
        <v>0</v>
      </c>
      <c r="E43" s="76">
        <f t="shared" ref="E43:AG43" si="46">SUM(E44:E46)</f>
        <v>0</v>
      </c>
      <c r="F43" s="76">
        <f t="shared" ref="F43" si="47">SUM(F44:F46)</f>
        <v>0</v>
      </c>
      <c r="G43" s="76">
        <f t="shared" ref="G43:L43" si="48">SUM(G44:G46)</f>
        <v>0</v>
      </c>
      <c r="H43" s="76">
        <f t="shared" si="48"/>
        <v>0</v>
      </c>
      <c r="I43" s="77">
        <f t="shared" si="48"/>
        <v>0</v>
      </c>
      <c r="J43" s="106">
        <f t="shared" si="48"/>
        <v>0</v>
      </c>
      <c r="K43" s="106">
        <f t="shared" si="48"/>
        <v>0</v>
      </c>
      <c r="L43" s="106">
        <f t="shared" si="48"/>
        <v>0</v>
      </c>
      <c r="M43" s="106">
        <f t="shared" si="46"/>
        <v>0</v>
      </c>
      <c r="N43" s="106">
        <f t="shared" si="46"/>
        <v>0</v>
      </c>
      <c r="O43" s="106">
        <f t="shared" si="46"/>
        <v>0</v>
      </c>
      <c r="P43" s="106">
        <f t="shared" si="46"/>
        <v>0</v>
      </c>
      <c r="Q43" s="106">
        <f t="shared" si="46"/>
        <v>0</v>
      </c>
      <c r="R43" s="106">
        <f t="shared" si="46"/>
        <v>0</v>
      </c>
      <c r="S43" s="106">
        <f t="shared" si="46"/>
        <v>0</v>
      </c>
      <c r="T43" s="106">
        <f t="shared" si="46"/>
        <v>0</v>
      </c>
      <c r="U43" s="77">
        <f t="shared" si="46"/>
        <v>0</v>
      </c>
      <c r="V43" s="106">
        <f t="shared" si="46"/>
        <v>0</v>
      </c>
      <c r="W43" s="106">
        <f t="shared" si="46"/>
        <v>0</v>
      </c>
      <c r="X43" s="106">
        <f t="shared" si="46"/>
        <v>0</v>
      </c>
      <c r="Y43" s="106">
        <f t="shared" si="46"/>
        <v>0</v>
      </c>
      <c r="Z43" s="106">
        <f t="shared" si="46"/>
        <v>0</v>
      </c>
      <c r="AA43" s="106">
        <f t="shared" si="46"/>
        <v>0</v>
      </c>
      <c r="AB43" s="106">
        <f t="shared" si="46"/>
        <v>0</v>
      </c>
      <c r="AC43" s="106">
        <f t="shared" si="46"/>
        <v>0</v>
      </c>
      <c r="AD43" s="106">
        <f t="shared" si="46"/>
        <v>0</v>
      </c>
      <c r="AE43" s="106">
        <f t="shared" si="46"/>
        <v>0</v>
      </c>
      <c r="AF43" s="106">
        <f t="shared" ref="AF43" si="49">SUM(AF44:AF46)</f>
        <v>0</v>
      </c>
      <c r="AG43" s="107">
        <f t="shared" si="46"/>
        <v>0</v>
      </c>
      <c r="AH43" s="106"/>
      <c r="AI43" s="106"/>
      <c r="AJ43" s="107"/>
      <c r="AK43" s="78">
        <f>SUM(D43:AG43)</f>
        <v>0</v>
      </c>
      <c r="AL43" s="31"/>
      <c r="AM43" s="31"/>
      <c r="DL43" s="36"/>
      <c r="DM43" s="36"/>
    </row>
    <row r="44" spans="1:117" x14ac:dyDescent="0.3">
      <c r="A44" s="2157" t="s">
        <v>175</v>
      </c>
      <c r="B44" s="2158"/>
      <c r="C44" s="2159"/>
      <c r="D44" s="961"/>
      <c r="E44" s="961"/>
      <c r="F44" s="79"/>
      <c r="G44" s="79"/>
      <c r="H44" s="79"/>
      <c r="I44" s="108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108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108"/>
      <c r="AH44" s="79"/>
      <c r="AI44" s="79"/>
      <c r="AJ44" s="108"/>
      <c r="AK44" s="80"/>
      <c r="AL44" s="31"/>
      <c r="AM44" s="31"/>
      <c r="DL44" s="36"/>
      <c r="DM44" s="36"/>
    </row>
    <row r="45" spans="1:117" x14ac:dyDescent="0.3">
      <c r="A45" s="2160" t="s">
        <v>319</v>
      </c>
      <c r="B45" s="2161"/>
      <c r="C45" s="2162" t="s">
        <v>176</v>
      </c>
      <c r="D45" s="961"/>
      <c r="E45" s="961"/>
      <c r="F45" s="79"/>
      <c r="G45" s="79"/>
      <c r="H45" s="79"/>
      <c r="I45" s="108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108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108"/>
      <c r="AH45" s="79"/>
      <c r="AI45" s="79"/>
      <c r="AJ45" s="108"/>
      <c r="AK45" s="80"/>
      <c r="AL45" s="31"/>
      <c r="AM45" s="31"/>
      <c r="DL45" s="36"/>
      <c r="DM45" s="36"/>
    </row>
    <row r="46" spans="1:117" x14ac:dyDescent="0.3">
      <c r="A46" s="2163" t="s">
        <v>953</v>
      </c>
      <c r="B46" s="2164"/>
      <c r="C46" s="2165"/>
      <c r="D46" s="961"/>
      <c r="E46" s="961"/>
      <c r="F46" s="79"/>
      <c r="G46" s="79"/>
      <c r="H46" s="79"/>
      <c r="I46" s="108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08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109"/>
      <c r="AH46" s="64"/>
      <c r="AI46" s="64"/>
      <c r="AJ46" s="109"/>
      <c r="AK46" s="80"/>
      <c r="AL46" s="31"/>
      <c r="AM46" s="31"/>
      <c r="DL46" s="36"/>
      <c r="DM46" s="36"/>
    </row>
    <row r="47" spans="1:117" x14ac:dyDescent="0.3">
      <c r="A47" s="2101" t="s">
        <v>169</v>
      </c>
      <c r="B47" s="2102"/>
      <c r="C47" s="2103"/>
      <c r="D47" s="105">
        <f>SUM(D48:D50)</f>
        <v>0</v>
      </c>
      <c r="E47" s="76">
        <f t="shared" ref="E47:AG47" si="50">SUM(E48:E50)</f>
        <v>0</v>
      </c>
      <c r="F47" s="76">
        <f t="shared" ref="F47" si="51">SUM(F48:F50)</f>
        <v>0</v>
      </c>
      <c r="G47" s="76">
        <f t="shared" ref="G47:L47" si="52">SUM(G48:G50)</f>
        <v>0</v>
      </c>
      <c r="H47" s="76">
        <f t="shared" si="52"/>
        <v>0</v>
      </c>
      <c r="I47" s="77">
        <f t="shared" si="52"/>
        <v>0</v>
      </c>
      <c r="J47" s="106">
        <f t="shared" si="52"/>
        <v>0</v>
      </c>
      <c r="K47" s="106">
        <f t="shared" si="52"/>
        <v>0</v>
      </c>
      <c r="L47" s="106">
        <f t="shared" si="52"/>
        <v>0</v>
      </c>
      <c r="M47" s="106">
        <f t="shared" si="50"/>
        <v>0</v>
      </c>
      <c r="N47" s="106">
        <f t="shared" si="50"/>
        <v>0</v>
      </c>
      <c r="O47" s="106">
        <f t="shared" si="50"/>
        <v>0</v>
      </c>
      <c r="P47" s="106">
        <f t="shared" si="50"/>
        <v>0</v>
      </c>
      <c r="Q47" s="106">
        <f t="shared" si="50"/>
        <v>0</v>
      </c>
      <c r="R47" s="106">
        <f t="shared" si="50"/>
        <v>0</v>
      </c>
      <c r="S47" s="106">
        <f t="shared" si="50"/>
        <v>0</v>
      </c>
      <c r="T47" s="106">
        <f t="shared" si="50"/>
        <v>0</v>
      </c>
      <c r="U47" s="77">
        <f t="shared" si="50"/>
        <v>0</v>
      </c>
      <c r="V47" s="106">
        <f t="shared" si="50"/>
        <v>0</v>
      </c>
      <c r="W47" s="106">
        <f t="shared" si="50"/>
        <v>0</v>
      </c>
      <c r="X47" s="106">
        <f t="shared" si="50"/>
        <v>0</v>
      </c>
      <c r="Y47" s="106">
        <f t="shared" si="50"/>
        <v>0</v>
      </c>
      <c r="Z47" s="106">
        <f t="shared" si="50"/>
        <v>0</v>
      </c>
      <c r="AA47" s="106">
        <f t="shared" si="50"/>
        <v>0</v>
      </c>
      <c r="AB47" s="106">
        <f t="shared" si="50"/>
        <v>0</v>
      </c>
      <c r="AC47" s="106">
        <f t="shared" si="50"/>
        <v>0</v>
      </c>
      <c r="AD47" s="106">
        <f t="shared" si="50"/>
        <v>0</v>
      </c>
      <c r="AE47" s="106">
        <f t="shared" si="50"/>
        <v>0</v>
      </c>
      <c r="AF47" s="106">
        <f t="shared" ref="AF47" si="53">SUM(AF48:AF50)</f>
        <v>0</v>
      </c>
      <c r="AG47" s="107">
        <f t="shared" si="50"/>
        <v>0</v>
      </c>
      <c r="AH47" s="106"/>
      <c r="AI47" s="106"/>
      <c r="AJ47" s="107"/>
      <c r="AK47" s="78">
        <f>SUM(D47:AG47)</f>
        <v>0</v>
      </c>
      <c r="AL47" s="31"/>
      <c r="AM47" s="31"/>
      <c r="DL47" s="36"/>
      <c r="DM47" s="36"/>
    </row>
    <row r="48" spans="1:117" x14ac:dyDescent="0.3">
      <c r="A48" s="2157" t="s">
        <v>175</v>
      </c>
      <c r="B48" s="2158"/>
      <c r="C48" s="2159"/>
      <c r="D48" s="960"/>
      <c r="E48" s="961"/>
      <c r="F48" s="79"/>
      <c r="G48" s="79"/>
      <c r="H48" s="79"/>
      <c r="I48" s="108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08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109"/>
      <c r="AH48" s="64"/>
      <c r="AI48" s="64"/>
      <c r="AJ48" s="109"/>
      <c r="AK48" s="80"/>
      <c r="AL48" s="31"/>
      <c r="AM48" s="31"/>
      <c r="DL48" s="36"/>
      <c r="DM48" s="36"/>
    </row>
    <row r="49" spans="1:117" x14ac:dyDescent="0.3">
      <c r="A49" s="2160" t="s">
        <v>319</v>
      </c>
      <c r="B49" s="2161"/>
      <c r="C49" s="2162" t="s">
        <v>176</v>
      </c>
      <c r="D49" s="960"/>
      <c r="E49" s="961"/>
      <c r="F49" s="79"/>
      <c r="G49" s="79"/>
      <c r="H49" s="79"/>
      <c r="I49" s="108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08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109"/>
      <c r="AH49" s="64"/>
      <c r="AI49" s="64"/>
      <c r="AJ49" s="109"/>
      <c r="AK49" s="80"/>
      <c r="AL49" s="31"/>
      <c r="AM49" s="31"/>
      <c r="DL49" s="36"/>
      <c r="DM49" s="36"/>
    </row>
    <row r="50" spans="1:117" x14ac:dyDescent="0.3">
      <c r="A50" s="2163" t="s">
        <v>954</v>
      </c>
      <c r="B50" s="2164"/>
      <c r="C50" s="2165"/>
      <c r="D50" s="960"/>
      <c r="E50" s="961"/>
      <c r="F50" s="79"/>
      <c r="G50" s="79"/>
      <c r="H50" s="79"/>
      <c r="I50" s="10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08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109"/>
      <c r="AH50" s="64"/>
      <c r="AI50" s="64"/>
      <c r="AJ50" s="109"/>
      <c r="AK50" s="80"/>
      <c r="AL50" s="31"/>
      <c r="AM50" s="31"/>
      <c r="DL50" s="36"/>
      <c r="DM50" s="36"/>
    </row>
    <row r="51" spans="1:117" x14ac:dyDescent="0.3">
      <c r="A51" s="2101" t="s">
        <v>170</v>
      </c>
      <c r="B51" s="2102"/>
      <c r="C51" s="2103"/>
      <c r="D51" s="105">
        <f>SUM(D52:D54)</f>
        <v>0</v>
      </c>
      <c r="E51" s="76">
        <f t="shared" ref="E51:AG51" si="54">SUM(E52:E54)</f>
        <v>0</v>
      </c>
      <c r="F51" s="76">
        <f t="shared" ref="F51" si="55">SUM(F52:F54)</f>
        <v>0</v>
      </c>
      <c r="G51" s="76">
        <f t="shared" ref="G51:L51" si="56">SUM(G52:G54)</f>
        <v>0</v>
      </c>
      <c r="H51" s="76">
        <f t="shared" si="56"/>
        <v>0</v>
      </c>
      <c r="I51" s="77">
        <f t="shared" si="56"/>
        <v>0</v>
      </c>
      <c r="J51" s="106">
        <f t="shared" si="56"/>
        <v>0</v>
      </c>
      <c r="K51" s="106">
        <f t="shared" si="56"/>
        <v>0</v>
      </c>
      <c r="L51" s="106">
        <f t="shared" si="56"/>
        <v>0</v>
      </c>
      <c r="M51" s="106">
        <f t="shared" si="54"/>
        <v>0</v>
      </c>
      <c r="N51" s="106">
        <f t="shared" si="54"/>
        <v>0</v>
      </c>
      <c r="O51" s="106">
        <f t="shared" si="54"/>
        <v>0</v>
      </c>
      <c r="P51" s="106">
        <f t="shared" si="54"/>
        <v>0</v>
      </c>
      <c r="Q51" s="106">
        <f t="shared" si="54"/>
        <v>0</v>
      </c>
      <c r="R51" s="106">
        <f t="shared" si="54"/>
        <v>0</v>
      </c>
      <c r="S51" s="106">
        <f t="shared" si="54"/>
        <v>0</v>
      </c>
      <c r="T51" s="106">
        <f t="shared" si="54"/>
        <v>0</v>
      </c>
      <c r="U51" s="77">
        <f t="shared" si="54"/>
        <v>0</v>
      </c>
      <c r="V51" s="106">
        <f t="shared" si="54"/>
        <v>0</v>
      </c>
      <c r="W51" s="106">
        <f t="shared" si="54"/>
        <v>0</v>
      </c>
      <c r="X51" s="106">
        <f t="shared" si="54"/>
        <v>0</v>
      </c>
      <c r="Y51" s="106">
        <f t="shared" si="54"/>
        <v>0</v>
      </c>
      <c r="Z51" s="106">
        <f t="shared" si="54"/>
        <v>0</v>
      </c>
      <c r="AA51" s="106">
        <f t="shared" si="54"/>
        <v>0</v>
      </c>
      <c r="AB51" s="106">
        <f t="shared" si="54"/>
        <v>0</v>
      </c>
      <c r="AC51" s="106">
        <f t="shared" si="54"/>
        <v>0</v>
      </c>
      <c r="AD51" s="106">
        <f t="shared" si="54"/>
        <v>0</v>
      </c>
      <c r="AE51" s="106">
        <f t="shared" si="54"/>
        <v>0</v>
      </c>
      <c r="AF51" s="106">
        <f t="shared" ref="AF51" si="57">SUM(AF52:AF54)</f>
        <v>0</v>
      </c>
      <c r="AG51" s="107">
        <f t="shared" si="54"/>
        <v>0</v>
      </c>
      <c r="AH51" s="106"/>
      <c r="AI51" s="106"/>
      <c r="AJ51" s="107"/>
      <c r="AK51" s="78">
        <f>SUM(D51:AG51)</f>
        <v>0</v>
      </c>
      <c r="AL51" s="31"/>
      <c r="AM51" s="31"/>
      <c r="DL51" s="36"/>
      <c r="DM51" s="36"/>
    </row>
    <row r="52" spans="1:117" x14ac:dyDescent="0.3">
      <c r="A52" s="2157" t="s">
        <v>175</v>
      </c>
      <c r="B52" s="2158"/>
      <c r="C52" s="2159"/>
      <c r="D52" s="961"/>
      <c r="E52" s="961"/>
      <c r="F52" s="79"/>
      <c r="G52" s="79"/>
      <c r="H52" s="79"/>
      <c r="I52" s="108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108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108"/>
      <c r="AH52" s="79"/>
      <c r="AI52" s="79"/>
      <c r="AJ52" s="108"/>
      <c r="AK52" s="80"/>
      <c r="AL52" s="31"/>
      <c r="AM52" s="31"/>
      <c r="DL52" s="36"/>
      <c r="DM52" s="36"/>
    </row>
    <row r="53" spans="1:117" x14ac:dyDescent="0.3">
      <c r="A53" s="2160" t="s">
        <v>319</v>
      </c>
      <c r="B53" s="2161"/>
      <c r="C53" s="2162" t="s">
        <v>176</v>
      </c>
      <c r="D53" s="961"/>
      <c r="E53" s="961"/>
      <c r="F53" s="79"/>
      <c r="G53" s="79"/>
      <c r="H53" s="79"/>
      <c r="I53" s="108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108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108"/>
      <c r="AH53" s="79"/>
      <c r="AI53" s="79"/>
      <c r="AJ53" s="108"/>
      <c r="AK53" s="80"/>
      <c r="AL53" s="31"/>
      <c r="AM53" s="31"/>
      <c r="DL53" s="36"/>
      <c r="DM53" s="36"/>
    </row>
    <row r="54" spans="1:117" x14ac:dyDescent="0.3">
      <c r="A54" s="2163" t="s">
        <v>953</v>
      </c>
      <c r="B54" s="2164"/>
      <c r="C54" s="2165"/>
      <c r="D54" s="961"/>
      <c r="E54" s="961"/>
      <c r="F54" s="79"/>
      <c r="G54" s="79"/>
      <c r="H54" s="79"/>
      <c r="I54" s="108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08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109"/>
      <c r="AH54" s="64"/>
      <c r="AI54" s="64"/>
      <c r="AJ54" s="109"/>
      <c r="AK54" s="80"/>
      <c r="AL54" s="31"/>
      <c r="AM54" s="31"/>
      <c r="DL54" s="36"/>
      <c r="DM54" s="36"/>
    </row>
    <row r="55" spans="1:117" x14ac:dyDescent="0.3">
      <c r="A55" s="2101" t="s">
        <v>171</v>
      </c>
      <c r="B55" s="2102"/>
      <c r="C55" s="2103"/>
      <c r="D55" s="105">
        <f>SUM(D56:D58)</f>
        <v>0</v>
      </c>
      <c r="E55" s="76">
        <f t="shared" ref="E55:AG55" si="58">SUM(E56:E58)</f>
        <v>0</v>
      </c>
      <c r="F55" s="76">
        <f t="shared" ref="F55" si="59">SUM(F56:F58)</f>
        <v>0</v>
      </c>
      <c r="G55" s="76">
        <f t="shared" ref="G55:L55" si="60">SUM(G56:G58)</f>
        <v>0</v>
      </c>
      <c r="H55" s="76">
        <f t="shared" si="60"/>
        <v>0</v>
      </c>
      <c r="I55" s="77">
        <f t="shared" si="60"/>
        <v>0</v>
      </c>
      <c r="J55" s="106">
        <f t="shared" si="60"/>
        <v>0</v>
      </c>
      <c r="K55" s="106">
        <f t="shared" si="60"/>
        <v>0</v>
      </c>
      <c r="L55" s="106">
        <f t="shared" si="60"/>
        <v>0</v>
      </c>
      <c r="M55" s="106">
        <f t="shared" si="58"/>
        <v>0</v>
      </c>
      <c r="N55" s="106">
        <f t="shared" si="58"/>
        <v>0</v>
      </c>
      <c r="O55" s="106">
        <f t="shared" si="58"/>
        <v>0</v>
      </c>
      <c r="P55" s="106">
        <f t="shared" si="58"/>
        <v>0</v>
      </c>
      <c r="Q55" s="106">
        <f t="shared" si="58"/>
        <v>0</v>
      </c>
      <c r="R55" s="106">
        <f t="shared" si="58"/>
        <v>0</v>
      </c>
      <c r="S55" s="106">
        <f t="shared" si="58"/>
        <v>0</v>
      </c>
      <c r="T55" s="106">
        <f t="shared" si="58"/>
        <v>0</v>
      </c>
      <c r="U55" s="77">
        <f t="shared" si="58"/>
        <v>0</v>
      </c>
      <c r="V55" s="106">
        <f t="shared" si="58"/>
        <v>0</v>
      </c>
      <c r="W55" s="106">
        <f t="shared" si="58"/>
        <v>0</v>
      </c>
      <c r="X55" s="106">
        <f t="shared" si="58"/>
        <v>0</v>
      </c>
      <c r="Y55" s="106">
        <f t="shared" si="58"/>
        <v>0</v>
      </c>
      <c r="Z55" s="106">
        <f t="shared" si="58"/>
        <v>0</v>
      </c>
      <c r="AA55" s="106">
        <f t="shared" si="58"/>
        <v>0</v>
      </c>
      <c r="AB55" s="106">
        <f t="shared" si="58"/>
        <v>0</v>
      </c>
      <c r="AC55" s="106">
        <f t="shared" si="58"/>
        <v>0</v>
      </c>
      <c r="AD55" s="106">
        <f t="shared" si="58"/>
        <v>0</v>
      </c>
      <c r="AE55" s="106">
        <f t="shared" si="58"/>
        <v>0</v>
      </c>
      <c r="AF55" s="106">
        <f t="shared" ref="AF55" si="61">SUM(AF56:AF58)</f>
        <v>0</v>
      </c>
      <c r="AG55" s="107">
        <f t="shared" si="58"/>
        <v>0</v>
      </c>
      <c r="AH55" s="106"/>
      <c r="AI55" s="106"/>
      <c r="AJ55" s="107"/>
      <c r="AK55" s="78">
        <f>SUM(D55:AG55)</f>
        <v>0</v>
      </c>
      <c r="AL55" s="31"/>
      <c r="AM55" s="31"/>
      <c r="DL55" s="36"/>
      <c r="DM55" s="36"/>
    </row>
    <row r="56" spans="1:117" x14ac:dyDescent="0.3">
      <c r="A56" s="2157" t="s">
        <v>175</v>
      </c>
      <c r="B56" s="2158"/>
      <c r="C56" s="2159"/>
      <c r="D56" s="960"/>
      <c r="E56" s="961"/>
      <c r="F56" s="79"/>
      <c r="G56" s="79"/>
      <c r="H56" s="79"/>
      <c r="I56" s="108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08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109"/>
      <c r="AH56" s="64"/>
      <c r="AI56" s="64"/>
      <c r="AJ56" s="109"/>
      <c r="AK56" s="80"/>
      <c r="AL56" s="31"/>
      <c r="AM56" s="31"/>
      <c r="DL56" s="36"/>
      <c r="DM56" s="36"/>
    </row>
    <row r="57" spans="1:117" x14ac:dyDescent="0.3">
      <c r="A57" s="2160" t="s">
        <v>319</v>
      </c>
      <c r="B57" s="2161"/>
      <c r="C57" s="2162" t="s">
        <v>176</v>
      </c>
      <c r="D57" s="960"/>
      <c r="E57" s="961"/>
      <c r="F57" s="79"/>
      <c r="G57" s="79"/>
      <c r="H57" s="79"/>
      <c r="I57" s="108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08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109"/>
      <c r="AH57" s="64"/>
      <c r="AI57" s="64"/>
      <c r="AJ57" s="109"/>
      <c r="AK57" s="80"/>
      <c r="AL57" s="31"/>
      <c r="AM57" s="31"/>
      <c r="DL57" s="36"/>
      <c r="DM57" s="36"/>
    </row>
    <row r="58" spans="1:117" ht="16.2" thickBot="1" x14ac:dyDescent="0.35">
      <c r="A58" s="2163" t="s">
        <v>953</v>
      </c>
      <c r="B58" s="2164"/>
      <c r="C58" s="2165"/>
      <c r="D58" s="964"/>
      <c r="E58" s="964"/>
      <c r="F58" s="436"/>
      <c r="G58" s="436"/>
      <c r="H58" s="436"/>
      <c r="I58" s="437"/>
      <c r="J58" s="438"/>
      <c r="K58" s="438"/>
      <c r="L58" s="438"/>
      <c r="M58" s="438"/>
      <c r="N58" s="438"/>
      <c r="O58" s="438"/>
      <c r="P58" s="438"/>
      <c r="Q58" s="438"/>
      <c r="R58" s="438"/>
      <c r="S58" s="438"/>
      <c r="T58" s="438"/>
      <c r="U58" s="437"/>
      <c r="V58" s="438"/>
      <c r="W58" s="438"/>
      <c r="X58" s="438"/>
      <c r="Y58" s="438"/>
      <c r="Z58" s="438"/>
      <c r="AA58" s="438"/>
      <c r="AB58" s="438"/>
      <c r="AC58" s="438"/>
      <c r="AD58" s="438"/>
      <c r="AE58" s="438"/>
      <c r="AF58" s="438"/>
      <c r="AG58" s="439"/>
      <c r="AH58" s="438"/>
      <c r="AI58" s="438"/>
      <c r="AJ58" s="439"/>
      <c r="AK58" s="1202"/>
      <c r="AL58" s="31"/>
      <c r="AM58" s="31"/>
      <c r="DL58" s="36"/>
      <c r="DM58" s="36"/>
    </row>
    <row r="59" spans="1:117" x14ac:dyDescent="0.3">
      <c r="A59" s="2166" t="s">
        <v>172</v>
      </c>
      <c r="B59" s="2167"/>
      <c r="C59" s="2168"/>
      <c r="D59" s="431">
        <f>SUM(D60:D62)</f>
        <v>0</v>
      </c>
      <c r="E59" s="431">
        <f t="shared" ref="E59:AG59" si="62">SUM(E60:E62)</f>
        <v>0</v>
      </c>
      <c r="F59" s="431">
        <f t="shared" ref="F59" si="63">SUM(F60:F62)</f>
        <v>0</v>
      </c>
      <c r="G59" s="431">
        <f t="shared" ref="G59:L59" si="64">SUM(G60:G62)</f>
        <v>0</v>
      </c>
      <c r="H59" s="431">
        <f t="shared" si="64"/>
        <v>0</v>
      </c>
      <c r="I59" s="432">
        <f t="shared" si="64"/>
        <v>0</v>
      </c>
      <c r="J59" s="433">
        <f t="shared" si="64"/>
        <v>0</v>
      </c>
      <c r="K59" s="433">
        <f t="shared" si="64"/>
        <v>0</v>
      </c>
      <c r="L59" s="433">
        <f t="shared" si="64"/>
        <v>0</v>
      </c>
      <c r="M59" s="433">
        <f t="shared" si="62"/>
        <v>0</v>
      </c>
      <c r="N59" s="433">
        <f t="shared" si="62"/>
        <v>0</v>
      </c>
      <c r="O59" s="433">
        <f t="shared" si="62"/>
        <v>0</v>
      </c>
      <c r="P59" s="433">
        <f t="shared" si="62"/>
        <v>0</v>
      </c>
      <c r="Q59" s="433">
        <f t="shared" si="62"/>
        <v>0</v>
      </c>
      <c r="R59" s="433">
        <f t="shared" si="62"/>
        <v>0</v>
      </c>
      <c r="S59" s="433">
        <f t="shared" si="62"/>
        <v>0</v>
      </c>
      <c r="T59" s="433">
        <f t="shared" si="62"/>
        <v>0</v>
      </c>
      <c r="U59" s="432">
        <f t="shared" si="62"/>
        <v>0</v>
      </c>
      <c r="V59" s="433">
        <f t="shared" si="62"/>
        <v>0</v>
      </c>
      <c r="W59" s="433">
        <f t="shared" si="62"/>
        <v>0</v>
      </c>
      <c r="X59" s="433">
        <f t="shared" si="62"/>
        <v>0</v>
      </c>
      <c r="Y59" s="433">
        <f t="shared" si="62"/>
        <v>0</v>
      </c>
      <c r="Z59" s="433">
        <f t="shared" si="62"/>
        <v>0</v>
      </c>
      <c r="AA59" s="433">
        <f t="shared" si="62"/>
        <v>0</v>
      </c>
      <c r="AB59" s="433">
        <f t="shared" si="62"/>
        <v>0</v>
      </c>
      <c r="AC59" s="433">
        <f t="shared" si="62"/>
        <v>0</v>
      </c>
      <c r="AD59" s="433">
        <f t="shared" si="62"/>
        <v>0</v>
      </c>
      <c r="AE59" s="433">
        <f t="shared" si="62"/>
        <v>0</v>
      </c>
      <c r="AF59" s="433">
        <f t="shared" ref="AF59" si="65">SUM(AF60:AF62)</f>
        <v>0</v>
      </c>
      <c r="AG59" s="434">
        <f t="shared" si="62"/>
        <v>0</v>
      </c>
      <c r="AH59" s="433"/>
      <c r="AI59" s="433"/>
      <c r="AJ59" s="434"/>
      <c r="AK59" s="435">
        <f>SUM(D59:AG59)</f>
        <v>0</v>
      </c>
      <c r="AL59" s="31"/>
      <c r="AM59" s="31"/>
      <c r="DL59" s="36"/>
      <c r="DM59" s="36"/>
    </row>
    <row r="60" spans="1:117" x14ac:dyDescent="0.3">
      <c r="A60" s="2157" t="s">
        <v>175</v>
      </c>
      <c r="B60" s="2158"/>
      <c r="C60" s="2159"/>
      <c r="D60" s="960"/>
      <c r="E60" s="961"/>
      <c r="F60" s="79"/>
      <c r="G60" s="79"/>
      <c r="H60" s="79"/>
      <c r="I60" s="108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108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109"/>
      <c r="AH60" s="64"/>
      <c r="AI60" s="64"/>
      <c r="AJ60" s="109"/>
      <c r="AK60" s="80"/>
      <c r="AL60" s="31"/>
      <c r="AM60" s="31"/>
      <c r="DL60" s="36"/>
      <c r="DM60" s="36"/>
    </row>
    <row r="61" spans="1:117" x14ac:dyDescent="0.3">
      <c r="A61" s="2160" t="s">
        <v>319</v>
      </c>
      <c r="B61" s="2161"/>
      <c r="C61" s="2162" t="s">
        <v>176</v>
      </c>
      <c r="D61" s="961"/>
      <c r="E61" s="961"/>
      <c r="F61" s="79"/>
      <c r="G61" s="79"/>
      <c r="H61" s="79"/>
      <c r="I61" s="108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108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108"/>
      <c r="AH61" s="79"/>
      <c r="AI61" s="79"/>
      <c r="AJ61" s="108"/>
      <c r="AK61" s="80"/>
      <c r="AL61" s="31"/>
      <c r="AM61" s="31"/>
      <c r="DL61" s="36"/>
      <c r="DM61" s="36"/>
    </row>
    <row r="62" spans="1:117" x14ac:dyDescent="0.3">
      <c r="A62" s="2163" t="s">
        <v>953</v>
      </c>
      <c r="B62" s="2164"/>
      <c r="C62" s="2165"/>
      <c r="D62" s="963"/>
      <c r="E62" s="963"/>
      <c r="F62" s="110"/>
      <c r="G62" s="110"/>
      <c r="H62" s="110"/>
      <c r="I62" s="111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1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3"/>
      <c r="AH62" s="112"/>
      <c r="AI62" s="112"/>
      <c r="AJ62" s="113"/>
      <c r="AK62" s="114"/>
      <c r="AL62" s="31"/>
      <c r="AM62" s="31"/>
      <c r="DL62" s="36"/>
      <c r="DM62" s="36"/>
    </row>
    <row r="63" spans="1:117" x14ac:dyDescent="0.3">
      <c r="A63" s="2101" t="s">
        <v>139</v>
      </c>
      <c r="B63" s="2102"/>
      <c r="C63" s="2103"/>
      <c r="D63" s="76">
        <f t="shared" ref="D63:AG63" si="66">SUM(D64:D65)</f>
        <v>0</v>
      </c>
      <c r="E63" s="76">
        <f t="shared" si="66"/>
        <v>0</v>
      </c>
      <c r="F63" s="76">
        <f t="shared" ref="F63" si="67">SUM(F64:F65)</f>
        <v>0</v>
      </c>
      <c r="G63" s="76">
        <f t="shared" ref="G63:L63" si="68">SUM(G64:G65)</f>
        <v>0</v>
      </c>
      <c r="H63" s="76">
        <f t="shared" si="68"/>
        <v>0</v>
      </c>
      <c r="I63" s="77">
        <f t="shared" si="68"/>
        <v>0</v>
      </c>
      <c r="J63" s="106">
        <f t="shared" si="68"/>
        <v>0</v>
      </c>
      <c r="K63" s="106">
        <f t="shared" si="68"/>
        <v>0</v>
      </c>
      <c r="L63" s="106">
        <f t="shared" si="68"/>
        <v>0</v>
      </c>
      <c r="M63" s="106">
        <f t="shared" si="66"/>
        <v>0</v>
      </c>
      <c r="N63" s="106">
        <f t="shared" si="66"/>
        <v>0</v>
      </c>
      <c r="O63" s="106">
        <f t="shared" si="66"/>
        <v>0</v>
      </c>
      <c r="P63" s="106">
        <f t="shared" si="66"/>
        <v>0</v>
      </c>
      <c r="Q63" s="106">
        <f t="shared" si="66"/>
        <v>0</v>
      </c>
      <c r="R63" s="106">
        <f t="shared" si="66"/>
        <v>0</v>
      </c>
      <c r="S63" s="106">
        <f t="shared" si="66"/>
        <v>0</v>
      </c>
      <c r="T63" s="106">
        <f t="shared" si="66"/>
        <v>0</v>
      </c>
      <c r="U63" s="77">
        <f t="shared" si="66"/>
        <v>0</v>
      </c>
      <c r="V63" s="106">
        <f t="shared" si="66"/>
        <v>0</v>
      </c>
      <c r="W63" s="106">
        <f t="shared" si="66"/>
        <v>0</v>
      </c>
      <c r="X63" s="106">
        <f t="shared" si="66"/>
        <v>0</v>
      </c>
      <c r="Y63" s="106">
        <f t="shared" si="66"/>
        <v>0</v>
      </c>
      <c r="Z63" s="106">
        <f t="shared" si="66"/>
        <v>0</v>
      </c>
      <c r="AA63" s="106">
        <f t="shared" si="66"/>
        <v>0</v>
      </c>
      <c r="AB63" s="106">
        <f t="shared" si="66"/>
        <v>0</v>
      </c>
      <c r="AC63" s="106">
        <f t="shared" si="66"/>
        <v>0</v>
      </c>
      <c r="AD63" s="106">
        <f t="shared" si="66"/>
        <v>0</v>
      </c>
      <c r="AE63" s="106">
        <f t="shared" si="66"/>
        <v>0</v>
      </c>
      <c r="AF63" s="106">
        <f t="shared" ref="AF63" si="69">SUM(AF64:AF65)</f>
        <v>0</v>
      </c>
      <c r="AG63" s="107">
        <f t="shared" si="66"/>
        <v>0</v>
      </c>
      <c r="AH63" s="106"/>
      <c r="AI63" s="106"/>
      <c r="AJ63" s="107"/>
      <c r="AK63" s="78">
        <f>SUM(D63:AG63)</f>
        <v>0</v>
      </c>
      <c r="AL63" s="31"/>
      <c r="AM63" s="31"/>
      <c r="DL63" s="36"/>
      <c r="DM63" s="36"/>
    </row>
    <row r="64" spans="1:117" x14ac:dyDescent="0.3">
      <c r="A64" s="2157" t="s">
        <v>175</v>
      </c>
      <c r="B64" s="2158"/>
      <c r="C64" s="2159"/>
      <c r="D64" s="961"/>
      <c r="E64" s="961"/>
      <c r="F64" s="79"/>
      <c r="G64" s="79"/>
      <c r="H64" s="79"/>
      <c r="I64" s="108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108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108"/>
      <c r="AH64" s="79"/>
      <c r="AI64" s="79"/>
      <c r="AJ64" s="108"/>
      <c r="AK64" s="80"/>
      <c r="AL64" s="31"/>
      <c r="AM64" s="31"/>
      <c r="DL64" s="36"/>
      <c r="DM64" s="36"/>
    </row>
    <row r="65" spans="1:117" x14ac:dyDescent="0.3">
      <c r="A65" s="2160" t="s">
        <v>319</v>
      </c>
      <c r="B65" s="2161"/>
      <c r="C65" s="2162" t="s">
        <v>176</v>
      </c>
      <c r="D65" s="961"/>
      <c r="E65" s="961"/>
      <c r="F65" s="79"/>
      <c r="G65" s="79"/>
      <c r="H65" s="79"/>
      <c r="I65" s="108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108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108"/>
      <c r="AH65" s="79"/>
      <c r="AI65" s="79"/>
      <c r="AJ65" s="108"/>
      <c r="AK65" s="80"/>
      <c r="AL65" s="31"/>
      <c r="AM65" s="31"/>
      <c r="DL65" s="36"/>
      <c r="DM65" s="36"/>
    </row>
    <row r="66" spans="1:117" x14ac:dyDescent="0.3">
      <c r="A66" s="2163" t="s">
        <v>953</v>
      </c>
      <c r="B66" s="2164"/>
      <c r="C66" s="2165"/>
      <c r="D66" s="965"/>
      <c r="E66" s="966"/>
      <c r="F66" s="115"/>
      <c r="G66" s="115"/>
      <c r="H66" s="115"/>
      <c r="I66" s="116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6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8"/>
      <c r="AH66" s="117"/>
      <c r="AI66" s="117"/>
      <c r="AJ66" s="118"/>
      <c r="AK66" s="446"/>
      <c r="AL66" s="31"/>
      <c r="AM66" s="31"/>
      <c r="DL66" s="36"/>
      <c r="DM66" s="36"/>
    </row>
    <row r="67" spans="1:117" s="37" customFormat="1" x14ac:dyDescent="0.3">
      <c r="A67" s="444"/>
      <c r="B67" s="445"/>
      <c r="C67" s="445"/>
      <c r="D67" s="79"/>
      <c r="E67" s="79"/>
      <c r="F67" s="79"/>
      <c r="G67" s="79"/>
      <c r="H67" s="79"/>
      <c r="I67" s="79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79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1206"/>
      <c r="AK67" s="1207"/>
    </row>
    <row r="68" spans="1:117" x14ac:dyDescent="0.3">
      <c r="A68" s="2154" t="s">
        <v>681</v>
      </c>
      <c r="B68" s="2155" t="s">
        <v>681</v>
      </c>
      <c r="C68" s="2156" t="s">
        <v>681</v>
      </c>
      <c r="D68" s="119">
        <f t="shared" ref="D68:AG68" si="70">D69+D70</f>
        <v>0</v>
      </c>
      <c r="E68" s="119">
        <f t="shared" si="70"/>
        <v>0</v>
      </c>
      <c r="F68" s="119">
        <f t="shared" si="70"/>
        <v>0</v>
      </c>
      <c r="G68" s="119">
        <f t="shared" ref="G68:L68" si="71">G69+G70</f>
        <v>0</v>
      </c>
      <c r="H68" s="119">
        <f t="shared" si="71"/>
        <v>0</v>
      </c>
      <c r="I68" s="120">
        <f t="shared" si="71"/>
        <v>0</v>
      </c>
      <c r="J68" s="119">
        <f t="shared" si="71"/>
        <v>0</v>
      </c>
      <c r="K68" s="119">
        <f t="shared" si="71"/>
        <v>0</v>
      </c>
      <c r="L68" s="119">
        <f t="shared" si="71"/>
        <v>0</v>
      </c>
      <c r="M68" s="119">
        <f t="shared" si="70"/>
        <v>0</v>
      </c>
      <c r="N68" s="119">
        <f t="shared" si="70"/>
        <v>0</v>
      </c>
      <c r="O68" s="119">
        <f t="shared" si="70"/>
        <v>0</v>
      </c>
      <c r="P68" s="119">
        <f t="shared" si="70"/>
        <v>0</v>
      </c>
      <c r="Q68" s="119">
        <f t="shared" si="70"/>
        <v>0</v>
      </c>
      <c r="R68" s="119">
        <f t="shared" si="70"/>
        <v>0</v>
      </c>
      <c r="S68" s="119">
        <f t="shared" si="70"/>
        <v>0</v>
      </c>
      <c r="T68" s="119">
        <f t="shared" si="70"/>
        <v>0</v>
      </c>
      <c r="U68" s="120">
        <f t="shared" si="70"/>
        <v>0</v>
      </c>
      <c r="V68" s="119">
        <f t="shared" si="70"/>
        <v>0</v>
      </c>
      <c r="W68" s="119">
        <f t="shared" si="70"/>
        <v>0</v>
      </c>
      <c r="X68" s="119">
        <f t="shared" si="70"/>
        <v>0</v>
      </c>
      <c r="Y68" s="119">
        <f t="shared" si="70"/>
        <v>0</v>
      </c>
      <c r="Z68" s="119">
        <f t="shared" si="70"/>
        <v>0</v>
      </c>
      <c r="AA68" s="119">
        <f t="shared" si="70"/>
        <v>0</v>
      </c>
      <c r="AB68" s="119">
        <f t="shared" si="70"/>
        <v>0</v>
      </c>
      <c r="AC68" s="119">
        <f t="shared" si="70"/>
        <v>0</v>
      </c>
      <c r="AD68" s="119">
        <f t="shared" si="70"/>
        <v>0</v>
      </c>
      <c r="AE68" s="119">
        <f t="shared" si="70"/>
        <v>0</v>
      </c>
      <c r="AF68" s="119">
        <f t="shared" ref="AF68" si="72">AF69+AF70</f>
        <v>0</v>
      </c>
      <c r="AG68" s="120">
        <f t="shared" si="70"/>
        <v>0</v>
      </c>
      <c r="AH68" s="119"/>
      <c r="AI68" s="119"/>
      <c r="AJ68" s="120"/>
      <c r="AK68" s="84">
        <f>SUM(D68:AG68)</f>
        <v>0</v>
      </c>
      <c r="AL68" s="31"/>
      <c r="AM68" s="31"/>
      <c r="DL68" s="36"/>
      <c r="DM68" s="36"/>
    </row>
    <row r="69" spans="1:117" x14ac:dyDescent="0.3">
      <c r="A69" s="2141" t="s">
        <v>766</v>
      </c>
      <c r="B69" s="2142"/>
      <c r="C69" s="2143"/>
      <c r="D69" s="121"/>
      <c r="E69" s="121"/>
      <c r="F69" s="121"/>
      <c r="G69" s="121"/>
      <c r="H69" s="121"/>
      <c r="I69" s="122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2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3"/>
      <c r="AH69" s="121"/>
      <c r="AI69" s="121"/>
      <c r="AJ69" s="123"/>
      <c r="AK69" s="124">
        <f>SUM(D69:AG69)</f>
        <v>0</v>
      </c>
      <c r="AL69" s="31"/>
      <c r="AM69" s="31"/>
      <c r="DL69" s="36"/>
      <c r="DM69" s="36"/>
    </row>
    <row r="70" spans="1:117" x14ac:dyDescent="0.3">
      <c r="A70" s="2144" t="s">
        <v>767</v>
      </c>
      <c r="B70" s="2145"/>
      <c r="C70" s="2146"/>
      <c r="D70" s="121"/>
      <c r="E70" s="121"/>
      <c r="F70" s="121"/>
      <c r="G70" s="121"/>
      <c r="H70" s="121"/>
      <c r="I70" s="125"/>
      <c r="J70" s="126"/>
      <c r="K70" s="127"/>
      <c r="L70" s="127"/>
      <c r="M70" s="127"/>
      <c r="N70" s="127"/>
      <c r="O70" s="127"/>
      <c r="P70" s="127"/>
      <c r="Q70" s="121"/>
      <c r="R70" s="121"/>
      <c r="S70" s="121"/>
      <c r="T70" s="121"/>
      <c r="U70" s="125"/>
      <c r="V70" s="126"/>
      <c r="W70" s="127"/>
      <c r="X70" s="127"/>
      <c r="Y70" s="121"/>
      <c r="Z70" s="121"/>
      <c r="AA70" s="121"/>
      <c r="AB70" s="121"/>
      <c r="AC70" s="121"/>
      <c r="AD70" s="121"/>
      <c r="AE70" s="121"/>
      <c r="AF70" s="121"/>
      <c r="AG70" s="125"/>
      <c r="AH70" s="121"/>
      <c r="AI70" s="121"/>
      <c r="AJ70" s="123"/>
      <c r="AK70" s="128">
        <f>SUM(D70:AG70)</f>
        <v>0</v>
      </c>
      <c r="AL70" s="31"/>
      <c r="AM70" s="31"/>
      <c r="DL70" s="36"/>
      <c r="DM70" s="36"/>
    </row>
    <row r="71" spans="1:117" x14ac:dyDescent="0.3">
      <c r="A71" s="2087"/>
      <c r="B71" s="2088"/>
      <c r="C71" s="2088"/>
      <c r="D71" s="443"/>
      <c r="E71" s="443"/>
      <c r="F71" s="906"/>
      <c r="G71" s="906"/>
      <c r="H71" s="906"/>
      <c r="I71" s="906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06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2"/>
      <c r="AL71" s="31"/>
      <c r="AM71" s="31"/>
      <c r="DL71" s="36"/>
      <c r="DM71" s="36"/>
    </row>
    <row r="72" spans="1:117" x14ac:dyDescent="0.3">
      <c r="A72" s="2147" t="s">
        <v>147</v>
      </c>
      <c r="B72" s="2148"/>
      <c r="C72" s="2149"/>
      <c r="D72" s="58"/>
      <c r="E72" s="58"/>
      <c r="F72" s="58"/>
      <c r="G72" s="58"/>
      <c r="H72" s="58"/>
      <c r="I72" s="93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93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93"/>
      <c r="AH72" s="59"/>
      <c r="AI72" s="59"/>
      <c r="AJ72" s="93"/>
      <c r="AK72" s="1203"/>
      <c r="AL72" s="31"/>
      <c r="AM72" s="31"/>
      <c r="DL72" s="36"/>
      <c r="DM72" s="36"/>
    </row>
    <row r="73" spans="1:117" x14ac:dyDescent="0.3">
      <c r="A73" s="2150" t="s">
        <v>699</v>
      </c>
      <c r="B73" s="2151"/>
      <c r="C73" s="2152"/>
      <c r="D73" s="81"/>
      <c r="E73" s="81"/>
      <c r="F73" s="81"/>
      <c r="G73" s="81"/>
      <c r="H73" s="81"/>
      <c r="I73" s="94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94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94"/>
      <c r="AH73" s="58"/>
      <c r="AI73" s="58"/>
      <c r="AJ73" s="161"/>
      <c r="AK73" s="60"/>
      <c r="AL73" s="31"/>
      <c r="AM73" s="31"/>
      <c r="DL73" s="36"/>
      <c r="DM73" s="36"/>
    </row>
    <row r="74" spans="1:117" x14ac:dyDescent="0.3">
      <c r="A74" s="2104" t="s">
        <v>133</v>
      </c>
      <c r="B74" s="2105"/>
      <c r="C74" s="2153"/>
      <c r="D74" s="81">
        <f t="shared" ref="D74" si="73">SUM(D72:D73)</f>
        <v>0</v>
      </c>
      <c r="E74" s="81">
        <f t="shared" ref="E74:AG74" si="74">E72+E73</f>
        <v>0</v>
      </c>
      <c r="F74" s="81">
        <f t="shared" ref="F74" si="75">F72+F73</f>
        <v>0</v>
      </c>
      <c r="G74" s="81">
        <f t="shared" ref="G74:L74" si="76">G72+G73</f>
        <v>0</v>
      </c>
      <c r="H74" s="81">
        <f t="shared" si="76"/>
        <v>0</v>
      </c>
      <c r="I74" s="94">
        <f t="shared" si="76"/>
        <v>0</v>
      </c>
      <c r="J74" s="81">
        <f t="shared" si="76"/>
        <v>0</v>
      </c>
      <c r="K74" s="81">
        <f t="shared" si="76"/>
        <v>0</v>
      </c>
      <c r="L74" s="81">
        <f t="shared" si="76"/>
        <v>0</v>
      </c>
      <c r="M74" s="81">
        <f t="shared" si="74"/>
        <v>0</v>
      </c>
      <c r="N74" s="81">
        <f t="shared" si="74"/>
        <v>0</v>
      </c>
      <c r="O74" s="81">
        <f t="shared" si="74"/>
        <v>0</v>
      </c>
      <c r="P74" s="81">
        <f t="shared" si="74"/>
        <v>0</v>
      </c>
      <c r="Q74" s="81">
        <f t="shared" si="74"/>
        <v>0</v>
      </c>
      <c r="R74" s="81">
        <f t="shared" si="74"/>
        <v>0</v>
      </c>
      <c r="S74" s="81">
        <f t="shared" si="74"/>
        <v>0</v>
      </c>
      <c r="T74" s="81">
        <f t="shared" si="74"/>
        <v>0</v>
      </c>
      <c r="U74" s="94">
        <f t="shared" si="74"/>
        <v>0</v>
      </c>
      <c r="V74" s="81">
        <f t="shared" si="74"/>
        <v>0</v>
      </c>
      <c r="W74" s="81">
        <f t="shared" si="74"/>
        <v>0</v>
      </c>
      <c r="X74" s="81">
        <f t="shared" si="74"/>
        <v>0</v>
      </c>
      <c r="Y74" s="95">
        <f t="shared" si="74"/>
        <v>0</v>
      </c>
      <c r="Z74" s="95">
        <f t="shared" si="74"/>
        <v>0</v>
      </c>
      <c r="AA74" s="95">
        <f t="shared" si="74"/>
        <v>0</v>
      </c>
      <c r="AB74" s="95">
        <f t="shared" si="74"/>
        <v>0</v>
      </c>
      <c r="AC74" s="95">
        <f t="shared" si="74"/>
        <v>0</v>
      </c>
      <c r="AD74" s="95">
        <f t="shared" si="74"/>
        <v>0</v>
      </c>
      <c r="AE74" s="95">
        <f t="shared" si="74"/>
        <v>0</v>
      </c>
      <c r="AF74" s="95">
        <f t="shared" ref="AF74" si="77">AF72+AF73</f>
        <v>0</v>
      </c>
      <c r="AG74" s="96">
        <f t="shared" si="74"/>
        <v>0</v>
      </c>
      <c r="AH74" s="95"/>
      <c r="AI74" s="95"/>
      <c r="AJ74" s="96"/>
      <c r="AK74" s="1204"/>
      <c r="AL74" s="31"/>
      <c r="AM74" s="31"/>
      <c r="DL74" s="36"/>
      <c r="DM74" s="36"/>
    </row>
    <row r="75" spans="1:117" s="31" customFormat="1" ht="16.2" thickBot="1" x14ac:dyDescent="0.35">
      <c r="A75" s="2095"/>
      <c r="B75" s="2096"/>
      <c r="C75" s="2096"/>
      <c r="D75" s="440"/>
      <c r="E75" s="440"/>
      <c r="F75" s="907"/>
      <c r="G75" s="1139"/>
      <c r="H75" s="1139"/>
      <c r="I75" s="1139"/>
      <c r="J75" s="907"/>
      <c r="K75" s="440"/>
      <c r="L75" s="440"/>
      <c r="M75" s="97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7"/>
      <c r="AE75" s="98"/>
      <c r="AF75" s="98"/>
      <c r="AG75" s="98"/>
      <c r="AH75" s="98"/>
      <c r="AI75" s="98"/>
      <c r="AJ75" s="98"/>
      <c r="AK75" s="99"/>
    </row>
    <row r="76" spans="1:117" s="459" customFormat="1" ht="18" customHeight="1" x14ac:dyDescent="0.3">
      <c r="A76" s="1220" t="s">
        <v>805</v>
      </c>
      <c r="B76" s="456"/>
      <c r="C76" s="456"/>
      <c r="D76" s="456"/>
      <c r="E76" s="456"/>
      <c r="F76" s="456"/>
      <c r="G76" s="456"/>
      <c r="H76" s="456"/>
      <c r="I76" s="456"/>
      <c r="J76" s="456"/>
      <c r="K76" s="456"/>
      <c r="L76" s="456"/>
      <c r="M76" s="456"/>
      <c r="N76" s="456"/>
      <c r="O76" s="456"/>
      <c r="P76" s="456"/>
      <c r="Q76" s="456"/>
      <c r="R76" s="456"/>
      <c r="S76" s="456"/>
      <c r="T76" s="456"/>
      <c r="U76" s="456"/>
      <c r="V76" s="456"/>
      <c r="W76" s="456"/>
      <c r="X76" s="456"/>
      <c r="Y76" s="456"/>
      <c r="Z76" s="456"/>
      <c r="AA76" s="456"/>
      <c r="AB76" s="456"/>
      <c r="AC76" s="456"/>
      <c r="AD76" s="456"/>
      <c r="AE76" s="456"/>
      <c r="AF76" s="456"/>
      <c r="AG76" s="456"/>
      <c r="AH76" s="456"/>
      <c r="AI76" s="456"/>
      <c r="AJ76" s="456"/>
      <c r="AK76" s="457"/>
    </row>
    <row r="77" spans="1:117" s="459" customFormat="1" ht="18" customHeight="1" x14ac:dyDescent="0.3">
      <c r="A77" s="449"/>
      <c r="B77" s="450"/>
      <c r="C77" s="450"/>
      <c r="D77" s="450"/>
      <c r="E77" s="450"/>
      <c r="F77" s="450"/>
      <c r="G77" s="450"/>
      <c r="H77" s="450"/>
      <c r="I77" s="450"/>
      <c r="J77" s="450"/>
      <c r="K77" s="450"/>
      <c r="L77" s="450"/>
      <c r="M77" s="450"/>
      <c r="N77" s="450"/>
      <c r="O77" s="450"/>
      <c r="P77" s="450"/>
      <c r="Q77" s="450"/>
      <c r="R77" s="450"/>
      <c r="S77" s="450"/>
      <c r="T77" s="450"/>
      <c r="U77" s="450"/>
      <c r="V77" s="450"/>
      <c r="W77" s="450"/>
      <c r="X77" s="450"/>
      <c r="Y77" s="450"/>
      <c r="Z77" s="450"/>
      <c r="AA77" s="450"/>
      <c r="AB77" s="450"/>
      <c r="AC77" s="450"/>
      <c r="AD77" s="450"/>
      <c r="AE77" s="450"/>
      <c r="AF77" s="450"/>
      <c r="AG77" s="450"/>
      <c r="AH77" s="450"/>
      <c r="AI77" s="450"/>
      <c r="AJ77" s="450"/>
      <c r="AK77" s="451"/>
    </row>
    <row r="78" spans="1:117" s="459" customFormat="1" ht="18" customHeight="1" x14ac:dyDescent="0.3">
      <c r="A78" s="449"/>
      <c r="B78" s="450"/>
      <c r="C78" s="450"/>
      <c r="D78" s="450"/>
      <c r="E78" s="450"/>
      <c r="F78" s="450"/>
      <c r="G78" s="450"/>
      <c r="H78" s="450"/>
      <c r="I78" s="450"/>
      <c r="J78" s="450"/>
      <c r="K78" s="450"/>
      <c r="L78" s="450"/>
      <c r="M78" s="450"/>
      <c r="N78" s="450"/>
      <c r="O78" s="450"/>
      <c r="P78" s="450"/>
      <c r="Q78" s="450"/>
      <c r="R78" s="450"/>
      <c r="S78" s="450"/>
      <c r="T78" s="450"/>
      <c r="U78" s="450"/>
      <c r="V78" s="450"/>
      <c r="W78" s="450"/>
      <c r="X78" s="450"/>
      <c r="Y78" s="450"/>
      <c r="Z78" s="450"/>
      <c r="AA78" s="450"/>
      <c r="AB78" s="450"/>
      <c r="AC78" s="450"/>
      <c r="AD78" s="450"/>
      <c r="AE78" s="450"/>
      <c r="AF78" s="450"/>
      <c r="AG78" s="450"/>
      <c r="AH78" s="450"/>
      <c r="AI78" s="450"/>
      <c r="AJ78" s="450"/>
      <c r="AK78" s="451"/>
    </row>
    <row r="79" spans="1:117" s="459" customFormat="1" ht="18" customHeight="1" x14ac:dyDescent="0.3">
      <c r="A79" s="449"/>
      <c r="B79" s="458"/>
      <c r="C79" s="458"/>
      <c r="D79" s="458"/>
      <c r="E79" s="458"/>
      <c r="F79" s="458"/>
      <c r="G79" s="458"/>
      <c r="H79" s="458"/>
      <c r="I79" s="458"/>
      <c r="J79" s="458"/>
      <c r="K79" s="458"/>
      <c r="L79" s="458"/>
      <c r="M79" s="458"/>
      <c r="N79" s="458"/>
      <c r="O79" s="458"/>
      <c r="P79" s="458"/>
      <c r="Q79" s="450"/>
      <c r="R79" s="450"/>
      <c r="S79" s="450"/>
      <c r="T79" s="450"/>
      <c r="U79" s="450"/>
      <c r="V79" s="450"/>
      <c r="W79" s="450"/>
      <c r="X79" s="450"/>
      <c r="Y79" s="450"/>
      <c r="Z79" s="450"/>
      <c r="AA79" s="450"/>
      <c r="AB79" s="450"/>
      <c r="AC79" s="450"/>
      <c r="AD79" s="450"/>
      <c r="AE79" s="450"/>
      <c r="AF79" s="450"/>
      <c r="AG79" s="450"/>
      <c r="AH79" s="450"/>
      <c r="AI79" s="450"/>
      <c r="AJ79" s="450"/>
      <c r="AK79" s="451"/>
    </row>
    <row r="80" spans="1:117" s="459" customFormat="1" ht="18" customHeight="1" x14ac:dyDescent="0.3">
      <c r="A80" s="903"/>
      <c r="B80" s="2083" t="s">
        <v>618</v>
      </c>
      <c r="C80" s="2083"/>
      <c r="D80" s="2083"/>
      <c r="E80" s="2083"/>
      <c r="F80" s="2083"/>
      <c r="G80" s="2083"/>
      <c r="H80" s="2083"/>
      <c r="I80" s="2083"/>
      <c r="J80" s="2083"/>
      <c r="K80" s="2083"/>
      <c r="L80" s="2083"/>
      <c r="M80" s="2083"/>
      <c r="N80" s="2083"/>
      <c r="O80" s="2083"/>
      <c r="P80" s="2083"/>
      <c r="Q80" s="450"/>
      <c r="R80" s="450"/>
      <c r="S80" s="450"/>
      <c r="T80" s="450"/>
      <c r="U80" s="450"/>
      <c r="V80" s="450"/>
      <c r="W80" s="450"/>
      <c r="X80" s="450"/>
      <c r="Y80" s="2083" t="s">
        <v>26</v>
      </c>
      <c r="Z80" s="2083"/>
      <c r="AA80" s="2083"/>
      <c r="AB80" s="2083"/>
      <c r="AC80" s="2083"/>
      <c r="AD80" s="2083"/>
      <c r="AE80" s="2083"/>
      <c r="AF80" s="2083"/>
      <c r="AG80" s="924"/>
      <c r="AH80" s="924"/>
      <c r="AI80" s="924"/>
      <c r="AJ80" s="924"/>
      <c r="AK80" s="451"/>
    </row>
    <row r="81" spans="1:37" s="459" customFormat="1" ht="18" customHeight="1" thickBot="1" x14ac:dyDescent="0.35">
      <c r="A81" s="452"/>
      <c r="B81" s="453"/>
      <c r="C81" s="453"/>
      <c r="D81" s="453"/>
      <c r="E81" s="453"/>
      <c r="F81" s="453"/>
      <c r="G81" s="453"/>
      <c r="H81" s="453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3"/>
      <c r="Z81" s="453"/>
      <c r="AA81" s="453"/>
      <c r="AB81" s="453"/>
      <c r="AC81" s="453"/>
      <c r="AD81" s="453"/>
      <c r="AE81" s="453"/>
      <c r="AF81" s="453"/>
      <c r="AG81" s="453"/>
      <c r="AH81" s="453"/>
      <c r="AI81" s="453"/>
      <c r="AJ81" s="453"/>
      <c r="AK81" s="454"/>
    </row>
    <row r="82" spans="1:37" s="31" customFormat="1" x14ac:dyDescent="0.3"/>
    <row r="83" spans="1:37" s="31" customFormat="1" x14ac:dyDescent="0.3"/>
    <row r="84" spans="1:37" s="31" customFormat="1" x14ac:dyDescent="0.3"/>
    <row r="85" spans="1:37" s="31" customFormat="1" x14ac:dyDescent="0.3"/>
    <row r="86" spans="1:37" s="31" customFormat="1" x14ac:dyDescent="0.3"/>
    <row r="87" spans="1:37" s="31" customFormat="1" x14ac:dyDescent="0.3"/>
    <row r="88" spans="1:37" s="31" customFormat="1" x14ac:dyDescent="0.3"/>
    <row r="89" spans="1:37" s="31" customFormat="1" x14ac:dyDescent="0.3"/>
    <row r="90" spans="1:37" s="31" customFormat="1" x14ac:dyDescent="0.3"/>
    <row r="91" spans="1:37" s="31" customFormat="1" x14ac:dyDescent="0.3"/>
    <row r="92" spans="1:37" s="31" customFormat="1" x14ac:dyDescent="0.3"/>
    <row r="93" spans="1:37" s="31" customFormat="1" x14ac:dyDescent="0.3"/>
    <row r="94" spans="1:37" s="31" customFormat="1" x14ac:dyDescent="0.3"/>
    <row r="95" spans="1:37" s="31" customFormat="1" x14ac:dyDescent="0.3"/>
    <row r="96" spans="1:37" s="31" customFormat="1" x14ac:dyDescent="0.3"/>
    <row r="97" s="31" customFormat="1" x14ac:dyDescent="0.3"/>
    <row r="98" s="31" customFormat="1" x14ac:dyDescent="0.3"/>
    <row r="99" s="31" customFormat="1" x14ac:dyDescent="0.3"/>
    <row r="100" s="31" customFormat="1" x14ac:dyDescent="0.3"/>
    <row r="101" s="31" customFormat="1" x14ac:dyDescent="0.3"/>
    <row r="102" s="31" customFormat="1" x14ac:dyDescent="0.3"/>
    <row r="103" s="31" customFormat="1" x14ac:dyDescent="0.3"/>
    <row r="104" s="31" customFormat="1" x14ac:dyDescent="0.3"/>
    <row r="105" s="31" customFormat="1" x14ac:dyDescent="0.3"/>
    <row r="106" s="31" customFormat="1" x14ac:dyDescent="0.3"/>
    <row r="107" s="31" customFormat="1" x14ac:dyDescent="0.3"/>
    <row r="108" s="31" customFormat="1" x14ac:dyDescent="0.3"/>
    <row r="109" s="31" customFormat="1" x14ac:dyDescent="0.3"/>
    <row r="110" s="31" customFormat="1" x14ac:dyDescent="0.3"/>
    <row r="111" s="31" customFormat="1" x14ac:dyDescent="0.3"/>
    <row r="112" s="31" customFormat="1" x14ac:dyDescent="0.3"/>
    <row r="113" s="31" customFormat="1" x14ac:dyDescent="0.3"/>
    <row r="114" s="31" customFormat="1" x14ac:dyDescent="0.3"/>
    <row r="115" s="31" customFormat="1" x14ac:dyDescent="0.3"/>
    <row r="116" s="31" customFormat="1" x14ac:dyDescent="0.3"/>
    <row r="117" s="31" customFormat="1" x14ac:dyDescent="0.3"/>
    <row r="118" s="31" customFormat="1" x14ac:dyDescent="0.3"/>
    <row r="119" s="31" customFormat="1" x14ac:dyDescent="0.3"/>
    <row r="120" s="31" customFormat="1" x14ac:dyDescent="0.3"/>
    <row r="121" s="31" customFormat="1" x14ac:dyDescent="0.3"/>
    <row r="122" s="31" customFormat="1" x14ac:dyDescent="0.3"/>
    <row r="123" s="31" customFormat="1" x14ac:dyDescent="0.3"/>
    <row r="124" s="31" customFormat="1" x14ac:dyDescent="0.3"/>
    <row r="125" s="31" customFormat="1" x14ac:dyDescent="0.3"/>
    <row r="126" s="31" customFormat="1" x14ac:dyDescent="0.3"/>
    <row r="127" s="31" customFormat="1" x14ac:dyDescent="0.3"/>
    <row r="128" s="31" customFormat="1" x14ac:dyDescent="0.3"/>
    <row r="129" s="31" customFormat="1" x14ac:dyDescent="0.3"/>
    <row r="130" s="31" customFormat="1" x14ac:dyDescent="0.3"/>
    <row r="131" s="31" customFormat="1" x14ac:dyDescent="0.3"/>
    <row r="132" s="31" customFormat="1" x14ac:dyDescent="0.3"/>
    <row r="133" s="31" customFormat="1" x14ac:dyDescent="0.3"/>
    <row r="134" s="31" customFormat="1" x14ac:dyDescent="0.3"/>
    <row r="135" s="31" customFormat="1" x14ac:dyDescent="0.3"/>
    <row r="136" s="31" customFormat="1" x14ac:dyDescent="0.3"/>
    <row r="137" s="31" customFormat="1" x14ac:dyDescent="0.3"/>
    <row r="138" s="31" customFormat="1" x14ac:dyDescent="0.3"/>
    <row r="139" s="31" customFormat="1" x14ac:dyDescent="0.3"/>
    <row r="140" s="31" customFormat="1" x14ac:dyDescent="0.3"/>
    <row r="141" s="31" customFormat="1" x14ac:dyDescent="0.3"/>
    <row r="142" s="31" customFormat="1" x14ac:dyDescent="0.3"/>
    <row r="143" s="31" customFormat="1" x14ac:dyDescent="0.3"/>
    <row r="144" s="31" customFormat="1" x14ac:dyDescent="0.3"/>
    <row r="145" s="31" customFormat="1" x14ac:dyDescent="0.3"/>
    <row r="146" s="31" customFormat="1" x14ac:dyDescent="0.3"/>
    <row r="147" s="31" customFormat="1" x14ac:dyDescent="0.3"/>
    <row r="148" s="31" customFormat="1" x14ac:dyDescent="0.3"/>
    <row r="149" s="31" customFormat="1" x14ac:dyDescent="0.3"/>
    <row r="150" s="31" customFormat="1" x14ac:dyDescent="0.3"/>
    <row r="151" s="31" customFormat="1" x14ac:dyDescent="0.3"/>
    <row r="152" s="31" customFormat="1" x14ac:dyDescent="0.3"/>
    <row r="153" s="31" customFormat="1" x14ac:dyDescent="0.3"/>
    <row r="154" s="31" customFormat="1" x14ac:dyDescent="0.3"/>
    <row r="155" s="31" customFormat="1" x14ac:dyDescent="0.3"/>
    <row r="156" s="31" customFormat="1" x14ac:dyDescent="0.3"/>
    <row r="157" s="31" customFormat="1" x14ac:dyDescent="0.3"/>
    <row r="158" s="31" customFormat="1" x14ac:dyDescent="0.3"/>
    <row r="159" s="31" customFormat="1" x14ac:dyDescent="0.3"/>
    <row r="160" s="31" customFormat="1" x14ac:dyDescent="0.3"/>
    <row r="161" s="31" customFormat="1" x14ac:dyDescent="0.3"/>
    <row r="162" s="31" customFormat="1" x14ac:dyDescent="0.3"/>
    <row r="163" s="31" customFormat="1" x14ac:dyDescent="0.3"/>
    <row r="164" s="31" customFormat="1" x14ac:dyDescent="0.3"/>
    <row r="165" s="31" customFormat="1" x14ac:dyDescent="0.3"/>
    <row r="166" s="31" customFormat="1" x14ac:dyDescent="0.3"/>
    <row r="167" s="31" customFormat="1" x14ac:dyDescent="0.3"/>
    <row r="168" s="31" customFormat="1" x14ac:dyDescent="0.3"/>
    <row r="169" s="31" customFormat="1" x14ac:dyDescent="0.3"/>
    <row r="170" s="31" customFormat="1" x14ac:dyDescent="0.3"/>
    <row r="171" s="31" customFormat="1" x14ac:dyDescent="0.3"/>
    <row r="172" s="31" customFormat="1" x14ac:dyDescent="0.3"/>
    <row r="173" s="31" customFormat="1" x14ac:dyDescent="0.3"/>
    <row r="174" s="31" customFormat="1" x14ac:dyDescent="0.3"/>
    <row r="175" s="31" customFormat="1" x14ac:dyDescent="0.3"/>
    <row r="176" s="31" customFormat="1" x14ac:dyDescent="0.3"/>
    <row r="177" s="31" customFormat="1" x14ac:dyDescent="0.3"/>
    <row r="178" s="31" customFormat="1" x14ac:dyDescent="0.3"/>
    <row r="179" s="31" customFormat="1" x14ac:dyDescent="0.3"/>
    <row r="180" s="31" customFormat="1" x14ac:dyDescent="0.3"/>
    <row r="181" s="31" customFormat="1" x14ac:dyDescent="0.3"/>
    <row r="182" s="31" customFormat="1" x14ac:dyDescent="0.3"/>
    <row r="183" s="31" customFormat="1" x14ac:dyDescent="0.3"/>
    <row r="184" s="31" customFormat="1" x14ac:dyDescent="0.3"/>
    <row r="185" s="31" customFormat="1" x14ac:dyDescent="0.3"/>
    <row r="186" s="31" customFormat="1" x14ac:dyDescent="0.3"/>
    <row r="187" s="31" customFormat="1" x14ac:dyDescent="0.3"/>
    <row r="188" s="31" customFormat="1" x14ac:dyDescent="0.3"/>
    <row r="189" s="31" customFormat="1" x14ac:dyDescent="0.3"/>
    <row r="190" s="31" customFormat="1" x14ac:dyDescent="0.3"/>
    <row r="191" s="31" customFormat="1" x14ac:dyDescent="0.3"/>
    <row r="192" s="31" customFormat="1" x14ac:dyDescent="0.3"/>
    <row r="193" s="31" customFormat="1" x14ac:dyDescent="0.3"/>
    <row r="194" s="31" customFormat="1" x14ac:dyDescent="0.3"/>
    <row r="195" s="31" customFormat="1" x14ac:dyDescent="0.3"/>
    <row r="196" s="31" customFormat="1" x14ac:dyDescent="0.3"/>
    <row r="197" s="31" customFormat="1" x14ac:dyDescent="0.3"/>
    <row r="198" s="31" customFormat="1" x14ac:dyDescent="0.3"/>
    <row r="199" s="31" customFormat="1" x14ac:dyDescent="0.3"/>
    <row r="200" s="31" customFormat="1" x14ac:dyDescent="0.3"/>
    <row r="201" s="31" customFormat="1" x14ac:dyDescent="0.3"/>
    <row r="202" s="31" customFormat="1" x14ac:dyDescent="0.3"/>
    <row r="203" s="31" customFormat="1" x14ac:dyDescent="0.3"/>
    <row r="204" s="31" customFormat="1" x14ac:dyDescent="0.3"/>
    <row r="205" s="31" customFormat="1" x14ac:dyDescent="0.3"/>
    <row r="206" s="31" customFormat="1" x14ac:dyDescent="0.3"/>
    <row r="207" s="31" customFormat="1" x14ac:dyDescent="0.3"/>
    <row r="208" s="31" customFormat="1" x14ac:dyDescent="0.3"/>
    <row r="209" s="31" customFormat="1" x14ac:dyDescent="0.3"/>
    <row r="210" s="31" customFormat="1" x14ac:dyDescent="0.3"/>
    <row r="211" s="31" customFormat="1" x14ac:dyDescent="0.3"/>
    <row r="212" s="31" customFormat="1" x14ac:dyDescent="0.3"/>
    <row r="213" s="31" customFormat="1" x14ac:dyDescent="0.3"/>
    <row r="214" s="31" customFormat="1" x14ac:dyDescent="0.3"/>
    <row r="215" s="31" customFormat="1" x14ac:dyDescent="0.3"/>
    <row r="216" s="31" customFormat="1" x14ac:dyDescent="0.3"/>
    <row r="217" s="31" customFormat="1" x14ac:dyDescent="0.3"/>
    <row r="218" s="31" customFormat="1" x14ac:dyDescent="0.3"/>
    <row r="219" s="31" customFormat="1" x14ac:dyDescent="0.3"/>
    <row r="220" s="31" customFormat="1" x14ac:dyDescent="0.3"/>
    <row r="221" s="31" customFormat="1" x14ac:dyDescent="0.3"/>
    <row r="222" s="31" customFormat="1" x14ac:dyDescent="0.3"/>
    <row r="223" s="31" customFormat="1" x14ac:dyDescent="0.3"/>
    <row r="224" s="31" customFormat="1" x14ac:dyDescent="0.3"/>
    <row r="225" s="31" customFormat="1" x14ac:dyDescent="0.3"/>
    <row r="226" s="31" customFormat="1" x14ac:dyDescent="0.3"/>
    <row r="227" s="31" customFormat="1" x14ac:dyDescent="0.3"/>
    <row r="228" s="31" customFormat="1" x14ac:dyDescent="0.3"/>
    <row r="229" s="31" customFormat="1" x14ac:dyDescent="0.3"/>
    <row r="230" s="31" customFormat="1" x14ac:dyDescent="0.3"/>
    <row r="231" s="31" customFormat="1" x14ac:dyDescent="0.3"/>
    <row r="232" s="31" customFormat="1" x14ac:dyDescent="0.3"/>
    <row r="233" s="31" customFormat="1" x14ac:dyDescent="0.3"/>
    <row r="234" s="31" customFormat="1" x14ac:dyDescent="0.3"/>
    <row r="235" s="31" customFormat="1" x14ac:dyDescent="0.3"/>
    <row r="236" s="31" customFormat="1" x14ac:dyDescent="0.3"/>
    <row r="237" s="31" customFormat="1" x14ac:dyDescent="0.3"/>
    <row r="238" s="31" customFormat="1" x14ac:dyDescent="0.3"/>
    <row r="239" s="31" customFormat="1" x14ac:dyDescent="0.3"/>
    <row r="240" s="31" customFormat="1" x14ac:dyDescent="0.3"/>
    <row r="241" s="31" customFormat="1" x14ac:dyDescent="0.3"/>
    <row r="242" s="31" customFormat="1" x14ac:dyDescent="0.3"/>
    <row r="243" s="31" customFormat="1" x14ac:dyDescent="0.3"/>
    <row r="244" s="31" customFormat="1" x14ac:dyDescent="0.3"/>
    <row r="245" s="31" customFormat="1" x14ac:dyDescent="0.3"/>
    <row r="246" s="31" customFormat="1" x14ac:dyDescent="0.3"/>
    <row r="247" s="31" customFormat="1" x14ac:dyDescent="0.3"/>
    <row r="248" s="31" customFormat="1" x14ac:dyDescent="0.3"/>
    <row r="249" s="31" customFormat="1" x14ac:dyDescent="0.3"/>
    <row r="250" s="31" customFormat="1" x14ac:dyDescent="0.3"/>
    <row r="251" s="31" customFormat="1" x14ac:dyDescent="0.3"/>
    <row r="252" s="31" customFormat="1" x14ac:dyDescent="0.3"/>
    <row r="253" s="31" customFormat="1" x14ac:dyDescent="0.3"/>
    <row r="254" s="31" customFormat="1" x14ac:dyDescent="0.3"/>
    <row r="255" s="31" customFormat="1" x14ac:dyDescent="0.3"/>
    <row r="256" s="31" customFormat="1" x14ac:dyDescent="0.3"/>
    <row r="257" s="31" customFormat="1" x14ac:dyDescent="0.3"/>
    <row r="258" s="31" customFormat="1" x14ac:dyDescent="0.3"/>
    <row r="259" s="31" customFormat="1" x14ac:dyDescent="0.3"/>
    <row r="260" s="31" customFormat="1" x14ac:dyDescent="0.3"/>
    <row r="261" s="31" customFormat="1" x14ac:dyDescent="0.3"/>
    <row r="262" s="31" customFormat="1" x14ac:dyDescent="0.3"/>
    <row r="263" s="31" customFormat="1" x14ac:dyDescent="0.3"/>
    <row r="264" s="31" customFormat="1" x14ac:dyDescent="0.3"/>
    <row r="265" s="31" customFormat="1" x14ac:dyDescent="0.3"/>
    <row r="266" s="31" customFormat="1" x14ac:dyDescent="0.3"/>
    <row r="267" s="31" customFormat="1" x14ac:dyDescent="0.3"/>
    <row r="268" s="31" customFormat="1" x14ac:dyDescent="0.3"/>
    <row r="269" s="31" customFormat="1" x14ac:dyDescent="0.3"/>
    <row r="270" s="31" customFormat="1" x14ac:dyDescent="0.3"/>
    <row r="271" s="31" customFormat="1" x14ac:dyDescent="0.3"/>
    <row r="272" s="31" customFormat="1" x14ac:dyDescent="0.3"/>
    <row r="273" s="31" customFormat="1" x14ac:dyDescent="0.3"/>
    <row r="274" s="31" customFormat="1" x14ac:dyDescent="0.3"/>
    <row r="275" s="31" customFormat="1" x14ac:dyDescent="0.3"/>
    <row r="276" s="31" customFormat="1" x14ac:dyDescent="0.3"/>
    <row r="277" s="31" customFormat="1" x14ac:dyDescent="0.3"/>
    <row r="278" s="31" customFormat="1" x14ac:dyDescent="0.3"/>
    <row r="279" s="31" customFormat="1" x14ac:dyDescent="0.3"/>
    <row r="280" s="31" customFormat="1" x14ac:dyDescent="0.3"/>
    <row r="281" s="31" customFormat="1" x14ac:dyDescent="0.3"/>
    <row r="282" s="31" customFormat="1" x14ac:dyDescent="0.3"/>
    <row r="283" s="31" customFormat="1" x14ac:dyDescent="0.3"/>
    <row r="284" s="31" customFormat="1" x14ac:dyDescent="0.3"/>
    <row r="285" s="31" customFormat="1" x14ac:dyDescent="0.3"/>
    <row r="286" s="31" customFormat="1" x14ac:dyDescent="0.3"/>
    <row r="287" s="31" customFormat="1" x14ac:dyDescent="0.3"/>
    <row r="288" s="31" customFormat="1" x14ac:dyDescent="0.3"/>
    <row r="289" s="31" customFormat="1" x14ac:dyDescent="0.3"/>
    <row r="290" s="31" customFormat="1" x14ac:dyDescent="0.3"/>
    <row r="291" s="31" customFormat="1" x14ac:dyDescent="0.3"/>
    <row r="292" s="31" customFormat="1" x14ac:dyDescent="0.3"/>
    <row r="293" s="31" customFormat="1" x14ac:dyDescent="0.3"/>
    <row r="294" s="31" customFormat="1" x14ac:dyDescent="0.3"/>
    <row r="295" s="31" customFormat="1" x14ac:dyDescent="0.3"/>
    <row r="296" s="31" customFormat="1" x14ac:dyDescent="0.3"/>
    <row r="297" s="31" customFormat="1" x14ac:dyDescent="0.3"/>
    <row r="298" s="31" customFormat="1" x14ac:dyDescent="0.3"/>
    <row r="299" s="31" customFormat="1" x14ac:dyDescent="0.3"/>
    <row r="300" s="31" customFormat="1" x14ac:dyDescent="0.3"/>
    <row r="301" s="31" customFormat="1" x14ac:dyDescent="0.3"/>
    <row r="302" s="31" customFormat="1" x14ac:dyDescent="0.3"/>
    <row r="303" s="31" customFormat="1" x14ac:dyDescent="0.3"/>
    <row r="304" s="31" customFormat="1" x14ac:dyDescent="0.3"/>
    <row r="305" s="31" customFormat="1" x14ac:dyDescent="0.3"/>
    <row r="306" s="31" customFormat="1" x14ac:dyDescent="0.3"/>
    <row r="307" s="31" customFormat="1" x14ac:dyDescent="0.3"/>
    <row r="308" s="31" customFormat="1" x14ac:dyDescent="0.3"/>
    <row r="309" s="31" customFormat="1" x14ac:dyDescent="0.3"/>
    <row r="310" s="31" customFormat="1" x14ac:dyDescent="0.3"/>
    <row r="311" s="31" customFormat="1" x14ac:dyDescent="0.3"/>
    <row r="312" s="31" customFormat="1" x14ac:dyDescent="0.3"/>
    <row r="313" s="31" customFormat="1" x14ac:dyDescent="0.3"/>
    <row r="314" s="31" customFormat="1" x14ac:dyDescent="0.3"/>
    <row r="315" s="31" customFormat="1" x14ac:dyDescent="0.3"/>
    <row r="316" s="31" customFormat="1" x14ac:dyDescent="0.3"/>
    <row r="317" s="31" customFormat="1" x14ac:dyDescent="0.3"/>
    <row r="318" s="31" customFormat="1" x14ac:dyDescent="0.3"/>
    <row r="319" s="31" customFormat="1" x14ac:dyDescent="0.3"/>
    <row r="320" s="31" customFormat="1" x14ac:dyDescent="0.3"/>
    <row r="321" s="31" customFormat="1" x14ac:dyDescent="0.3"/>
    <row r="322" s="31" customFormat="1" x14ac:dyDescent="0.3"/>
    <row r="323" s="31" customFormat="1" x14ac:dyDescent="0.3"/>
    <row r="324" s="31" customFormat="1" x14ac:dyDescent="0.3"/>
    <row r="325" s="31" customFormat="1" x14ac:dyDescent="0.3"/>
    <row r="326" s="31" customFormat="1" x14ac:dyDescent="0.3"/>
    <row r="327" s="31" customFormat="1" x14ac:dyDescent="0.3"/>
    <row r="328" s="31" customFormat="1" x14ac:dyDescent="0.3"/>
    <row r="329" s="31" customFormat="1" x14ac:dyDescent="0.3"/>
    <row r="330" s="31" customFormat="1" x14ac:dyDescent="0.3"/>
    <row r="331" s="31" customFormat="1" x14ac:dyDescent="0.3"/>
    <row r="332" s="31" customFormat="1" x14ac:dyDescent="0.3"/>
    <row r="333" s="31" customFormat="1" x14ac:dyDescent="0.3"/>
    <row r="334" s="31" customFormat="1" x14ac:dyDescent="0.3"/>
    <row r="335" s="31" customFormat="1" x14ac:dyDescent="0.3"/>
    <row r="336" s="31" customFormat="1" x14ac:dyDescent="0.3"/>
    <row r="337" s="31" customFormat="1" x14ac:dyDescent="0.3"/>
    <row r="338" s="31" customFormat="1" x14ac:dyDescent="0.3"/>
    <row r="339" s="31" customFormat="1" x14ac:dyDescent="0.3"/>
    <row r="340" s="31" customFormat="1" x14ac:dyDescent="0.3"/>
    <row r="341" s="31" customFormat="1" x14ac:dyDescent="0.3"/>
    <row r="342" s="31" customFormat="1" x14ac:dyDescent="0.3"/>
    <row r="343" s="31" customFormat="1" x14ac:dyDescent="0.3"/>
    <row r="344" s="31" customFormat="1" x14ac:dyDescent="0.3"/>
    <row r="345" s="31" customFormat="1" x14ac:dyDescent="0.3"/>
    <row r="346" s="31" customFormat="1" x14ac:dyDescent="0.3"/>
    <row r="347" s="31" customFormat="1" x14ac:dyDescent="0.3"/>
    <row r="348" s="31" customFormat="1" x14ac:dyDescent="0.3"/>
    <row r="349" s="31" customFormat="1" x14ac:dyDescent="0.3"/>
    <row r="350" s="31" customFormat="1" x14ac:dyDescent="0.3"/>
    <row r="351" s="31" customFormat="1" x14ac:dyDescent="0.3"/>
    <row r="352" s="31" customFormat="1" x14ac:dyDescent="0.3"/>
    <row r="353" s="31" customFormat="1" x14ac:dyDescent="0.3"/>
    <row r="354" s="31" customFormat="1" x14ac:dyDescent="0.3"/>
    <row r="355" s="31" customFormat="1" x14ac:dyDescent="0.3"/>
    <row r="356" s="31" customFormat="1" x14ac:dyDescent="0.3"/>
    <row r="357" s="31" customFormat="1" x14ac:dyDescent="0.3"/>
    <row r="358" s="31" customFormat="1" x14ac:dyDescent="0.3"/>
    <row r="359" s="31" customFormat="1" x14ac:dyDescent="0.3"/>
    <row r="360" s="31" customFormat="1" x14ac:dyDescent="0.3"/>
    <row r="361" s="31" customFormat="1" x14ac:dyDescent="0.3"/>
    <row r="362" s="31" customFormat="1" x14ac:dyDescent="0.3"/>
    <row r="363" s="31" customFormat="1" x14ac:dyDescent="0.3"/>
    <row r="364" s="31" customFormat="1" x14ac:dyDescent="0.3"/>
    <row r="365" s="31" customFormat="1" x14ac:dyDescent="0.3"/>
    <row r="366" s="31" customFormat="1" x14ac:dyDescent="0.3"/>
    <row r="367" s="31" customFormat="1" x14ac:dyDescent="0.3"/>
    <row r="368" s="31" customFormat="1" x14ac:dyDescent="0.3"/>
    <row r="369" s="31" customFormat="1" x14ac:dyDescent="0.3"/>
    <row r="370" s="31" customFormat="1" x14ac:dyDescent="0.3"/>
    <row r="371" s="31" customFormat="1" x14ac:dyDescent="0.3"/>
    <row r="372" s="31" customFormat="1" x14ac:dyDescent="0.3"/>
    <row r="373" s="31" customFormat="1" x14ac:dyDescent="0.3"/>
    <row r="374" s="31" customFormat="1" x14ac:dyDescent="0.3"/>
    <row r="375" s="31" customFormat="1" x14ac:dyDescent="0.3"/>
    <row r="376" s="31" customFormat="1" x14ac:dyDescent="0.3"/>
    <row r="377" s="31" customFormat="1" x14ac:dyDescent="0.3"/>
    <row r="378" s="31" customFormat="1" x14ac:dyDescent="0.3"/>
    <row r="379" s="31" customFormat="1" x14ac:dyDescent="0.3"/>
    <row r="380" s="31" customFormat="1" x14ac:dyDescent="0.3"/>
    <row r="381" s="31" customFormat="1" x14ac:dyDescent="0.3"/>
    <row r="382" s="31" customFormat="1" x14ac:dyDescent="0.3"/>
    <row r="383" s="31" customFormat="1" x14ac:dyDescent="0.3"/>
    <row r="384" s="31" customFormat="1" x14ac:dyDescent="0.3"/>
    <row r="385" s="31" customFormat="1" x14ac:dyDescent="0.3"/>
    <row r="386" s="31" customFormat="1" x14ac:dyDescent="0.3"/>
    <row r="387" s="31" customFormat="1" x14ac:dyDescent="0.3"/>
    <row r="388" s="31" customFormat="1" x14ac:dyDescent="0.3"/>
    <row r="389" s="31" customFormat="1" x14ac:dyDescent="0.3"/>
    <row r="390" s="31" customFormat="1" x14ac:dyDescent="0.3"/>
    <row r="391" s="31" customFormat="1" x14ac:dyDescent="0.3"/>
    <row r="392" s="31" customFormat="1" x14ac:dyDescent="0.3"/>
    <row r="393" s="31" customFormat="1" x14ac:dyDescent="0.3"/>
    <row r="394" s="31" customFormat="1" x14ac:dyDescent="0.3"/>
    <row r="395" s="31" customFormat="1" x14ac:dyDescent="0.3"/>
    <row r="396" s="31" customFormat="1" x14ac:dyDescent="0.3"/>
    <row r="397" s="31" customFormat="1" x14ac:dyDescent="0.3"/>
    <row r="398" s="31" customFormat="1" x14ac:dyDescent="0.3"/>
    <row r="399" s="31" customFormat="1" x14ac:dyDescent="0.3"/>
    <row r="400" s="31" customFormat="1" x14ac:dyDescent="0.3"/>
    <row r="401" s="31" customFormat="1" x14ac:dyDescent="0.3"/>
    <row r="402" s="31" customFormat="1" x14ac:dyDescent="0.3"/>
    <row r="403" s="31" customFormat="1" x14ac:dyDescent="0.3"/>
    <row r="404" s="31" customFormat="1" x14ac:dyDescent="0.3"/>
    <row r="405" s="31" customFormat="1" x14ac:dyDescent="0.3"/>
    <row r="406" s="31" customFormat="1" x14ac:dyDescent="0.3"/>
    <row r="407" s="31" customFormat="1" x14ac:dyDescent="0.3"/>
    <row r="408" s="31" customFormat="1" x14ac:dyDescent="0.3"/>
    <row r="409" s="31" customFormat="1" x14ac:dyDescent="0.3"/>
    <row r="410" s="31" customFormat="1" x14ac:dyDescent="0.3"/>
    <row r="411" s="31" customFormat="1" x14ac:dyDescent="0.3"/>
    <row r="412" s="31" customFormat="1" x14ac:dyDescent="0.3"/>
    <row r="413" s="31" customFormat="1" x14ac:dyDescent="0.3"/>
    <row r="414" s="31" customFormat="1" x14ac:dyDescent="0.3"/>
    <row r="415" s="31" customFormat="1" x14ac:dyDescent="0.3"/>
    <row r="416" s="31" customFormat="1" x14ac:dyDescent="0.3"/>
    <row r="417" s="31" customFormat="1" x14ac:dyDescent="0.3"/>
    <row r="418" s="31" customFormat="1" x14ac:dyDescent="0.3"/>
    <row r="419" s="31" customFormat="1" x14ac:dyDescent="0.3"/>
    <row r="420" s="31" customFormat="1" x14ac:dyDescent="0.3"/>
    <row r="421" s="31" customFormat="1" x14ac:dyDescent="0.3"/>
    <row r="422" s="31" customFormat="1" x14ac:dyDescent="0.3"/>
    <row r="423" s="31" customFormat="1" x14ac:dyDescent="0.3"/>
    <row r="424" s="31" customFormat="1" x14ac:dyDescent="0.3"/>
    <row r="425" s="31" customFormat="1" x14ac:dyDescent="0.3"/>
    <row r="426" s="31" customFormat="1" x14ac:dyDescent="0.3"/>
    <row r="427" s="31" customFormat="1" x14ac:dyDescent="0.3"/>
    <row r="428" s="31" customFormat="1" x14ac:dyDescent="0.3"/>
    <row r="429" s="31" customFormat="1" x14ac:dyDescent="0.3"/>
    <row r="430" s="31" customFormat="1" x14ac:dyDescent="0.3"/>
    <row r="431" s="31" customFormat="1" x14ac:dyDescent="0.3"/>
    <row r="432" s="31" customFormat="1" x14ac:dyDescent="0.3"/>
    <row r="433" s="31" customFormat="1" x14ac:dyDescent="0.3"/>
    <row r="434" s="31" customFormat="1" x14ac:dyDescent="0.3"/>
    <row r="435" s="31" customFormat="1" x14ac:dyDescent="0.3"/>
    <row r="436" s="31" customFormat="1" x14ac:dyDescent="0.3"/>
    <row r="437" s="31" customFormat="1" x14ac:dyDescent="0.3"/>
    <row r="438" s="31" customFormat="1" x14ac:dyDescent="0.3"/>
    <row r="439" s="31" customFormat="1" x14ac:dyDescent="0.3"/>
    <row r="440" s="31" customFormat="1" x14ac:dyDescent="0.3"/>
    <row r="441" s="31" customFormat="1" x14ac:dyDescent="0.3"/>
    <row r="442" s="31" customFormat="1" x14ac:dyDescent="0.3"/>
    <row r="443" s="31" customFormat="1" x14ac:dyDescent="0.3"/>
    <row r="444" s="31" customFormat="1" x14ac:dyDescent="0.3"/>
    <row r="445" s="31" customFormat="1" x14ac:dyDescent="0.3"/>
    <row r="446" s="31" customFormat="1" x14ac:dyDescent="0.3"/>
    <row r="447" s="31" customFormat="1" x14ac:dyDescent="0.3"/>
    <row r="448" s="31" customFormat="1" x14ac:dyDescent="0.3"/>
    <row r="449" s="31" customFormat="1" x14ac:dyDescent="0.3"/>
    <row r="450" s="31" customFormat="1" x14ac:dyDescent="0.3"/>
    <row r="451" s="31" customFormat="1" x14ac:dyDescent="0.3"/>
    <row r="452" s="31" customFormat="1" x14ac:dyDescent="0.3"/>
    <row r="453" s="31" customFormat="1" x14ac:dyDescent="0.3"/>
    <row r="454" s="31" customFormat="1" x14ac:dyDescent="0.3"/>
    <row r="455" s="31" customFormat="1" x14ac:dyDescent="0.3"/>
    <row r="456" s="31" customFormat="1" x14ac:dyDescent="0.3"/>
    <row r="457" s="31" customFormat="1" x14ac:dyDescent="0.3"/>
    <row r="458" s="31" customFormat="1" x14ac:dyDescent="0.3"/>
    <row r="459" s="31" customFormat="1" x14ac:dyDescent="0.3"/>
    <row r="460" s="31" customFormat="1" x14ac:dyDescent="0.3"/>
    <row r="461" s="31" customFormat="1" x14ac:dyDescent="0.3"/>
    <row r="462" s="31" customFormat="1" x14ac:dyDescent="0.3"/>
    <row r="463" s="31" customFormat="1" x14ac:dyDescent="0.3"/>
    <row r="464" s="31" customFormat="1" x14ac:dyDescent="0.3"/>
    <row r="465" s="31" customFormat="1" x14ac:dyDescent="0.3"/>
    <row r="466" s="31" customFormat="1" x14ac:dyDescent="0.3"/>
    <row r="467" s="31" customFormat="1" x14ac:dyDescent="0.3"/>
    <row r="468" s="31" customFormat="1" x14ac:dyDescent="0.3"/>
    <row r="469" s="31" customFormat="1" x14ac:dyDescent="0.3"/>
    <row r="470" s="31" customFormat="1" x14ac:dyDescent="0.3"/>
    <row r="471" s="31" customFormat="1" x14ac:dyDescent="0.3"/>
    <row r="472" s="31" customFormat="1" x14ac:dyDescent="0.3"/>
    <row r="473" s="31" customFormat="1" x14ac:dyDescent="0.3"/>
    <row r="474" s="31" customFormat="1" x14ac:dyDescent="0.3"/>
    <row r="475" s="31" customFormat="1" x14ac:dyDescent="0.3"/>
    <row r="476" s="31" customFormat="1" x14ac:dyDescent="0.3"/>
    <row r="477" s="31" customFormat="1" x14ac:dyDescent="0.3"/>
    <row r="478" s="31" customFormat="1" x14ac:dyDescent="0.3"/>
    <row r="479" s="31" customFormat="1" x14ac:dyDescent="0.3"/>
    <row r="480" s="31" customFormat="1" x14ac:dyDescent="0.3"/>
    <row r="481" s="31" customFormat="1" x14ac:dyDescent="0.3"/>
    <row r="482" s="31" customFormat="1" x14ac:dyDescent="0.3"/>
    <row r="483" s="31" customFormat="1" x14ac:dyDescent="0.3"/>
    <row r="484" s="31" customFormat="1" x14ac:dyDescent="0.3"/>
    <row r="485" s="31" customFormat="1" x14ac:dyDescent="0.3"/>
    <row r="486" s="31" customFormat="1" x14ac:dyDescent="0.3"/>
    <row r="487" s="31" customFormat="1" x14ac:dyDescent="0.3"/>
    <row r="488" s="31" customFormat="1" x14ac:dyDescent="0.3"/>
    <row r="489" s="31" customFormat="1" x14ac:dyDescent="0.3"/>
    <row r="490" s="31" customFormat="1" x14ac:dyDescent="0.3"/>
    <row r="491" s="31" customFormat="1" x14ac:dyDescent="0.3"/>
    <row r="492" s="31" customFormat="1" x14ac:dyDescent="0.3"/>
    <row r="493" s="31" customFormat="1" x14ac:dyDescent="0.3"/>
    <row r="494" s="31" customFormat="1" x14ac:dyDescent="0.3"/>
    <row r="495" s="31" customFormat="1" x14ac:dyDescent="0.3"/>
    <row r="496" s="31" customFormat="1" x14ac:dyDescent="0.3"/>
    <row r="497" s="31" customFormat="1" x14ac:dyDescent="0.3"/>
    <row r="498" s="31" customFormat="1" x14ac:dyDescent="0.3"/>
    <row r="499" s="31" customFormat="1" x14ac:dyDescent="0.3"/>
    <row r="500" s="31" customFormat="1" x14ac:dyDescent="0.3"/>
    <row r="501" s="31" customFormat="1" x14ac:dyDescent="0.3"/>
    <row r="502" s="31" customFormat="1" x14ac:dyDescent="0.3"/>
    <row r="503" s="31" customFormat="1" x14ac:dyDescent="0.3"/>
    <row r="504" s="31" customFormat="1" x14ac:dyDescent="0.3"/>
    <row r="505" s="31" customFormat="1" x14ac:dyDescent="0.3"/>
    <row r="506" s="31" customFormat="1" x14ac:dyDescent="0.3"/>
    <row r="507" s="31" customFormat="1" x14ac:dyDescent="0.3"/>
    <row r="508" s="31" customFormat="1" x14ac:dyDescent="0.3"/>
    <row r="509" s="31" customFormat="1" x14ac:dyDescent="0.3"/>
    <row r="510" s="31" customFormat="1" x14ac:dyDescent="0.3"/>
    <row r="511" s="31" customFormat="1" x14ac:dyDescent="0.3"/>
    <row r="512" s="31" customFormat="1" x14ac:dyDescent="0.3"/>
    <row r="513" s="31" customFormat="1" x14ac:dyDescent="0.3"/>
    <row r="514" s="31" customFormat="1" x14ac:dyDescent="0.3"/>
    <row r="515" s="31" customFormat="1" x14ac:dyDescent="0.3"/>
    <row r="516" s="31" customFormat="1" x14ac:dyDescent="0.3"/>
    <row r="517" s="31" customFormat="1" x14ac:dyDescent="0.3"/>
    <row r="518" s="31" customFormat="1" x14ac:dyDescent="0.3"/>
    <row r="519" s="31" customFormat="1" x14ac:dyDescent="0.3"/>
    <row r="520" s="31" customFormat="1" x14ac:dyDescent="0.3"/>
    <row r="521" s="31" customFormat="1" x14ac:dyDescent="0.3"/>
    <row r="522" s="31" customFormat="1" x14ac:dyDescent="0.3"/>
    <row r="523" s="31" customFormat="1" x14ac:dyDescent="0.3"/>
    <row r="524" s="31" customFormat="1" x14ac:dyDescent="0.3"/>
    <row r="525" s="31" customFormat="1" x14ac:dyDescent="0.3"/>
    <row r="526" s="31" customFormat="1" x14ac:dyDescent="0.3"/>
    <row r="527" s="31" customFormat="1" x14ac:dyDescent="0.3"/>
    <row r="528" s="31" customFormat="1" x14ac:dyDescent="0.3"/>
    <row r="529" s="31" customFormat="1" x14ac:dyDescent="0.3"/>
    <row r="530" s="31" customFormat="1" x14ac:dyDescent="0.3"/>
    <row r="531" s="31" customFormat="1" x14ac:dyDescent="0.3"/>
    <row r="532" s="31" customFormat="1" x14ac:dyDescent="0.3"/>
    <row r="533" s="31" customFormat="1" x14ac:dyDescent="0.3"/>
    <row r="534" s="31" customFormat="1" x14ac:dyDescent="0.3"/>
    <row r="535" s="31" customFormat="1" x14ac:dyDescent="0.3"/>
    <row r="536" s="31" customFormat="1" x14ac:dyDescent="0.3"/>
    <row r="537" s="31" customFormat="1" x14ac:dyDescent="0.3"/>
    <row r="538" s="31" customFormat="1" x14ac:dyDescent="0.3"/>
    <row r="539" s="31" customFormat="1" x14ac:dyDescent="0.3"/>
    <row r="540" s="31" customFormat="1" x14ac:dyDescent="0.3"/>
    <row r="541" s="31" customFormat="1" x14ac:dyDescent="0.3"/>
    <row r="542" s="31" customFormat="1" x14ac:dyDescent="0.3"/>
    <row r="543" s="31" customFormat="1" x14ac:dyDescent="0.3"/>
    <row r="544" s="31" customFormat="1" x14ac:dyDescent="0.3"/>
    <row r="545" s="31" customFormat="1" x14ac:dyDescent="0.3"/>
    <row r="546" s="31" customFormat="1" x14ac:dyDescent="0.3"/>
    <row r="547" s="31" customFormat="1" x14ac:dyDescent="0.3"/>
    <row r="548" s="31" customFormat="1" x14ac:dyDescent="0.3"/>
    <row r="549" s="31" customFormat="1" x14ac:dyDescent="0.3"/>
    <row r="550" s="31" customFormat="1" x14ac:dyDescent="0.3"/>
    <row r="551" s="31" customFormat="1" x14ac:dyDescent="0.3"/>
    <row r="552" s="31" customFormat="1" x14ac:dyDescent="0.3"/>
    <row r="553" s="31" customFormat="1" x14ac:dyDescent="0.3"/>
    <row r="554" s="31" customFormat="1" x14ac:dyDescent="0.3"/>
    <row r="555" s="31" customFormat="1" x14ac:dyDescent="0.3"/>
    <row r="556" s="31" customFormat="1" x14ac:dyDescent="0.3"/>
    <row r="557" s="31" customFormat="1" x14ac:dyDescent="0.3"/>
    <row r="558" s="31" customFormat="1" x14ac:dyDescent="0.3"/>
    <row r="559" s="31" customFormat="1" x14ac:dyDescent="0.3"/>
    <row r="560" s="31" customFormat="1" x14ac:dyDescent="0.3"/>
    <row r="561" s="31" customFormat="1" x14ac:dyDescent="0.3"/>
    <row r="562" s="31" customFormat="1" x14ac:dyDescent="0.3"/>
    <row r="563" s="31" customFormat="1" x14ac:dyDescent="0.3"/>
    <row r="564" s="31" customFormat="1" x14ac:dyDescent="0.3"/>
    <row r="565" s="31" customFormat="1" x14ac:dyDescent="0.3"/>
    <row r="566" s="31" customFormat="1" x14ac:dyDescent="0.3"/>
    <row r="567" s="31" customFormat="1" x14ac:dyDescent="0.3"/>
    <row r="568" s="31" customFormat="1" x14ac:dyDescent="0.3"/>
    <row r="569" s="31" customFormat="1" x14ac:dyDescent="0.3"/>
    <row r="570" s="31" customFormat="1" x14ac:dyDescent="0.3"/>
    <row r="571" s="31" customFormat="1" x14ac:dyDescent="0.3"/>
    <row r="572" s="31" customFormat="1" x14ac:dyDescent="0.3"/>
    <row r="573" s="31" customFormat="1" x14ac:dyDescent="0.3"/>
    <row r="574" s="31" customFormat="1" x14ac:dyDescent="0.3"/>
    <row r="575" s="31" customFormat="1" x14ac:dyDescent="0.3"/>
    <row r="576" s="31" customFormat="1" x14ac:dyDescent="0.3"/>
    <row r="577" s="31" customFormat="1" x14ac:dyDescent="0.3"/>
    <row r="578" s="31" customFormat="1" x14ac:dyDescent="0.3"/>
    <row r="579" s="31" customFormat="1" x14ac:dyDescent="0.3"/>
    <row r="580" s="31" customFormat="1" x14ac:dyDescent="0.3"/>
    <row r="581" s="31" customFormat="1" x14ac:dyDescent="0.3"/>
    <row r="582" s="31" customFormat="1" x14ac:dyDescent="0.3"/>
    <row r="583" s="31" customFormat="1" x14ac:dyDescent="0.3"/>
    <row r="584" s="31" customFormat="1" x14ac:dyDescent="0.3"/>
    <row r="585" s="31" customFormat="1" x14ac:dyDescent="0.3"/>
    <row r="586" s="31" customFormat="1" x14ac:dyDescent="0.3"/>
    <row r="587" s="31" customFormat="1" x14ac:dyDescent="0.3"/>
    <row r="588" s="31" customFormat="1" x14ac:dyDescent="0.3"/>
    <row r="589" s="31" customFormat="1" x14ac:dyDescent="0.3"/>
    <row r="590" s="31" customFormat="1" x14ac:dyDescent="0.3"/>
    <row r="591" s="31" customFormat="1" x14ac:dyDescent="0.3"/>
    <row r="592" s="31" customFormat="1" x14ac:dyDescent="0.3"/>
    <row r="593" s="31" customFormat="1" x14ac:dyDescent="0.3"/>
    <row r="594" s="31" customFormat="1" x14ac:dyDescent="0.3"/>
    <row r="595" s="31" customFormat="1" x14ac:dyDescent="0.3"/>
    <row r="596" s="31" customFormat="1" x14ac:dyDescent="0.3"/>
    <row r="597" s="31" customFormat="1" x14ac:dyDescent="0.3"/>
    <row r="598" s="31" customFormat="1" x14ac:dyDescent="0.3"/>
    <row r="599" s="31" customFormat="1" x14ac:dyDescent="0.3"/>
    <row r="600" s="31" customFormat="1" x14ac:dyDescent="0.3"/>
    <row r="601" s="31" customFormat="1" x14ac:dyDescent="0.3"/>
    <row r="602" s="31" customFormat="1" x14ac:dyDescent="0.3"/>
    <row r="603" s="31" customFormat="1" x14ac:dyDescent="0.3"/>
    <row r="604" s="31" customFormat="1" x14ac:dyDescent="0.3"/>
    <row r="605" s="31" customFormat="1" x14ac:dyDescent="0.3"/>
    <row r="606" s="31" customFormat="1" x14ac:dyDescent="0.3"/>
    <row r="607" s="31" customFormat="1" x14ac:dyDescent="0.3"/>
    <row r="608" s="31" customFormat="1" x14ac:dyDescent="0.3"/>
    <row r="609" s="31" customFormat="1" x14ac:dyDescent="0.3"/>
    <row r="610" s="31" customFormat="1" x14ac:dyDescent="0.3"/>
    <row r="611" s="31" customFormat="1" x14ac:dyDescent="0.3"/>
    <row r="612" s="31" customFormat="1" x14ac:dyDescent="0.3"/>
    <row r="613" s="31" customFormat="1" x14ac:dyDescent="0.3"/>
    <row r="614" s="31" customFormat="1" x14ac:dyDescent="0.3"/>
    <row r="615" s="31" customFormat="1" x14ac:dyDescent="0.3"/>
    <row r="616" s="31" customFormat="1" x14ac:dyDescent="0.3"/>
    <row r="617" s="31" customFormat="1" x14ac:dyDescent="0.3"/>
    <row r="618" s="31" customFormat="1" x14ac:dyDescent="0.3"/>
    <row r="619" s="31" customFormat="1" x14ac:dyDescent="0.3"/>
    <row r="620" s="31" customFormat="1" x14ac:dyDescent="0.3"/>
    <row r="621" s="31" customFormat="1" x14ac:dyDescent="0.3"/>
    <row r="622" s="31" customFormat="1" x14ac:dyDescent="0.3"/>
    <row r="623" s="31" customFormat="1" x14ac:dyDescent="0.3"/>
    <row r="624" s="31" customFormat="1" x14ac:dyDescent="0.3"/>
    <row r="625" s="31" customFormat="1" x14ac:dyDescent="0.3"/>
    <row r="626" s="31" customFormat="1" x14ac:dyDescent="0.3"/>
    <row r="627" s="31" customFormat="1" x14ac:dyDescent="0.3"/>
    <row r="628" s="31" customFormat="1" x14ac:dyDescent="0.3"/>
    <row r="629" s="31" customFormat="1" x14ac:dyDescent="0.3"/>
    <row r="630" s="31" customFormat="1" x14ac:dyDescent="0.3"/>
    <row r="631" s="31" customFormat="1" x14ac:dyDescent="0.3"/>
    <row r="632" s="31" customFormat="1" x14ac:dyDescent="0.3"/>
    <row r="633" s="31" customFormat="1" x14ac:dyDescent="0.3"/>
    <row r="634" s="31" customFormat="1" x14ac:dyDescent="0.3"/>
    <row r="635" s="31" customFormat="1" x14ac:dyDescent="0.3"/>
    <row r="636" s="31" customFormat="1" x14ac:dyDescent="0.3"/>
    <row r="637" s="31" customFormat="1" x14ac:dyDescent="0.3"/>
    <row r="638" s="31" customFormat="1" x14ac:dyDescent="0.3"/>
    <row r="639" s="31" customFormat="1" x14ac:dyDescent="0.3"/>
    <row r="640" s="31" customFormat="1" x14ac:dyDescent="0.3"/>
    <row r="641" s="31" customFormat="1" x14ac:dyDescent="0.3"/>
    <row r="642" s="31" customFormat="1" x14ac:dyDescent="0.3"/>
    <row r="643" s="31" customFormat="1" x14ac:dyDescent="0.3"/>
    <row r="644" s="31" customFormat="1" x14ac:dyDescent="0.3"/>
    <row r="645" s="31" customFormat="1" x14ac:dyDescent="0.3"/>
    <row r="646" s="31" customFormat="1" x14ac:dyDescent="0.3"/>
    <row r="647" s="31" customFormat="1" x14ac:dyDescent="0.3"/>
    <row r="648" s="31" customFormat="1" x14ac:dyDescent="0.3"/>
    <row r="649" s="31" customFormat="1" x14ac:dyDescent="0.3"/>
    <row r="650" s="31" customFormat="1" x14ac:dyDescent="0.3"/>
    <row r="651" s="31" customFormat="1" x14ac:dyDescent="0.3"/>
    <row r="652" s="31" customFormat="1" x14ac:dyDescent="0.3"/>
    <row r="653" s="31" customFormat="1" x14ac:dyDescent="0.3"/>
    <row r="654" s="31" customFormat="1" x14ac:dyDescent="0.3"/>
    <row r="655" s="31" customFormat="1" x14ac:dyDescent="0.3"/>
  </sheetData>
  <mergeCells count="77">
    <mergeCell ref="AG1:AK1"/>
    <mergeCell ref="AG2:AK2"/>
    <mergeCell ref="AG3:AK3"/>
    <mergeCell ref="A1:V1"/>
    <mergeCell ref="A2:V2"/>
    <mergeCell ref="A3:V3"/>
    <mergeCell ref="AC1:AF1"/>
    <mergeCell ref="A19:C19"/>
    <mergeCell ref="AG4:AK4"/>
    <mergeCell ref="A9:C9"/>
    <mergeCell ref="A10:C10"/>
    <mergeCell ref="A12:C12"/>
    <mergeCell ref="A14:C14"/>
    <mergeCell ref="A15:C15"/>
    <mergeCell ref="A16:C16"/>
    <mergeCell ref="A17:C17"/>
    <mergeCell ref="A18:C18"/>
    <mergeCell ref="A4:V4"/>
    <mergeCell ref="A5:AK5"/>
    <mergeCell ref="A6:AK6"/>
    <mergeCell ref="A31:C31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43:C43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5:C55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68:C68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Y80:AF80"/>
    <mergeCell ref="A69:C69"/>
    <mergeCell ref="A70:C70"/>
    <mergeCell ref="A71:C71"/>
    <mergeCell ref="A72:C72"/>
    <mergeCell ref="A73:C73"/>
    <mergeCell ref="A74:C74"/>
    <mergeCell ref="A75:C75"/>
    <mergeCell ref="B80:P80"/>
  </mergeCells>
  <printOptions horizontalCentered="1"/>
  <pageMargins left="0.19685039370078741" right="0.19685039370078741" top="0.78740157480314965" bottom="0.39370078740157483" header="0.51181102362204722" footer="0.51181102362204722"/>
  <pageSetup paperSize="119" scale="55" orientation="landscape" horizontalDpi="4000" verticalDpi="4000" r:id="rId1"/>
  <rowBreaks count="1" manualBreakCount="1">
    <brk id="5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CB256"/>
  <sheetViews>
    <sheetView topLeftCell="R1" zoomScale="80" zoomScaleNormal="80" zoomScalePageLayoutView="90" workbookViewId="0">
      <selection activeCell="A35" sqref="A35"/>
    </sheetView>
  </sheetViews>
  <sheetFormatPr baseColWidth="10" defaultColWidth="11.44140625" defaultRowHeight="18" customHeight="1" x14ac:dyDescent="0.3"/>
  <cols>
    <col min="1" max="1" width="43.44140625" style="36" customWidth="1"/>
    <col min="2" max="2" width="12.44140625" style="36" customWidth="1"/>
    <col min="3" max="3" width="2.6640625" style="36" customWidth="1"/>
    <col min="4" max="32" width="8.6640625" style="36" customWidth="1"/>
    <col min="33" max="36" width="8.44140625" style="36" customWidth="1"/>
    <col min="37" max="41" width="8.44140625" style="31" customWidth="1"/>
    <col min="42" max="42" width="12.6640625" style="31" customWidth="1"/>
    <col min="43" max="43" width="8.44140625" style="31" customWidth="1"/>
    <col min="44" max="77" width="11.44140625" style="31"/>
    <col min="78" max="16384" width="11.44140625" style="36"/>
  </cols>
  <sheetData>
    <row r="1" spans="1:77" s="42" customFormat="1" ht="18" customHeight="1" x14ac:dyDescent="0.3">
      <c r="A1" s="2136" t="s">
        <v>871</v>
      </c>
      <c r="B1" s="2130"/>
      <c r="C1" s="2130"/>
      <c r="D1" s="2130"/>
      <c r="E1" s="2130"/>
      <c r="F1" s="2130"/>
      <c r="G1" s="2130"/>
      <c r="H1" s="2130"/>
      <c r="I1" s="2130"/>
      <c r="J1" s="2130"/>
      <c r="K1" s="2130"/>
      <c r="L1" s="2130"/>
      <c r="M1" s="2130"/>
      <c r="N1" s="2130"/>
      <c r="O1" s="2130"/>
      <c r="P1" s="2130"/>
      <c r="Q1" s="2130"/>
      <c r="R1" s="2130"/>
      <c r="S1" s="2130"/>
      <c r="T1" s="2130"/>
      <c r="U1" s="2130"/>
      <c r="V1" s="2130"/>
      <c r="W1" s="2130"/>
      <c r="X1" s="2130"/>
      <c r="Y1" s="2130"/>
      <c r="Z1" s="2131"/>
      <c r="AA1" s="460"/>
      <c r="AB1" s="461"/>
      <c r="AC1" s="462"/>
      <c r="AD1" s="461"/>
      <c r="AE1" s="463" t="s">
        <v>619</v>
      </c>
      <c r="AF1" s="2139" t="str">
        <f>+'OE-11a Premisas Modelo Financ'!K1</f>
        <v>APP-009000959-E455-2017</v>
      </c>
      <c r="AG1" s="2139"/>
      <c r="AH1" s="2139"/>
      <c r="AI1" s="1410"/>
      <c r="AJ1" s="2130" t="s">
        <v>0</v>
      </c>
      <c r="AK1" s="2130"/>
      <c r="AL1" s="2130"/>
      <c r="AM1" s="2130"/>
      <c r="AN1" s="2130"/>
      <c r="AO1" s="2130"/>
      <c r="AP1" s="2131"/>
      <c r="AQ1" s="459"/>
      <c r="AR1" s="459"/>
      <c r="AS1" s="459"/>
      <c r="AT1" s="459"/>
      <c r="AU1" s="459"/>
      <c r="AV1" s="459"/>
      <c r="AW1" s="459"/>
      <c r="AX1" s="459"/>
      <c r="AY1" s="459"/>
      <c r="AZ1" s="459"/>
      <c r="BA1" s="459"/>
      <c r="BB1" s="459"/>
      <c r="BC1" s="459"/>
      <c r="BD1" s="459"/>
      <c r="BE1" s="459"/>
      <c r="BF1" s="459"/>
      <c r="BG1" s="459"/>
      <c r="BH1" s="459"/>
      <c r="BI1" s="459"/>
      <c r="BJ1" s="459"/>
      <c r="BK1" s="459"/>
      <c r="BL1" s="459"/>
      <c r="BM1" s="459"/>
      <c r="BN1" s="459"/>
      <c r="BO1" s="459"/>
      <c r="BP1" s="459"/>
      <c r="BQ1" s="459"/>
      <c r="BR1" s="459"/>
      <c r="BS1" s="459"/>
      <c r="BT1" s="459"/>
      <c r="BU1" s="459"/>
      <c r="BV1" s="459"/>
      <c r="BW1" s="459"/>
      <c r="BX1" s="459"/>
      <c r="BY1" s="459"/>
    </row>
    <row r="2" spans="1:77" s="42" customFormat="1" ht="18" customHeight="1" x14ac:dyDescent="0.3">
      <c r="A2" s="2137" t="s">
        <v>872</v>
      </c>
      <c r="B2" s="2132"/>
      <c r="C2" s="2132"/>
      <c r="D2" s="2132"/>
      <c r="E2" s="2132"/>
      <c r="F2" s="2132"/>
      <c r="G2" s="2132"/>
      <c r="H2" s="2132"/>
      <c r="I2" s="2132"/>
      <c r="J2" s="2132"/>
      <c r="K2" s="2132"/>
      <c r="L2" s="2132"/>
      <c r="M2" s="2132"/>
      <c r="N2" s="2132"/>
      <c r="O2" s="2132"/>
      <c r="P2" s="2132"/>
      <c r="Q2" s="2132"/>
      <c r="R2" s="2132"/>
      <c r="S2" s="2132"/>
      <c r="T2" s="2132"/>
      <c r="U2" s="2132"/>
      <c r="V2" s="2132"/>
      <c r="W2" s="2132"/>
      <c r="X2" s="2132"/>
      <c r="Y2" s="2132"/>
      <c r="Z2" s="2133"/>
      <c r="AA2" s="449"/>
      <c r="AB2" s="450"/>
      <c r="AC2" s="465"/>
      <c r="AD2" s="450"/>
      <c r="AE2" s="466" t="s">
        <v>1</v>
      </c>
      <c r="AF2" s="458"/>
      <c r="AG2" s="458"/>
      <c r="AH2" s="458"/>
      <c r="AI2" s="451"/>
      <c r="AJ2" s="2132" t="s">
        <v>665</v>
      </c>
      <c r="AK2" s="2132"/>
      <c r="AL2" s="2132"/>
      <c r="AM2" s="2132"/>
      <c r="AN2" s="2132"/>
      <c r="AO2" s="2132"/>
      <c r="AP2" s="2133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  <c r="BI2" s="459"/>
      <c r="BJ2" s="459"/>
      <c r="BK2" s="459"/>
      <c r="BL2" s="459"/>
      <c r="BM2" s="459"/>
      <c r="BN2" s="459"/>
      <c r="BO2" s="459"/>
      <c r="BP2" s="459"/>
      <c r="BQ2" s="459"/>
      <c r="BR2" s="459"/>
      <c r="BS2" s="459"/>
      <c r="BT2" s="459"/>
      <c r="BU2" s="459"/>
      <c r="BV2" s="459"/>
      <c r="BW2" s="459"/>
      <c r="BX2" s="459"/>
      <c r="BY2" s="459"/>
    </row>
    <row r="3" spans="1:77" s="42" customFormat="1" ht="18" customHeight="1" x14ac:dyDescent="0.3">
      <c r="A3" s="2138" t="s">
        <v>2</v>
      </c>
      <c r="B3" s="2134"/>
      <c r="C3" s="2134"/>
      <c r="D3" s="2134"/>
      <c r="E3" s="2134"/>
      <c r="F3" s="2134"/>
      <c r="G3" s="2134"/>
      <c r="H3" s="2134"/>
      <c r="I3" s="2134"/>
      <c r="J3" s="2134"/>
      <c r="K3" s="2134"/>
      <c r="L3" s="2134"/>
      <c r="M3" s="2134"/>
      <c r="N3" s="2134"/>
      <c r="O3" s="2134"/>
      <c r="P3" s="2134"/>
      <c r="Q3" s="2134"/>
      <c r="R3" s="2134"/>
      <c r="S3" s="2134"/>
      <c r="T3" s="2134"/>
      <c r="U3" s="2134"/>
      <c r="V3" s="2134"/>
      <c r="W3" s="2134"/>
      <c r="X3" s="2134"/>
      <c r="Y3" s="2134"/>
      <c r="Z3" s="2135"/>
      <c r="AA3" s="449"/>
      <c r="AB3" s="450"/>
      <c r="AC3" s="467"/>
      <c r="AD3" s="450"/>
      <c r="AE3" s="466" t="s">
        <v>3</v>
      </c>
      <c r="AF3" s="458"/>
      <c r="AG3" s="458"/>
      <c r="AH3" s="458"/>
      <c r="AI3" s="451"/>
      <c r="AJ3" s="2134" t="s">
        <v>4</v>
      </c>
      <c r="AK3" s="2134"/>
      <c r="AL3" s="2134"/>
      <c r="AM3" s="2134"/>
      <c r="AN3" s="2134"/>
      <c r="AO3" s="2134"/>
      <c r="AP3" s="2135"/>
      <c r="AQ3" s="459"/>
      <c r="AR3" s="459"/>
      <c r="AS3" s="459"/>
      <c r="AT3" s="459"/>
      <c r="AU3" s="459"/>
      <c r="AV3" s="459"/>
      <c r="AW3" s="459"/>
      <c r="AX3" s="459"/>
      <c r="AY3" s="459"/>
      <c r="AZ3" s="459"/>
      <c r="BA3" s="459"/>
      <c r="BB3" s="459"/>
      <c r="BC3" s="459"/>
      <c r="BD3" s="459"/>
      <c r="BE3" s="459"/>
      <c r="BF3" s="459"/>
      <c r="BG3" s="459"/>
      <c r="BH3" s="459"/>
      <c r="BI3" s="459"/>
      <c r="BJ3" s="459"/>
      <c r="BK3" s="459"/>
      <c r="BL3" s="459"/>
      <c r="BM3" s="459"/>
      <c r="BN3" s="459"/>
      <c r="BO3" s="459"/>
      <c r="BP3" s="459"/>
      <c r="BQ3" s="459"/>
      <c r="BR3" s="459"/>
      <c r="BS3" s="459"/>
      <c r="BT3" s="459"/>
      <c r="BU3" s="459"/>
      <c r="BV3" s="459"/>
      <c r="BW3" s="459"/>
      <c r="BX3" s="459"/>
      <c r="BY3" s="459"/>
    </row>
    <row r="4" spans="1:77" s="42" customFormat="1" ht="18" customHeight="1" thickBot="1" x14ac:dyDescent="0.35">
      <c r="A4" s="2123" t="str">
        <f>+'OE-11c Avance RI por segmento'!A4</f>
        <v>CONCURSO PARA LA ADJUDICACIÓN DEL CONTRATO PLURIANUAL DE PRESTACIÓN DE SERVICIOS APP ARRIAGA - TAPACHULA</v>
      </c>
      <c r="B4" s="2109"/>
      <c r="C4" s="2109"/>
      <c r="D4" s="2109"/>
      <c r="E4" s="2109"/>
      <c r="F4" s="2109"/>
      <c r="G4" s="2109"/>
      <c r="H4" s="2109"/>
      <c r="I4" s="2109"/>
      <c r="J4" s="2109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9"/>
      <c r="X4" s="2109"/>
      <c r="Y4" s="2109"/>
      <c r="Z4" s="2110"/>
      <c r="AA4" s="452"/>
      <c r="AB4" s="453"/>
      <c r="AC4" s="468"/>
      <c r="AD4" s="453"/>
      <c r="AE4" s="453"/>
      <c r="AF4" s="453"/>
      <c r="AG4" s="453"/>
      <c r="AH4" s="453"/>
      <c r="AI4" s="454"/>
      <c r="AJ4" s="2109" t="s">
        <v>5</v>
      </c>
      <c r="AK4" s="2109"/>
      <c r="AL4" s="2109"/>
      <c r="AM4" s="2109"/>
      <c r="AN4" s="2109"/>
      <c r="AO4" s="2109"/>
      <c r="AP4" s="2110"/>
      <c r="AQ4" s="459"/>
      <c r="AR4" s="459"/>
      <c r="AS4" s="459"/>
      <c r="AT4" s="459"/>
      <c r="AU4" s="459"/>
      <c r="AV4" s="459"/>
      <c r="AW4" s="459"/>
      <c r="AX4" s="459"/>
      <c r="AY4" s="459"/>
      <c r="AZ4" s="459"/>
      <c r="BA4" s="459"/>
      <c r="BB4" s="459"/>
      <c r="BC4" s="459"/>
      <c r="BD4" s="459"/>
      <c r="BE4" s="459"/>
      <c r="BF4" s="459"/>
      <c r="BG4" s="459"/>
      <c r="BH4" s="459"/>
      <c r="BI4" s="459"/>
      <c r="BJ4" s="459"/>
      <c r="BK4" s="459"/>
      <c r="BL4" s="459"/>
      <c r="BM4" s="459"/>
      <c r="BN4" s="459"/>
      <c r="BO4" s="459"/>
      <c r="BP4" s="459"/>
      <c r="BQ4" s="459"/>
      <c r="BR4" s="459"/>
      <c r="BS4" s="459"/>
      <c r="BT4" s="459"/>
      <c r="BU4" s="459"/>
      <c r="BV4" s="459"/>
      <c r="BW4" s="459"/>
      <c r="BX4" s="459"/>
      <c r="BY4" s="459"/>
    </row>
    <row r="5" spans="1:77" s="42" customFormat="1" ht="18" customHeight="1" thickBot="1" x14ac:dyDescent="0.35">
      <c r="A5" s="469" t="s">
        <v>709</v>
      </c>
      <c r="B5" s="470"/>
      <c r="C5" s="470"/>
      <c r="D5" s="2202" t="s">
        <v>956</v>
      </c>
      <c r="E5" s="2202"/>
      <c r="F5" s="2202"/>
      <c r="G5" s="2202"/>
      <c r="H5" s="2202"/>
      <c r="I5" s="2202"/>
      <c r="J5" s="2202"/>
      <c r="K5" s="2202"/>
      <c r="L5" s="2202"/>
      <c r="M5" s="2202"/>
      <c r="N5" s="2202"/>
      <c r="O5" s="2202"/>
      <c r="P5" s="2202"/>
      <c r="Q5" s="2202"/>
      <c r="R5" s="2202"/>
      <c r="S5" s="2202"/>
      <c r="T5" s="2202"/>
      <c r="U5" s="2202"/>
      <c r="V5" s="2202"/>
      <c r="W5" s="2202"/>
      <c r="X5" s="2202"/>
      <c r="Y5" s="2202"/>
      <c r="Z5" s="2202"/>
      <c r="AA5" s="2202"/>
      <c r="AB5" s="2202"/>
      <c r="AC5" s="2202"/>
      <c r="AD5" s="2202"/>
      <c r="AE5" s="2202"/>
      <c r="AF5" s="2202"/>
      <c r="AG5" s="2202"/>
      <c r="AH5" s="2202"/>
      <c r="AI5" s="2202"/>
      <c r="AJ5" s="2202"/>
      <c r="AK5" s="2202"/>
      <c r="AL5" s="2202"/>
      <c r="AM5" s="2202"/>
      <c r="AN5" s="2202"/>
      <c r="AO5" s="2202"/>
      <c r="AP5" s="2203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  <c r="BD5" s="459"/>
      <c r="BE5" s="459"/>
      <c r="BF5" s="459"/>
      <c r="BG5" s="459"/>
      <c r="BH5" s="459"/>
      <c r="BI5" s="459"/>
      <c r="BJ5" s="459"/>
      <c r="BK5" s="459"/>
      <c r="BL5" s="459"/>
      <c r="BM5" s="459"/>
      <c r="BN5" s="459"/>
      <c r="BO5" s="459"/>
      <c r="BP5" s="459"/>
      <c r="BQ5" s="459"/>
      <c r="BR5" s="459"/>
      <c r="BS5" s="459"/>
      <c r="BT5" s="459"/>
      <c r="BU5" s="459"/>
      <c r="BV5" s="459"/>
      <c r="BW5" s="459"/>
      <c r="BX5" s="459"/>
      <c r="BY5" s="459"/>
    </row>
    <row r="6" spans="1:77" s="31" customFormat="1" ht="18" customHeight="1" x14ac:dyDescent="0.3">
      <c r="A6" s="43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44"/>
    </row>
    <row r="7" spans="1:77" s="31" customFormat="1" ht="30" customHeight="1" x14ac:dyDescent="0.3">
      <c r="A7" s="972" t="s">
        <v>699</v>
      </c>
      <c r="B7" s="1002" t="s">
        <v>146</v>
      </c>
      <c r="C7" s="37"/>
      <c r="D7" s="2195" t="s">
        <v>957</v>
      </c>
      <c r="E7" s="2196"/>
      <c r="F7" s="2196"/>
      <c r="G7" s="2196"/>
      <c r="H7" s="2204" t="s">
        <v>146</v>
      </c>
      <c r="I7" s="2205"/>
      <c r="J7" s="993" t="s">
        <v>83</v>
      </c>
      <c r="K7" s="1414"/>
      <c r="L7" s="1414"/>
      <c r="M7" s="1414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44"/>
    </row>
    <row r="8" spans="1:77" s="31" customFormat="1" ht="18" customHeight="1" x14ac:dyDescent="0.3">
      <c r="A8" s="973" t="s">
        <v>712</v>
      </c>
      <c r="B8" s="129"/>
      <c r="C8" s="37"/>
      <c r="D8" s="981" t="s">
        <v>147</v>
      </c>
      <c r="E8" s="985"/>
      <c r="F8" s="985"/>
      <c r="G8" s="985"/>
      <c r="H8" s="2206"/>
      <c r="I8" s="2207"/>
      <c r="J8" s="991"/>
      <c r="K8" s="1414"/>
      <c r="L8" s="1414"/>
      <c r="M8" s="1414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44"/>
    </row>
    <row r="9" spans="1:77" s="31" customFormat="1" ht="18" customHeight="1" x14ac:dyDescent="0.3">
      <c r="A9" s="974" t="s">
        <v>177</v>
      </c>
      <c r="B9" s="130"/>
      <c r="C9" s="37"/>
      <c r="D9" s="994" t="s">
        <v>820</v>
      </c>
      <c r="E9" s="986"/>
      <c r="F9" s="986"/>
      <c r="G9" s="986"/>
      <c r="H9" s="2208"/>
      <c r="I9" s="2209"/>
      <c r="J9" s="992"/>
      <c r="K9" s="1414"/>
      <c r="L9" s="1414"/>
      <c r="M9" s="141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44"/>
    </row>
    <row r="10" spans="1:77" s="31" customFormat="1" ht="18" customHeight="1" x14ac:dyDescent="0.3">
      <c r="A10" s="975" t="s">
        <v>710</v>
      </c>
      <c r="B10" s="132"/>
      <c r="C10" s="45"/>
      <c r="D10" s="1415" t="s">
        <v>133</v>
      </c>
      <c r="E10" s="987"/>
      <c r="F10" s="987"/>
      <c r="G10" s="987"/>
      <c r="H10" s="2210"/>
      <c r="I10" s="2211"/>
      <c r="J10" s="1416"/>
      <c r="K10" s="1414"/>
      <c r="L10" s="1414"/>
      <c r="M10" s="1414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44"/>
    </row>
    <row r="11" spans="1:77" s="31" customFormat="1" ht="18" customHeight="1" x14ac:dyDescent="0.3">
      <c r="A11" s="43"/>
      <c r="B11" s="45"/>
      <c r="C11" s="37"/>
      <c r="D11" s="1417"/>
      <c r="E11" s="984"/>
      <c r="F11" s="984"/>
      <c r="G11" s="984"/>
      <c r="H11" s="984"/>
      <c r="I11" s="984"/>
      <c r="J11" s="1414"/>
      <c r="K11" s="1414"/>
      <c r="L11" s="1414"/>
      <c r="M11" s="1414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44"/>
    </row>
    <row r="12" spans="1:77" s="31" customFormat="1" ht="30" customHeight="1" x14ac:dyDescent="0.3">
      <c r="A12" s="1418" t="s">
        <v>178</v>
      </c>
      <c r="B12" s="1419" t="s">
        <v>83</v>
      </c>
      <c r="C12" s="37"/>
      <c r="D12" s="2197" t="s">
        <v>320</v>
      </c>
      <c r="E12" s="2197"/>
      <c r="F12" s="2198" t="s">
        <v>821</v>
      </c>
      <c r="G12" s="2199"/>
      <c r="H12" s="2198" t="s">
        <v>191</v>
      </c>
      <c r="I12" s="2199"/>
      <c r="J12" s="2198" t="s">
        <v>713</v>
      </c>
      <c r="K12" s="2199"/>
      <c r="L12" s="2198" t="s">
        <v>717</v>
      </c>
      <c r="M12" s="2199"/>
      <c r="N12" s="2198" t="s">
        <v>958</v>
      </c>
      <c r="O12" s="2199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44"/>
    </row>
    <row r="13" spans="1:77" s="31" customFormat="1" ht="18" customHeight="1" x14ac:dyDescent="0.3">
      <c r="A13" s="976" t="s">
        <v>179</v>
      </c>
      <c r="B13" s="133"/>
      <c r="C13" s="37"/>
      <c r="D13" s="2197"/>
      <c r="E13" s="2197"/>
      <c r="F13" s="2200"/>
      <c r="G13" s="2201"/>
      <c r="H13" s="2200"/>
      <c r="I13" s="2201"/>
      <c r="J13" s="2200"/>
      <c r="K13" s="2201"/>
      <c r="L13" s="2200"/>
      <c r="M13" s="2201"/>
      <c r="N13" s="2200"/>
      <c r="O13" s="2201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44"/>
    </row>
    <row r="14" spans="1:77" s="31" customFormat="1" ht="18" customHeight="1" x14ac:dyDescent="0.3">
      <c r="A14" s="977" t="s">
        <v>711</v>
      </c>
      <c r="B14" s="134"/>
      <c r="C14" s="37"/>
      <c r="D14" s="981">
        <v>2018</v>
      </c>
      <c r="E14" s="985"/>
      <c r="F14" s="988"/>
      <c r="G14" s="1208"/>
      <c r="H14" s="988"/>
      <c r="I14" s="1208"/>
      <c r="J14" s="988"/>
      <c r="K14" s="1208"/>
      <c r="L14" s="988"/>
      <c r="M14" s="1208"/>
      <c r="N14" s="988"/>
      <c r="O14" s="1208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44"/>
    </row>
    <row r="15" spans="1:77" s="31" customFormat="1" ht="18" customHeight="1" x14ac:dyDescent="0.3">
      <c r="A15" s="978"/>
      <c r="B15" s="135"/>
      <c r="C15" s="37"/>
      <c r="D15" s="982">
        <v>2019</v>
      </c>
      <c r="E15" s="986"/>
      <c r="F15" s="989"/>
      <c r="G15" s="1209"/>
      <c r="H15" s="989"/>
      <c r="I15" s="1209"/>
      <c r="J15" s="989"/>
      <c r="K15" s="1209"/>
      <c r="L15" s="989"/>
      <c r="M15" s="1209"/>
      <c r="N15" s="989"/>
      <c r="O15" s="1209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44"/>
    </row>
    <row r="16" spans="1:77" s="31" customFormat="1" ht="18" customHeight="1" x14ac:dyDescent="0.3">
      <c r="A16" s="978"/>
      <c r="B16" s="135"/>
      <c r="C16" s="37"/>
      <c r="D16" s="983">
        <v>2020</v>
      </c>
      <c r="E16" s="987"/>
      <c r="F16" s="990"/>
      <c r="G16" s="1210"/>
      <c r="H16" s="990"/>
      <c r="I16" s="1210"/>
      <c r="J16" s="990"/>
      <c r="K16" s="1210"/>
      <c r="L16" s="990"/>
      <c r="M16" s="1210"/>
      <c r="N16" s="990"/>
      <c r="O16" s="1210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44"/>
    </row>
    <row r="17" spans="1:77" s="31" customFormat="1" ht="18" customHeight="1" x14ac:dyDescent="0.3">
      <c r="A17" s="979"/>
      <c r="B17" s="1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44"/>
    </row>
    <row r="18" spans="1:77" s="31" customFormat="1" ht="18" customHeight="1" x14ac:dyDescent="0.3">
      <c r="A18" s="980"/>
      <c r="B18" s="1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44"/>
    </row>
    <row r="19" spans="1:77" s="31" customFormat="1" ht="18" customHeight="1" x14ac:dyDescent="0.3">
      <c r="A19" s="43"/>
      <c r="B19" s="45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44"/>
    </row>
    <row r="20" spans="1:77" s="31" customFormat="1" ht="18" customHeight="1" x14ac:dyDescent="0.3">
      <c r="A20" s="2191" t="s">
        <v>633</v>
      </c>
      <c r="B20" s="2192"/>
      <c r="C20" s="37"/>
      <c r="D20" s="447">
        <f>+'OE-11b Avance Económico de Obra'!D7</f>
        <v>43282</v>
      </c>
      <c r="E20" s="328">
        <f>+'OE-11b Avance Económico de Obra'!E7</f>
        <v>43313</v>
      </c>
      <c r="F20" s="328">
        <f>+'OE-11b Avance Económico de Obra'!F7</f>
        <v>43344</v>
      </c>
      <c r="G20" s="328">
        <f>+'OE-11b Avance Económico de Obra'!G7</f>
        <v>43374</v>
      </c>
      <c r="H20" s="328">
        <f>+'OE-11b Avance Económico de Obra'!H7</f>
        <v>43405</v>
      </c>
      <c r="I20" s="329">
        <f>+'OE-11b Avance Económico de Obra'!I7</f>
        <v>43435</v>
      </c>
      <c r="J20" s="328">
        <f>+'OE-11b Avance Económico de Obra'!J7</f>
        <v>43466</v>
      </c>
      <c r="K20" s="328">
        <f>+'OE-11b Avance Económico de Obra'!K7</f>
        <v>43497</v>
      </c>
      <c r="L20" s="328">
        <f>+'OE-11b Avance Económico de Obra'!L7</f>
        <v>43525</v>
      </c>
      <c r="M20" s="328">
        <f>+'OE-11b Avance Económico de Obra'!M7</f>
        <v>43556</v>
      </c>
      <c r="N20" s="328">
        <f>+'OE-11b Avance Económico de Obra'!N7</f>
        <v>43586</v>
      </c>
      <c r="O20" s="328">
        <f>+'OE-11b Avance Económico de Obra'!O7</f>
        <v>43617</v>
      </c>
      <c r="P20" s="328">
        <f>+'OE-11b Avance Económico de Obra'!P7</f>
        <v>43647</v>
      </c>
      <c r="Q20" s="328">
        <f>+'OE-11b Avance Económico de Obra'!Q7</f>
        <v>43678</v>
      </c>
      <c r="R20" s="328">
        <f>+'OE-11b Avance Económico de Obra'!R7</f>
        <v>43709</v>
      </c>
      <c r="S20" s="328">
        <f>+'OE-11b Avance Económico de Obra'!S7</f>
        <v>43739</v>
      </c>
      <c r="T20" s="328">
        <f>+'OE-11b Avance Económico de Obra'!T7</f>
        <v>43770</v>
      </c>
      <c r="U20" s="329">
        <f>+'OE-11b Avance Económico de Obra'!U7</f>
        <v>43800</v>
      </c>
      <c r="V20" s="328">
        <f>+'OE-11b Avance Económico de Obra'!V7</f>
        <v>43831</v>
      </c>
      <c r="W20" s="328">
        <f>+'OE-11b Avance Económico de Obra'!W7</f>
        <v>43862</v>
      </c>
      <c r="X20" s="328">
        <f>+'OE-11b Avance Económico de Obra'!X7</f>
        <v>43891</v>
      </c>
      <c r="Y20" s="328">
        <f>+'OE-11b Avance Económico de Obra'!Y7</f>
        <v>43922</v>
      </c>
      <c r="Z20" s="328">
        <f>+'OE-11b Avance Económico de Obra'!Z7</f>
        <v>43952</v>
      </c>
      <c r="AA20" s="328">
        <f>+'OE-11b Avance Económico de Obra'!AA7</f>
        <v>43983</v>
      </c>
      <c r="AB20" s="328">
        <f>+'OE-11b Avance Económico de Obra'!AB7</f>
        <v>44013</v>
      </c>
      <c r="AC20" s="328">
        <f>+'OE-11b Avance Económico de Obra'!AC7</f>
        <v>44044</v>
      </c>
      <c r="AD20" s="328">
        <f>+'OE-11b Avance Económico de Obra'!AD7</f>
        <v>44075</v>
      </c>
      <c r="AE20" s="328">
        <f>+'OE-11b Avance Económico de Obra'!AE7</f>
        <v>44105</v>
      </c>
      <c r="AF20" s="328">
        <f>+'OE-11b Avance Económico de Obra'!AF7</f>
        <v>44136</v>
      </c>
      <c r="AG20" s="329">
        <f>+'OE-11b Avance Económico de Obra'!AG7</f>
        <v>44166</v>
      </c>
      <c r="AH20" s="2186" t="s">
        <v>806</v>
      </c>
      <c r="AI20" s="2187"/>
      <c r="AJ20" s="2187"/>
      <c r="AK20" s="2187"/>
      <c r="AL20" s="2187"/>
      <c r="AM20" s="2187"/>
      <c r="AN20" s="2187"/>
      <c r="AO20" s="2187"/>
      <c r="AP20" s="2188"/>
    </row>
    <row r="21" spans="1:77" s="89" customFormat="1" ht="18" customHeight="1" x14ac:dyDescent="0.3">
      <c r="A21" s="1000" t="s">
        <v>180</v>
      </c>
      <c r="B21" s="38"/>
      <c r="C21" s="38"/>
      <c r="D21" s="334"/>
      <c r="E21" s="138"/>
      <c r="F21" s="138"/>
      <c r="G21" s="138"/>
      <c r="H21" s="138"/>
      <c r="I21" s="139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8"/>
      <c r="W21" s="138"/>
      <c r="X21" s="138"/>
      <c r="Y21" s="140"/>
      <c r="Z21" s="140"/>
      <c r="AA21" s="140"/>
      <c r="AB21" s="140"/>
      <c r="AC21" s="140"/>
      <c r="AD21" s="140"/>
      <c r="AE21" s="140"/>
      <c r="AF21" s="140"/>
      <c r="AG21" s="139"/>
      <c r="AH21" s="140"/>
      <c r="AP21" s="142"/>
    </row>
    <row r="22" spans="1:77" s="89" customFormat="1" ht="18" customHeight="1" x14ac:dyDescent="0.3">
      <c r="A22" s="1000" t="s">
        <v>722</v>
      </c>
      <c r="B22" s="38"/>
      <c r="C22" s="38"/>
      <c r="D22" s="334"/>
      <c r="E22" s="138"/>
      <c r="F22" s="138"/>
      <c r="G22" s="138"/>
      <c r="H22" s="138"/>
      <c r="I22" s="1003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003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003"/>
      <c r="AH22" s="138"/>
      <c r="AP22" s="142"/>
    </row>
    <row r="23" spans="1:77" s="90" customFormat="1" ht="18" customHeight="1" x14ac:dyDescent="0.3">
      <c r="A23" s="1001" t="s">
        <v>724</v>
      </c>
      <c r="B23" s="38"/>
      <c r="C23" s="38"/>
      <c r="D23" s="335"/>
      <c r="E23" s="143"/>
      <c r="F23" s="143"/>
      <c r="G23" s="143"/>
      <c r="H23" s="143"/>
      <c r="I23" s="144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4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4"/>
      <c r="AH23" s="143"/>
      <c r="AI23" s="141"/>
      <c r="AJ23" s="141"/>
      <c r="AK23" s="141"/>
      <c r="AL23" s="141"/>
      <c r="AM23" s="141"/>
      <c r="AN23" s="141"/>
      <c r="AO23" s="141"/>
      <c r="AP23" s="142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</row>
    <row r="24" spans="1:77" s="90" customFormat="1" ht="18" customHeight="1" x14ac:dyDescent="0.3">
      <c r="A24" s="1001" t="s">
        <v>715</v>
      </c>
      <c r="B24" s="38"/>
      <c r="C24" s="38"/>
      <c r="D24" s="335"/>
      <c r="E24" s="143"/>
      <c r="F24" s="143"/>
      <c r="G24" s="143"/>
      <c r="H24" s="143"/>
      <c r="I24" s="144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4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4"/>
      <c r="AH24" s="143"/>
      <c r="AI24" s="38"/>
      <c r="AJ24" s="38"/>
      <c r="AK24" s="38"/>
      <c r="AL24" s="38"/>
      <c r="AM24" s="38"/>
      <c r="AN24" s="38"/>
      <c r="AO24" s="38"/>
      <c r="AP24" s="47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</row>
    <row r="25" spans="1:77" s="90" customFormat="1" ht="18" customHeight="1" x14ac:dyDescent="0.3">
      <c r="A25" s="1001" t="s">
        <v>716</v>
      </c>
      <c r="B25" s="143"/>
      <c r="C25" s="38"/>
      <c r="D25" s="336"/>
      <c r="E25" s="38"/>
      <c r="F25" s="38"/>
      <c r="G25" s="38"/>
      <c r="H25" s="38"/>
      <c r="I25" s="145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145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144"/>
      <c r="AH25" s="143"/>
      <c r="AI25" s="38"/>
      <c r="AJ25" s="38"/>
      <c r="AK25" s="38"/>
      <c r="AL25" s="38"/>
      <c r="AM25" s="38"/>
      <c r="AN25" s="38"/>
      <c r="AO25" s="38"/>
      <c r="AP25" s="47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</row>
    <row r="26" spans="1:77" s="90" customFormat="1" ht="18" customHeight="1" x14ac:dyDescent="0.3">
      <c r="A26" s="1001" t="s">
        <v>723</v>
      </c>
      <c r="B26" s="143"/>
      <c r="C26" s="38"/>
      <c r="D26" s="336"/>
      <c r="E26" s="38"/>
      <c r="F26" s="38"/>
      <c r="G26" s="38"/>
      <c r="H26" s="38"/>
      <c r="I26" s="145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145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144"/>
      <c r="AH26" s="143"/>
      <c r="AI26" s="38"/>
      <c r="AJ26" s="38"/>
      <c r="AK26" s="38"/>
      <c r="AL26" s="38"/>
      <c r="AM26" s="38"/>
      <c r="AN26" s="38"/>
      <c r="AO26" s="38"/>
      <c r="AP26" s="47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</row>
    <row r="27" spans="1:77" s="90" customFormat="1" ht="18" customHeight="1" x14ac:dyDescent="0.3">
      <c r="A27" s="1001" t="s">
        <v>724</v>
      </c>
      <c r="B27" s="38"/>
      <c r="C27" s="38"/>
      <c r="D27" s="336"/>
      <c r="E27" s="38"/>
      <c r="F27" s="38"/>
      <c r="G27" s="38"/>
      <c r="H27" s="38"/>
      <c r="I27" s="145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145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145"/>
      <c r="AH27" s="143"/>
      <c r="AI27" s="143"/>
      <c r="AJ27" s="143"/>
      <c r="AK27" s="143"/>
      <c r="AL27" s="143"/>
      <c r="AM27" s="143"/>
      <c r="AN27" s="143"/>
      <c r="AO27" s="143"/>
      <c r="AP27" s="146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</row>
    <row r="28" spans="1:77" s="90" customFormat="1" ht="18" customHeight="1" x14ac:dyDescent="0.3">
      <c r="A28" s="1001" t="s">
        <v>615</v>
      </c>
      <c r="B28" s="38"/>
      <c r="C28" s="38"/>
      <c r="D28" s="39"/>
      <c r="E28" s="37"/>
      <c r="F28" s="37"/>
      <c r="G28" s="37"/>
      <c r="H28" s="37"/>
      <c r="I28" s="50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50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/>
      <c r="AH28" s="37"/>
      <c r="AI28" s="143"/>
      <c r="AJ28" s="143"/>
      <c r="AK28" s="143"/>
      <c r="AL28" s="143"/>
      <c r="AM28" s="143"/>
      <c r="AN28" s="143"/>
      <c r="AO28" s="143"/>
      <c r="AP28" s="146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</row>
    <row r="29" spans="1:77" ht="18" customHeight="1" x14ac:dyDescent="0.3">
      <c r="A29" s="1001" t="s">
        <v>716</v>
      </c>
      <c r="B29" s="37"/>
      <c r="C29" s="37"/>
      <c r="D29" s="39"/>
      <c r="E29" s="37"/>
      <c r="F29" s="37"/>
      <c r="G29" s="37"/>
      <c r="H29" s="37"/>
      <c r="I29" s="50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50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/>
      <c r="AH29" s="37"/>
      <c r="AI29" s="37"/>
      <c r="AJ29" s="37"/>
      <c r="AK29" s="37"/>
      <c r="AL29" s="37"/>
      <c r="AM29" s="37"/>
      <c r="AN29" s="37"/>
      <c r="AO29" s="37"/>
      <c r="AP29" s="44"/>
    </row>
    <row r="30" spans="1:77" ht="18" customHeight="1" x14ac:dyDescent="0.3">
      <c r="A30" s="1001"/>
      <c r="B30" s="37"/>
      <c r="C30" s="37"/>
      <c r="D30" s="39"/>
      <c r="E30" s="37"/>
      <c r="F30" s="37"/>
      <c r="G30" s="37"/>
      <c r="H30" s="37"/>
      <c r="I30" s="50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50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/>
      <c r="AH30" s="37"/>
      <c r="AI30" s="37"/>
      <c r="AJ30" s="37"/>
      <c r="AK30" s="37"/>
      <c r="AL30" s="37"/>
      <c r="AM30" s="37"/>
      <c r="AN30" s="37"/>
      <c r="AO30" s="37"/>
      <c r="AP30" s="44"/>
    </row>
    <row r="31" spans="1:77" s="90" customFormat="1" ht="18" customHeight="1" x14ac:dyDescent="0.3">
      <c r="A31" s="909" t="s">
        <v>699</v>
      </c>
      <c r="B31" s="910"/>
      <c r="C31" s="38"/>
      <c r="D31" s="447">
        <f>+D20</f>
        <v>43282</v>
      </c>
      <c r="E31" s="328">
        <f t="shared" ref="E31:AP31" si="0">+E20</f>
        <v>43313</v>
      </c>
      <c r="F31" s="328">
        <f t="shared" si="0"/>
        <v>43344</v>
      </c>
      <c r="G31" s="328">
        <f t="shared" si="0"/>
        <v>43374</v>
      </c>
      <c r="H31" s="328">
        <f t="shared" si="0"/>
        <v>43405</v>
      </c>
      <c r="I31" s="329">
        <f t="shared" ref="I31:L31" si="1">+I20</f>
        <v>43435</v>
      </c>
      <c r="J31" s="328">
        <f t="shared" si="1"/>
        <v>43466</v>
      </c>
      <c r="K31" s="328">
        <f t="shared" si="1"/>
        <v>43497</v>
      </c>
      <c r="L31" s="328">
        <f t="shared" si="1"/>
        <v>43525</v>
      </c>
      <c r="M31" s="328">
        <f t="shared" si="0"/>
        <v>43556</v>
      </c>
      <c r="N31" s="328">
        <f t="shared" si="0"/>
        <v>43586</v>
      </c>
      <c r="O31" s="328">
        <f t="shared" si="0"/>
        <v>43617</v>
      </c>
      <c r="P31" s="328">
        <f t="shared" si="0"/>
        <v>43647</v>
      </c>
      <c r="Q31" s="328">
        <f t="shared" si="0"/>
        <v>43678</v>
      </c>
      <c r="R31" s="328">
        <f t="shared" si="0"/>
        <v>43709</v>
      </c>
      <c r="S31" s="328">
        <f t="shared" si="0"/>
        <v>43739</v>
      </c>
      <c r="T31" s="328">
        <f t="shared" si="0"/>
        <v>43770</v>
      </c>
      <c r="U31" s="329">
        <f t="shared" si="0"/>
        <v>43800</v>
      </c>
      <c r="V31" s="328">
        <f t="shared" si="0"/>
        <v>43831</v>
      </c>
      <c r="W31" s="328">
        <f t="shared" si="0"/>
        <v>43862</v>
      </c>
      <c r="X31" s="328">
        <f t="shared" si="0"/>
        <v>43891</v>
      </c>
      <c r="Y31" s="328">
        <f t="shared" si="0"/>
        <v>43922</v>
      </c>
      <c r="Z31" s="328">
        <f t="shared" si="0"/>
        <v>43952</v>
      </c>
      <c r="AA31" s="328">
        <f t="shared" si="0"/>
        <v>43983</v>
      </c>
      <c r="AB31" s="328">
        <f t="shared" si="0"/>
        <v>44013</v>
      </c>
      <c r="AC31" s="328">
        <f t="shared" si="0"/>
        <v>44044</v>
      </c>
      <c r="AD31" s="328">
        <f t="shared" si="0"/>
        <v>44075</v>
      </c>
      <c r="AE31" s="328">
        <f t="shared" si="0"/>
        <v>44105</v>
      </c>
      <c r="AF31" s="328">
        <f t="shared" si="0"/>
        <v>44136</v>
      </c>
      <c r="AG31" s="329">
        <f t="shared" si="0"/>
        <v>44166</v>
      </c>
      <c r="AH31" s="2186" t="str">
        <f t="shared" si="0"/>
        <v>añadir cálculo trimestral y totales por año</v>
      </c>
      <c r="AI31" s="2187">
        <f t="shared" si="0"/>
        <v>0</v>
      </c>
      <c r="AJ31" s="2187">
        <f t="shared" si="0"/>
        <v>0</v>
      </c>
      <c r="AK31" s="2187">
        <f t="shared" si="0"/>
        <v>0</v>
      </c>
      <c r="AL31" s="2187">
        <f t="shared" si="0"/>
        <v>0</v>
      </c>
      <c r="AM31" s="2187">
        <f t="shared" si="0"/>
        <v>0</v>
      </c>
      <c r="AN31" s="2187">
        <f t="shared" si="0"/>
        <v>0</v>
      </c>
      <c r="AO31" s="2187">
        <f t="shared" si="0"/>
        <v>0</v>
      </c>
      <c r="AP31" s="2188">
        <f t="shared" si="0"/>
        <v>0</v>
      </c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</row>
    <row r="32" spans="1:77" s="332" customFormat="1" ht="18" customHeight="1" x14ac:dyDescent="0.3">
      <c r="A32" s="1000" t="s">
        <v>152</v>
      </c>
      <c r="B32" s="38"/>
      <c r="C32" s="38"/>
      <c r="D32" s="334"/>
      <c r="E32" s="138"/>
      <c r="F32" s="138"/>
      <c r="G32" s="138"/>
      <c r="H32" s="138"/>
      <c r="I32" s="139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9"/>
      <c r="V32" s="138"/>
      <c r="W32" s="138"/>
      <c r="X32" s="138"/>
      <c r="Y32" s="140"/>
      <c r="Z32" s="140"/>
      <c r="AA32" s="140"/>
      <c r="AB32" s="140"/>
      <c r="AC32" s="140"/>
      <c r="AD32" s="140"/>
      <c r="AE32" s="140"/>
      <c r="AF32" s="140"/>
      <c r="AG32" s="139"/>
      <c r="AH32" s="140"/>
      <c r="AI32" s="89"/>
      <c r="AJ32" s="89"/>
      <c r="AK32" s="89"/>
      <c r="AL32" s="89"/>
      <c r="AM32" s="89"/>
      <c r="AN32" s="89"/>
      <c r="AO32" s="89"/>
      <c r="AP32" s="142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</row>
    <row r="33" spans="1:77" s="332" customFormat="1" ht="18" customHeight="1" x14ac:dyDescent="0.3">
      <c r="A33" s="1000" t="s">
        <v>153</v>
      </c>
      <c r="B33" s="38"/>
      <c r="C33" s="38"/>
      <c r="D33" s="335"/>
      <c r="E33" s="143"/>
      <c r="F33" s="143"/>
      <c r="G33" s="143"/>
      <c r="H33" s="143"/>
      <c r="I33" s="144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4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4"/>
      <c r="AH33" s="143"/>
      <c r="AI33" s="141"/>
      <c r="AJ33" s="141"/>
      <c r="AK33" s="141"/>
      <c r="AL33" s="141"/>
      <c r="AM33" s="141"/>
      <c r="AN33" s="141"/>
      <c r="AO33" s="141"/>
      <c r="AP33" s="142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</row>
    <row r="34" spans="1:77" s="332" customFormat="1" ht="18" customHeight="1" x14ac:dyDescent="0.3">
      <c r="A34" s="1001" t="s">
        <v>728</v>
      </c>
      <c r="B34" s="38"/>
      <c r="C34" s="38"/>
      <c r="D34" s="335"/>
      <c r="E34" s="143"/>
      <c r="F34" s="143"/>
      <c r="G34" s="143"/>
      <c r="H34" s="143"/>
      <c r="I34" s="144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4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4"/>
      <c r="AH34" s="143"/>
      <c r="AI34" s="141"/>
      <c r="AJ34" s="141"/>
      <c r="AK34" s="141"/>
      <c r="AL34" s="141"/>
      <c r="AM34" s="141"/>
      <c r="AN34" s="141"/>
      <c r="AO34" s="141"/>
      <c r="AP34" s="142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</row>
    <row r="35" spans="1:77" s="332" customFormat="1" ht="18" customHeight="1" x14ac:dyDescent="0.3">
      <c r="A35" s="1001" t="s">
        <v>959</v>
      </c>
      <c r="B35" s="38"/>
      <c r="C35" s="38"/>
      <c r="D35" s="335"/>
      <c r="E35" s="143"/>
      <c r="F35" s="143"/>
      <c r="G35" s="143"/>
      <c r="H35" s="143"/>
      <c r="I35" s="144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4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4"/>
      <c r="AH35" s="143"/>
      <c r="AI35" s="141"/>
      <c r="AJ35" s="141"/>
      <c r="AK35" s="141"/>
      <c r="AL35" s="141"/>
      <c r="AM35" s="141"/>
      <c r="AN35" s="141"/>
      <c r="AO35" s="141"/>
      <c r="AP35" s="142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</row>
    <row r="36" spans="1:77" s="332" customFormat="1" ht="18" customHeight="1" x14ac:dyDescent="0.3">
      <c r="A36" s="1000" t="s">
        <v>182</v>
      </c>
      <c r="B36" s="38"/>
      <c r="C36" s="38"/>
      <c r="D36" s="335"/>
      <c r="E36" s="143"/>
      <c r="F36" s="143"/>
      <c r="G36" s="143"/>
      <c r="H36" s="143"/>
      <c r="I36" s="144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4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4"/>
      <c r="AH36" s="143"/>
      <c r="AI36" s="141"/>
      <c r="AJ36" s="141"/>
      <c r="AK36" s="141"/>
      <c r="AL36" s="141"/>
      <c r="AM36" s="141"/>
      <c r="AN36" s="141"/>
      <c r="AO36" s="141"/>
      <c r="AP36" s="142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</row>
    <row r="37" spans="1:77" s="332" customFormat="1" ht="18" customHeight="1" x14ac:dyDescent="0.3">
      <c r="A37" s="977" t="s">
        <v>711</v>
      </c>
      <c r="B37" s="38"/>
      <c r="C37" s="38"/>
      <c r="D37" s="335"/>
      <c r="E37" s="143"/>
      <c r="F37" s="143"/>
      <c r="G37" s="143"/>
      <c r="H37" s="143"/>
      <c r="I37" s="144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4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4"/>
      <c r="AH37" s="143"/>
      <c r="AI37" s="141"/>
      <c r="AJ37" s="141"/>
      <c r="AK37" s="141"/>
      <c r="AL37" s="141"/>
      <c r="AM37" s="141"/>
      <c r="AN37" s="141"/>
      <c r="AO37" s="141"/>
      <c r="AP37" s="142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</row>
    <row r="38" spans="1:77" s="332" customFormat="1" ht="18" customHeight="1" x14ac:dyDescent="0.3">
      <c r="A38" s="55"/>
      <c r="B38" s="38"/>
      <c r="C38" s="38"/>
      <c r="D38" s="335"/>
      <c r="E38" s="143"/>
      <c r="F38" s="143"/>
      <c r="G38" s="143"/>
      <c r="H38" s="143"/>
      <c r="I38" s="144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4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4"/>
      <c r="AH38" s="143"/>
      <c r="AI38" s="141"/>
      <c r="AJ38" s="141"/>
      <c r="AK38" s="141"/>
      <c r="AL38" s="141"/>
      <c r="AM38" s="141"/>
      <c r="AN38" s="141"/>
      <c r="AO38" s="141"/>
      <c r="AP38" s="142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</row>
    <row r="39" spans="1:77" s="332" customFormat="1" ht="18" customHeight="1" x14ac:dyDescent="0.3">
      <c r="A39" s="55"/>
      <c r="B39" s="38"/>
      <c r="C39" s="38"/>
      <c r="D39" s="335"/>
      <c r="E39" s="143"/>
      <c r="F39" s="143"/>
      <c r="G39" s="143"/>
      <c r="H39" s="143"/>
      <c r="I39" s="144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4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4"/>
      <c r="AH39" s="143"/>
      <c r="AI39" s="141"/>
      <c r="AJ39" s="141"/>
      <c r="AK39" s="141"/>
      <c r="AL39" s="141"/>
      <c r="AM39" s="141"/>
      <c r="AN39" s="141"/>
      <c r="AO39" s="141"/>
      <c r="AP39" s="142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</row>
    <row r="40" spans="1:77" s="332" customFormat="1" ht="18" customHeight="1" x14ac:dyDescent="0.3">
      <c r="A40" s="1000" t="s">
        <v>181</v>
      </c>
      <c r="B40" s="38"/>
      <c r="C40" s="38"/>
      <c r="D40" s="335"/>
      <c r="E40" s="143"/>
      <c r="F40" s="143"/>
      <c r="G40" s="143"/>
      <c r="H40" s="143"/>
      <c r="I40" s="144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4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4"/>
      <c r="AH40" s="143"/>
      <c r="AI40" s="141"/>
      <c r="AJ40" s="141"/>
      <c r="AK40" s="141"/>
      <c r="AL40" s="141"/>
      <c r="AM40" s="141"/>
      <c r="AN40" s="141"/>
      <c r="AO40" s="141"/>
      <c r="AP40" s="142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</row>
    <row r="41" spans="1:77" s="332" customFormat="1" ht="18" customHeight="1" x14ac:dyDescent="0.3">
      <c r="A41" s="1001" t="s">
        <v>717</v>
      </c>
      <c r="B41" s="38"/>
      <c r="C41" s="38"/>
      <c r="D41" s="335"/>
      <c r="E41" s="143"/>
      <c r="F41" s="143"/>
      <c r="G41" s="143"/>
      <c r="H41" s="143"/>
      <c r="I41" s="144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4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4"/>
      <c r="AH41" s="143"/>
      <c r="AI41" s="141"/>
      <c r="AJ41" s="141"/>
      <c r="AK41" s="141"/>
      <c r="AL41" s="141"/>
      <c r="AM41" s="141"/>
      <c r="AN41" s="141"/>
      <c r="AO41" s="141"/>
      <c r="AP41" s="142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</row>
    <row r="42" spans="1:77" s="332" customFormat="1" ht="18" customHeight="1" x14ac:dyDescent="0.3">
      <c r="A42" s="1000" t="s">
        <v>183</v>
      </c>
      <c r="B42" s="38"/>
      <c r="C42" s="38"/>
      <c r="D42" s="335"/>
      <c r="E42" s="143"/>
      <c r="F42" s="143"/>
      <c r="G42" s="143"/>
      <c r="H42" s="143"/>
      <c r="I42" s="144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4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4"/>
      <c r="AH42" s="143"/>
      <c r="AI42" s="141"/>
      <c r="AJ42" s="141"/>
      <c r="AK42" s="141"/>
      <c r="AL42" s="141"/>
      <c r="AM42" s="141"/>
      <c r="AN42" s="141"/>
      <c r="AO42" s="141"/>
      <c r="AP42" s="142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</row>
    <row r="43" spans="1:77" s="332" customFormat="1" ht="18" customHeight="1" x14ac:dyDescent="0.3">
      <c r="A43" s="1001" t="s">
        <v>156</v>
      </c>
      <c r="B43" s="38"/>
      <c r="C43" s="38"/>
      <c r="D43" s="335"/>
      <c r="E43" s="143"/>
      <c r="F43" s="143"/>
      <c r="G43" s="143"/>
      <c r="H43" s="143"/>
      <c r="I43" s="144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4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4"/>
      <c r="AH43" s="143"/>
      <c r="AI43" s="141"/>
      <c r="AJ43" s="141"/>
      <c r="AK43" s="141"/>
      <c r="AL43" s="141"/>
      <c r="AM43" s="141"/>
      <c r="AN43" s="141"/>
      <c r="AO43" s="141"/>
      <c r="AP43" s="142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</row>
    <row r="44" spans="1:77" s="332" customFormat="1" ht="18" customHeight="1" x14ac:dyDescent="0.3">
      <c r="A44" s="904"/>
      <c r="B44" s="38"/>
      <c r="C44" s="38"/>
      <c r="D44" s="335"/>
      <c r="E44" s="143"/>
      <c r="F44" s="143"/>
      <c r="G44" s="143"/>
      <c r="H44" s="143"/>
      <c r="I44" s="144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4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4"/>
      <c r="AH44" s="143"/>
      <c r="AI44" s="141"/>
      <c r="AJ44" s="141"/>
      <c r="AK44" s="141"/>
      <c r="AL44" s="141"/>
      <c r="AM44" s="141"/>
      <c r="AN44" s="141"/>
      <c r="AO44" s="141"/>
      <c r="AP44" s="142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</row>
    <row r="45" spans="1:77" ht="18" customHeight="1" x14ac:dyDescent="0.3">
      <c r="A45" s="2193" t="s">
        <v>718</v>
      </c>
      <c r="B45" s="2194"/>
      <c r="C45" s="38"/>
      <c r="D45" s="447">
        <f>+D31</f>
        <v>43282</v>
      </c>
      <c r="E45" s="328">
        <f t="shared" ref="E45:AP45" si="2">+E31</f>
        <v>43313</v>
      </c>
      <c r="F45" s="328">
        <f t="shared" si="2"/>
        <v>43344</v>
      </c>
      <c r="G45" s="328">
        <f t="shared" si="2"/>
        <v>43374</v>
      </c>
      <c r="H45" s="328">
        <f t="shared" si="2"/>
        <v>43405</v>
      </c>
      <c r="I45" s="329">
        <f t="shared" ref="I45:L45" si="3">+I31</f>
        <v>43435</v>
      </c>
      <c r="J45" s="328">
        <f t="shared" si="3"/>
        <v>43466</v>
      </c>
      <c r="K45" s="328">
        <f t="shared" si="3"/>
        <v>43497</v>
      </c>
      <c r="L45" s="328">
        <f t="shared" si="3"/>
        <v>43525</v>
      </c>
      <c r="M45" s="328">
        <f t="shared" si="2"/>
        <v>43556</v>
      </c>
      <c r="N45" s="328">
        <f t="shared" si="2"/>
        <v>43586</v>
      </c>
      <c r="O45" s="328">
        <f t="shared" si="2"/>
        <v>43617</v>
      </c>
      <c r="P45" s="328">
        <f t="shared" si="2"/>
        <v>43647</v>
      </c>
      <c r="Q45" s="328">
        <f t="shared" si="2"/>
        <v>43678</v>
      </c>
      <c r="R45" s="328">
        <f t="shared" si="2"/>
        <v>43709</v>
      </c>
      <c r="S45" s="328">
        <f t="shared" si="2"/>
        <v>43739</v>
      </c>
      <c r="T45" s="328">
        <f t="shared" si="2"/>
        <v>43770</v>
      </c>
      <c r="U45" s="329">
        <f t="shared" si="2"/>
        <v>43800</v>
      </c>
      <c r="V45" s="328">
        <f t="shared" si="2"/>
        <v>43831</v>
      </c>
      <c r="W45" s="328">
        <f t="shared" si="2"/>
        <v>43862</v>
      </c>
      <c r="X45" s="328">
        <f t="shared" si="2"/>
        <v>43891</v>
      </c>
      <c r="Y45" s="328">
        <f t="shared" si="2"/>
        <v>43922</v>
      </c>
      <c r="Z45" s="328">
        <f t="shared" si="2"/>
        <v>43952</v>
      </c>
      <c r="AA45" s="328">
        <f t="shared" si="2"/>
        <v>43983</v>
      </c>
      <c r="AB45" s="328">
        <f t="shared" si="2"/>
        <v>44013</v>
      </c>
      <c r="AC45" s="328">
        <f t="shared" si="2"/>
        <v>44044</v>
      </c>
      <c r="AD45" s="328">
        <f t="shared" si="2"/>
        <v>44075</v>
      </c>
      <c r="AE45" s="328">
        <f t="shared" si="2"/>
        <v>44105</v>
      </c>
      <c r="AF45" s="328">
        <f t="shared" si="2"/>
        <v>44136</v>
      </c>
      <c r="AG45" s="329">
        <f t="shared" si="2"/>
        <v>44166</v>
      </c>
      <c r="AH45" s="2186" t="str">
        <f t="shared" si="2"/>
        <v>añadir cálculo trimestral y totales por año</v>
      </c>
      <c r="AI45" s="2187">
        <f t="shared" si="2"/>
        <v>0</v>
      </c>
      <c r="AJ45" s="2187">
        <f t="shared" si="2"/>
        <v>0</v>
      </c>
      <c r="AK45" s="2187">
        <f t="shared" si="2"/>
        <v>0</v>
      </c>
      <c r="AL45" s="2187">
        <f t="shared" si="2"/>
        <v>0</v>
      </c>
      <c r="AM45" s="2187">
        <f t="shared" si="2"/>
        <v>0</v>
      </c>
      <c r="AN45" s="2187">
        <f t="shared" si="2"/>
        <v>0</v>
      </c>
      <c r="AO45" s="2187">
        <f t="shared" si="2"/>
        <v>0</v>
      </c>
      <c r="AP45" s="2188">
        <f t="shared" si="2"/>
        <v>0</v>
      </c>
    </row>
    <row r="46" spans="1:77" ht="18" customHeight="1" x14ac:dyDescent="0.3">
      <c r="A46" s="1000" t="s">
        <v>184</v>
      </c>
      <c r="B46" s="38"/>
      <c r="C46" s="38"/>
      <c r="D46" s="337"/>
      <c r="E46" s="152"/>
      <c r="F46" s="152"/>
      <c r="G46" s="152"/>
      <c r="H46" s="152"/>
      <c r="I46" s="153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3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3"/>
      <c r="AH46" s="154"/>
      <c r="AI46" s="154"/>
      <c r="AJ46" s="154"/>
      <c r="AK46" s="154"/>
      <c r="AL46" s="154"/>
      <c r="AM46" s="154"/>
      <c r="AN46" s="154"/>
      <c r="AO46" s="154"/>
      <c r="AP46" s="155"/>
    </row>
    <row r="47" spans="1:77" ht="18" customHeight="1" x14ac:dyDescent="0.3">
      <c r="A47" s="1000" t="s">
        <v>185</v>
      </c>
      <c r="B47" s="38"/>
      <c r="C47" s="38"/>
      <c r="D47" s="337"/>
      <c r="E47" s="152"/>
      <c r="F47" s="152"/>
      <c r="G47" s="152"/>
      <c r="H47" s="152"/>
      <c r="I47" s="156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6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6"/>
      <c r="AH47" s="152"/>
      <c r="AI47" s="152"/>
      <c r="AJ47" s="152"/>
      <c r="AK47" s="152"/>
      <c r="AL47" s="152"/>
      <c r="AM47" s="152"/>
      <c r="AN47" s="152"/>
      <c r="AO47" s="152"/>
      <c r="AP47" s="157"/>
    </row>
    <row r="48" spans="1:77" ht="18" customHeight="1" x14ac:dyDescent="0.3">
      <c r="A48" s="1001" t="s">
        <v>716</v>
      </c>
      <c r="B48" s="38"/>
      <c r="C48" s="38"/>
      <c r="D48" s="337"/>
      <c r="E48" s="152"/>
      <c r="F48" s="152"/>
      <c r="G48" s="152"/>
      <c r="H48" s="152"/>
      <c r="I48" s="156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6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6"/>
      <c r="AH48" s="152"/>
      <c r="AI48" s="152"/>
      <c r="AJ48" s="152"/>
      <c r="AK48" s="152"/>
      <c r="AL48" s="152"/>
      <c r="AM48" s="152"/>
      <c r="AN48" s="152"/>
      <c r="AO48" s="152"/>
      <c r="AP48" s="157"/>
    </row>
    <row r="49" spans="1:80" ht="18" customHeight="1" x14ac:dyDescent="0.3">
      <c r="A49" s="1000" t="s">
        <v>186</v>
      </c>
      <c r="B49" s="38"/>
      <c r="C49" s="38"/>
      <c r="D49" s="148"/>
      <c r="E49" s="149"/>
      <c r="F49" s="149"/>
      <c r="G49" s="149"/>
      <c r="H49" s="149"/>
      <c r="I49" s="150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50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50"/>
      <c r="AH49" s="149"/>
      <c r="AI49" s="149"/>
      <c r="AJ49" s="149"/>
      <c r="AK49" s="149"/>
      <c r="AL49" s="149"/>
      <c r="AM49" s="149"/>
      <c r="AN49" s="149"/>
      <c r="AO49" s="149"/>
      <c r="AP49" s="151"/>
    </row>
    <row r="50" spans="1:80" ht="18" customHeight="1" x14ac:dyDescent="0.3">
      <c r="A50" s="55"/>
      <c r="B50" s="38"/>
      <c r="C50" s="38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147"/>
    </row>
    <row r="51" spans="1:80" ht="18" customHeight="1" x14ac:dyDescent="0.3">
      <c r="A51" s="977" t="s">
        <v>721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44"/>
    </row>
    <row r="52" spans="1:80" ht="18" customHeight="1" x14ac:dyDescent="0.3">
      <c r="A52" s="2189" t="s">
        <v>321</v>
      </c>
      <c r="B52" s="2190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44"/>
    </row>
    <row r="53" spans="1:80" ht="18" customHeight="1" x14ac:dyDescent="0.3">
      <c r="A53" s="996" t="s">
        <v>714</v>
      </c>
      <c r="B53" s="158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44"/>
    </row>
    <row r="54" spans="1:80" ht="18" customHeight="1" x14ac:dyDescent="0.3">
      <c r="A54" s="997" t="s">
        <v>187</v>
      </c>
      <c r="B54" s="472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44"/>
    </row>
    <row r="55" spans="1:80" ht="18" customHeight="1" x14ac:dyDescent="0.3">
      <c r="A55" s="998" t="s">
        <v>185</v>
      </c>
      <c r="B55" s="159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44"/>
    </row>
    <row r="56" spans="1:80" ht="18" customHeight="1" x14ac:dyDescent="0.3">
      <c r="A56" s="999" t="s">
        <v>188</v>
      </c>
      <c r="B56" s="160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44"/>
    </row>
    <row r="57" spans="1:80" ht="18" customHeight="1" x14ac:dyDescent="0.3">
      <c r="A57" s="43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44"/>
    </row>
    <row r="58" spans="1:80" ht="18" customHeight="1" x14ac:dyDescent="0.3">
      <c r="A58" s="341" t="s">
        <v>321</v>
      </c>
      <c r="B58" s="341"/>
      <c r="C58" s="37"/>
      <c r="D58" s="447">
        <f>+D45</f>
        <v>43282</v>
      </c>
      <c r="E58" s="328">
        <f t="shared" ref="E58:AG58" si="4">+E45</f>
        <v>43313</v>
      </c>
      <c r="F58" s="328">
        <f t="shared" si="4"/>
        <v>43344</v>
      </c>
      <c r="G58" s="328">
        <f t="shared" si="4"/>
        <v>43374</v>
      </c>
      <c r="H58" s="328">
        <f t="shared" si="4"/>
        <v>43405</v>
      </c>
      <c r="I58" s="329">
        <f t="shared" ref="I58:L58" si="5">+I45</f>
        <v>43435</v>
      </c>
      <c r="J58" s="328">
        <f t="shared" si="5"/>
        <v>43466</v>
      </c>
      <c r="K58" s="328">
        <f t="shared" si="5"/>
        <v>43497</v>
      </c>
      <c r="L58" s="328">
        <f t="shared" si="5"/>
        <v>43525</v>
      </c>
      <c r="M58" s="328">
        <f t="shared" si="4"/>
        <v>43556</v>
      </c>
      <c r="N58" s="328">
        <f t="shared" si="4"/>
        <v>43586</v>
      </c>
      <c r="O58" s="328">
        <f t="shared" si="4"/>
        <v>43617</v>
      </c>
      <c r="P58" s="328">
        <f t="shared" si="4"/>
        <v>43647</v>
      </c>
      <c r="Q58" s="328">
        <f t="shared" si="4"/>
        <v>43678</v>
      </c>
      <c r="R58" s="328">
        <f t="shared" si="4"/>
        <v>43709</v>
      </c>
      <c r="S58" s="328">
        <f t="shared" si="4"/>
        <v>43739</v>
      </c>
      <c r="T58" s="328">
        <f t="shared" si="4"/>
        <v>43770</v>
      </c>
      <c r="U58" s="329">
        <f t="shared" si="4"/>
        <v>43800</v>
      </c>
      <c r="V58" s="328">
        <f t="shared" si="4"/>
        <v>43831</v>
      </c>
      <c r="W58" s="328">
        <f t="shared" si="4"/>
        <v>43862</v>
      </c>
      <c r="X58" s="328">
        <f t="shared" si="4"/>
        <v>43891</v>
      </c>
      <c r="Y58" s="328">
        <f t="shared" si="4"/>
        <v>43922</v>
      </c>
      <c r="Z58" s="328">
        <f t="shared" si="4"/>
        <v>43952</v>
      </c>
      <c r="AA58" s="328">
        <f t="shared" si="4"/>
        <v>43983</v>
      </c>
      <c r="AB58" s="328">
        <f t="shared" si="4"/>
        <v>44013</v>
      </c>
      <c r="AC58" s="328">
        <f t="shared" si="4"/>
        <v>44044</v>
      </c>
      <c r="AD58" s="328">
        <f t="shared" si="4"/>
        <v>44075</v>
      </c>
      <c r="AE58" s="328">
        <f t="shared" si="4"/>
        <v>44105</v>
      </c>
      <c r="AF58" s="328">
        <f t="shared" si="4"/>
        <v>44136</v>
      </c>
      <c r="AG58" s="329">
        <f t="shared" si="4"/>
        <v>44166</v>
      </c>
      <c r="AH58" s="51"/>
      <c r="AI58" s="51"/>
      <c r="AJ58" s="37"/>
      <c r="AK58" s="37"/>
      <c r="AL58" s="37"/>
      <c r="AM58" s="37"/>
      <c r="AN58" s="37"/>
      <c r="AO58" s="37"/>
      <c r="AP58" s="44"/>
      <c r="AR58" s="37"/>
      <c r="BZ58" s="31"/>
      <c r="CA58" s="31"/>
      <c r="CB58" s="31"/>
    </row>
    <row r="59" spans="1:80" ht="18" customHeight="1" x14ac:dyDescent="0.3">
      <c r="A59" s="342" t="s">
        <v>152</v>
      </c>
      <c r="B59" s="37"/>
      <c r="C59" s="37"/>
      <c r="D59" s="338"/>
      <c r="E59" s="58"/>
      <c r="F59" s="58"/>
      <c r="G59" s="58"/>
      <c r="H59" s="58"/>
      <c r="I59" s="161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161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161"/>
      <c r="AH59" s="58"/>
      <c r="AI59" s="45"/>
      <c r="AJ59" s="37"/>
      <c r="AK59" s="37"/>
      <c r="AL59" s="37"/>
      <c r="AM59" s="37"/>
      <c r="AN59" s="37"/>
      <c r="AO59" s="37"/>
      <c r="AP59" s="44"/>
      <c r="AR59" s="37"/>
      <c r="BZ59" s="31"/>
      <c r="CA59" s="31"/>
      <c r="CB59" s="31"/>
    </row>
    <row r="60" spans="1:80" ht="18" customHeight="1" x14ac:dyDescent="0.3">
      <c r="A60" s="995" t="s">
        <v>153</v>
      </c>
      <c r="B60" s="37"/>
      <c r="C60" s="37"/>
      <c r="D60" s="339"/>
      <c r="E60" s="162"/>
      <c r="F60" s="162"/>
      <c r="G60" s="162"/>
      <c r="H60" s="162"/>
      <c r="I60" s="163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3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3"/>
      <c r="AH60" s="58"/>
      <c r="AI60" s="45"/>
      <c r="AJ60" s="37"/>
      <c r="AK60" s="37"/>
      <c r="AL60" s="37"/>
      <c r="AM60" s="37"/>
      <c r="AN60" s="37"/>
      <c r="AO60" s="37"/>
      <c r="AP60" s="44"/>
      <c r="AR60" s="37"/>
      <c r="BZ60" s="31"/>
      <c r="CA60" s="31"/>
      <c r="CB60" s="31"/>
    </row>
    <row r="61" spans="1:80" ht="18" customHeight="1" x14ac:dyDescent="0.3">
      <c r="A61" s="342" t="s">
        <v>189</v>
      </c>
      <c r="B61" s="37"/>
      <c r="C61" s="37"/>
      <c r="D61" s="338"/>
      <c r="E61" s="58"/>
      <c r="F61" s="58"/>
      <c r="G61" s="58"/>
      <c r="H61" s="58"/>
      <c r="I61" s="161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161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161"/>
      <c r="AH61" s="58"/>
      <c r="AI61" s="45"/>
      <c r="AJ61" s="37"/>
      <c r="AK61" s="37"/>
      <c r="AL61" s="37"/>
      <c r="AM61" s="37"/>
      <c r="AN61" s="37"/>
      <c r="AO61" s="37"/>
      <c r="AP61" s="44"/>
      <c r="AR61" s="37"/>
      <c r="BZ61" s="31"/>
      <c r="CA61" s="31"/>
      <c r="CB61" s="31"/>
    </row>
    <row r="62" spans="1:80" ht="18" customHeight="1" x14ac:dyDescent="0.3">
      <c r="A62" s="342" t="s">
        <v>190</v>
      </c>
      <c r="B62" s="37"/>
      <c r="C62" s="37"/>
      <c r="D62" s="339"/>
      <c r="E62" s="162"/>
      <c r="F62" s="162"/>
      <c r="G62" s="162"/>
      <c r="H62" s="162"/>
      <c r="I62" s="163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3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3"/>
      <c r="AH62" s="58"/>
      <c r="AI62" s="45"/>
      <c r="AJ62" s="37"/>
      <c r="AK62" s="37"/>
      <c r="AL62" s="37"/>
      <c r="AM62" s="37"/>
      <c r="AN62" s="37"/>
      <c r="AO62" s="37"/>
      <c r="AP62" s="44"/>
      <c r="AR62" s="37"/>
      <c r="BZ62" s="31"/>
      <c r="CA62" s="31"/>
      <c r="CB62" s="31"/>
    </row>
    <row r="63" spans="1:80" ht="18" customHeight="1" x14ac:dyDescent="0.3">
      <c r="A63" s="995" t="s">
        <v>181</v>
      </c>
      <c r="B63" s="37"/>
      <c r="C63" s="37"/>
      <c r="D63" s="338"/>
      <c r="E63" s="58"/>
      <c r="F63" s="58"/>
      <c r="G63" s="58"/>
      <c r="H63" s="58"/>
      <c r="I63" s="161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161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161"/>
      <c r="AH63" s="58"/>
      <c r="AI63" s="45"/>
      <c r="AJ63" s="37"/>
      <c r="AK63" s="37"/>
      <c r="AL63" s="37"/>
      <c r="AM63" s="37"/>
      <c r="AN63" s="37"/>
      <c r="AO63" s="37"/>
      <c r="AP63" s="44"/>
      <c r="AR63" s="37"/>
      <c r="BZ63" s="31"/>
      <c r="CA63" s="31"/>
      <c r="CB63" s="31"/>
    </row>
    <row r="64" spans="1:80" ht="18" customHeight="1" x14ac:dyDescent="0.3">
      <c r="A64" s="995" t="s">
        <v>717</v>
      </c>
      <c r="B64" s="37"/>
      <c r="C64" s="37"/>
      <c r="D64" s="338"/>
      <c r="E64" s="58"/>
      <c r="F64" s="58"/>
      <c r="G64" s="58"/>
      <c r="H64" s="58"/>
      <c r="I64" s="161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161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161"/>
      <c r="AH64" s="58"/>
      <c r="AI64" s="45"/>
      <c r="AJ64" s="37"/>
      <c r="AK64" s="37"/>
      <c r="AL64" s="37"/>
      <c r="AM64" s="37"/>
      <c r="AN64" s="37"/>
      <c r="AO64" s="37"/>
      <c r="AP64" s="44"/>
      <c r="AR64" s="37"/>
      <c r="BZ64" s="31"/>
      <c r="CA64" s="31"/>
      <c r="CB64" s="31"/>
    </row>
    <row r="65" spans="1:80" ht="18" customHeight="1" x14ac:dyDescent="0.3">
      <c r="A65" s="995" t="s">
        <v>720</v>
      </c>
      <c r="B65" s="37"/>
      <c r="C65" s="37"/>
      <c r="D65" s="338"/>
      <c r="E65" s="164"/>
      <c r="F65" s="164"/>
      <c r="G65" s="164"/>
      <c r="H65" s="164"/>
      <c r="I65" s="165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5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5"/>
      <c r="AH65" s="164"/>
      <c r="AI65" s="45"/>
      <c r="AJ65" s="37"/>
      <c r="AK65" s="37"/>
      <c r="AL65" s="37"/>
      <c r="AM65" s="37"/>
      <c r="AN65" s="37"/>
      <c r="AO65" s="37"/>
      <c r="AP65" s="44"/>
      <c r="AR65" s="37"/>
      <c r="BZ65" s="31"/>
      <c r="CA65" s="31"/>
      <c r="CB65" s="31"/>
    </row>
    <row r="66" spans="1:80" s="31" customFormat="1" ht="18" customHeight="1" x14ac:dyDescent="0.3">
      <c r="A66" s="995" t="s">
        <v>719</v>
      </c>
      <c r="B66" s="37"/>
      <c r="C66" s="37"/>
      <c r="D66" s="338"/>
      <c r="E66" s="58"/>
      <c r="F66" s="58"/>
      <c r="G66" s="58"/>
      <c r="H66" s="58"/>
      <c r="I66" s="161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161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161"/>
      <c r="AH66" s="58"/>
      <c r="AI66" s="45"/>
      <c r="AJ66" s="37"/>
      <c r="AK66" s="37"/>
      <c r="AL66" s="37"/>
      <c r="AM66" s="37"/>
      <c r="AN66" s="37"/>
      <c r="AO66" s="37"/>
      <c r="AP66" s="44"/>
      <c r="AR66" s="37"/>
    </row>
    <row r="67" spans="1:80" s="31" customFormat="1" ht="18" customHeight="1" x14ac:dyDescent="0.3">
      <c r="A67" s="55"/>
      <c r="B67" s="37"/>
      <c r="C67" s="37"/>
      <c r="D67" s="340"/>
      <c r="E67" s="81"/>
      <c r="F67" s="81"/>
      <c r="G67" s="81"/>
      <c r="H67" s="81"/>
      <c r="I67" s="94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94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94"/>
      <c r="AH67" s="58"/>
      <c r="AI67" s="37"/>
      <c r="AJ67" s="37"/>
      <c r="AK67" s="37"/>
      <c r="AL67" s="37"/>
      <c r="AM67" s="37"/>
      <c r="AN67" s="37"/>
      <c r="AO67" s="37"/>
      <c r="AP67" s="44"/>
      <c r="AR67" s="37"/>
    </row>
    <row r="68" spans="1:80" s="31" customFormat="1" ht="18" customHeight="1" thickBot="1" x14ac:dyDescent="0.35">
      <c r="A68" s="166"/>
      <c r="B68" s="98"/>
      <c r="C68" s="98"/>
      <c r="D68" s="167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9"/>
    </row>
    <row r="69" spans="1:80" ht="18" customHeight="1" thickBot="1" x14ac:dyDescent="0.35">
      <c r="A69" s="43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44"/>
    </row>
    <row r="70" spans="1:80" s="42" customFormat="1" ht="18" customHeight="1" x14ac:dyDescent="0.3">
      <c r="A70" s="455"/>
      <c r="B70" s="456"/>
      <c r="C70" s="456"/>
      <c r="D70" s="456"/>
      <c r="E70" s="456"/>
      <c r="F70" s="456"/>
      <c r="G70" s="456"/>
      <c r="H70" s="456"/>
      <c r="I70" s="456"/>
      <c r="J70" s="456"/>
      <c r="K70" s="456"/>
      <c r="L70" s="456"/>
      <c r="M70" s="456"/>
      <c r="N70" s="456"/>
      <c r="O70" s="456"/>
      <c r="P70" s="456"/>
      <c r="Q70" s="456"/>
      <c r="R70" s="456"/>
      <c r="S70" s="456"/>
      <c r="T70" s="456"/>
      <c r="U70" s="456"/>
      <c r="V70" s="456"/>
      <c r="W70" s="456"/>
      <c r="X70" s="456"/>
      <c r="Y70" s="456"/>
      <c r="Z70" s="456"/>
      <c r="AA70" s="456"/>
      <c r="AB70" s="456"/>
      <c r="AC70" s="456"/>
      <c r="AD70" s="456"/>
      <c r="AE70" s="456"/>
      <c r="AF70" s="456"/>
      <c r="AG70" s="456"/>
      <c r="AH70" s="456"/>
      <c r="AI70" s="456"/>
      <c r="AJ70" s="456"/>
      <c r="AK70" s="456"/>
      <c r="AL70" s="456"/>
      <c r="AM70" s="456"/>
      <c r="AN70" s="456"/>
      <c r="AO70" s="456"/>
      <c r="AP70" s="457"/>
      <c r="AQ70" s="459"/>
      <c r="AR70" s="459"/>
      <c r="AS70" s="459"/>
      <c r="AT70" s="459"/>
      <c r="AU70" s="459"/>
      <c r="AV70" s="459"/>
      <c r="AW70" s="459"/>
      <c r="AX70" s="459"/>
      <c r="AY70" s="459"/>
      <c r="AZ70" s="459"/>
      <c r="BA70" s="459"/>
      <c r="BB70" s="459"/>
      <c r="BC70" s="459"/>
      <c r="BD70" s="459"/>
      <c r="BE70" s="459"/>
      <c r="BF70" s="459"/>
      <c r="BG70" s="459"/>
      <c r="BH70" s="459"/>
      <c r="BI70" s="459"/>
      <c r="BJ70" s="459"/>
      <c r="BK70" s="459"/>
      <c r="BL70" s="459"/>
      <c r="BM70" s="459"/>
      <c r="BN70" s="459"/>
      <c r="BO70" s="459"/>
      <c r="BP70" s="459"/>
      <c r="BQ70" s="459"/>
      <c r="BR70" s="459"/>
      <c r="BS70" s="459"/>
      <c r="BT70" s="459"/>
      <c r="BU70" s="459"/>
      <c r="BV70" s="459"/>
      <c r="BW70" s="459"/>
      <c r="BX70" s="459"/>
      <c r="BY70" s="459"/>
    </row>
    <row r="71" spans="1:80" s="42" customFormat="1" ht="18" customHeight="1" x14ac:dyDescent="0.3">
      <c r="A71" s="449"/>
      <c r="B71" s="450"/>
      <c r="C71" s="450"/>
      <c r="D71" s="450"/>
      <c r="E71" s="450"/>
      <c r="F71" s="450"/>
      <c r="G71" s="450"/>
      <c r="H71" s="450"/>
      <c r="I71" s="450"/>
      <c r="J71" s="450"/>
      <c r="K71" s="450"/>
      <c r="L71" s="450"/>
      <c r="M71" s="450"/>
      <c r="N71" s="450"/>
      <c r="O71" s="450"/>
      <c r="P71" s="450"/>
      <c r="Q71" s="450"/>
      <c r="R71" s="450"/>
      <c r="S71" s="450"/>
      <c r="T71" s="450"/>
      <c r="U71" s="450"/>
      <c r="V71" s="450"/>
      <c r="W71" s="450"/>
      <c r="X71" s="450"/>
      <c r="Y71" s="450"/>
      <c r="Z71" s="450"/>
      <c r="AA71" s="450"/>
      <c r="AB71" s="450"/>
      <c r="AC71" s="450"/>
      <c r="AD71" s="450"/>
      <c r="AE71" s="450"/>
      <c r="AF71" s="450"/>
      <c r="AG71" s="450"/>
      <c r="AH71" s="450"/>
      <c r="AI71" s="450"/>
      <c r="AJ71" s="450"/>
      <c r="AK71" s="450"/>
      <c r="AL71" s="450"/>
      <c r="AM71" s="450"/>
      <c r="AN71" s="450"/>
      <c r="AO71" s="450"/>
      <c r="AP71" s="451"/>
      <c r="AQ71" s="459"/>
      <c r="AR71" s="459"/>
      <c r="AS71" s="459"/>
      <c r="AT71" s="459"/>
      <c r="AU71" s="459"/>
      <c r="AV71" s="459"/>
      <c r="AW71" s="459"/>
      <c r="AX71" s="459"/>
      <c r="AY71" s="459"/>
      <c r="AZ71" s="459"/>
      <c r="BA71" s="459"/>
      <c r="BB71" s="459"/>
      <c r="BC71" s="459"/>
      <c r="BD71" s="459"/>
      <c r="BE71" s="459"/>
      <c r="BF71" s="459"/>
      <c r="BG71" s="459"/>
      <c r="BH71" s="459"/>
      <c r="BI71" s="459"/>
      <c r="BJ71" s="459"/>
      <c r="BK71" s="459"/>
      <c r="BL71" s="459"/>
      <c r="BM71" s="459"/>
      <c r="BN71" s="459"/>
      <c r="BO71" s="459"/>
      <c r="BP71" s="459"/>
      <c r="BQ71" s="459"/>
      <c r="BR71" s="459"/>
      <c r="BS71" s="459"/>
      <c r="BT71" s="459"/>
      <c r="BU71" s="459"/>
      <c r="BV71" s="459"/>
      <c r="BW71" s="459"/>
      <c r="BX71" s="459"/>
      <c r="BY71" s="459"/>
    </row>
    <row r="72" spans="1:80" s="42" customFormat="1" ht="18" customHeight="1" x14ac:dyDescent="0.3">
      <c r="A72" s="449"/>
      <c r="B72" s="450"/>
      <c r="C72" s="450"/>
      <c r="D72" s="450"/>
      <c r="E72" s="450"/>
      <c r="F72" s="450"/>
      <c r="G72" s="450"/>
      <c r="H72" s="450"/>
      <c r="I72" s="450"/>
      <c r="J72" s="450"/>
      <c r="K72" s="450"/>
      <c r="L72" s="450"/>
      <c r="M72" s="450"/>
      <c r="N72" s="450"/>
      <c r="O72" s="450"/>
      <c r="P72" s="450"/>
      <c r="Q72" s="450"/>
      <c r="R72" s="450"/>
      <c r="S72" s="450"/>
      <c r="T72" s="450"/>
      <c r="U72" s="450"/>
      <c r="V72" s="450"/>
      <c r="W72" s="450"/>
      <c r="X72" s="450"/>
      <c r="Y72" s="450"/>
      <c r="Z72" s="450"/>
      <c r="AA72" s="450"/>
      <c r="AB72" s="450"/>
      <c r="AC72" s="450"/>
      <c r="AD72" s="450"/>
      <c r="AE72" s="450"/>
      <c r="AF72" s="450"/>
      <c r="AG72" s="450"/>
      <c r="AH72" s="450"/>
      <c r="AI72" s="450"/>
      <c r="AJ72" s="450"/>
      <c r="AK72" s="450"/>
      <c r="AL72" s="450"/>
      <c r="AM72" s="450"/>
      <c r="AN72" s="450"/>
      <c r="AO72" s="450"/>
      <c r="AP72" s="451"/>
      <c r="AQ72" s="459"/>
      <c r="AR72" s="459"/>
      <c r="AS72" s="459"/>
      <c r="AT72" s="459"/>
      <c r="AU72" s="459"/>
      <c r="AV72" s="459"/>
      <c r="AW72" s="459"/>
      <c r="AX72" s="459"/>
      <c r="AY72" s="459"/>
      <c r="AZ72" s="459"/>
      <c r="BA72" s="459"/>
      <c r="BB72" s="459"/>
      <c r="BC72" s="459"/>
      <c r="BD72" s="459"/>
      <c r="BE72" s="459"/>
      <c r="BF72" s="459"/>
      <c r="BG72" s="459"/>
      <c r="BH72" s="459"/>
      <c r="BI72" s="459"/>
      <c r="BJ72" s="459"/>
      <c r="BK72" s="459"/>
      <c r="BL72" s="459"/>
      <c r="BM72" s="459"/>
      <c r="BN72" s="459"/>
      <c r="BO72" s="459"/>
      <c r="BP72" s="459"/>
      <c r="BQ72" s="459"/>
      <c r="BR72" s="459"/>
      <c r="BS72" s="459"/>
      <c r="BT72" s="459"/>
      <c r="BU72" s="459"/>
      <c r="BV72" s="459"/>
      <c r="BW72" s="459"/>
      <c r="BX72" s="459"/>
      <c r="BY72" s="459"/>
    </row>
    <row r="73" spans="1:80" s="42" customFormat="1" ht="18" customHeight="1" x14ac:dyDescent="0.3">
      <c r="A73" s="449"/>
      <c r="B73" s="458"/>
      <c r="C73" s="458"/>
      <c r="D73" s="458"/>
      <c r="E73" s="458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450"/>
      <c r="S73" s="450"/>
      <c r="T73" s="450"/>
      <c r="U73" s="450"/>
      <c r="V73" s="450"/>
      <c r="W73" s="450"/>
      <c r="X73" s="450"/>
      <c r="Y73" s="450"/>
      <c r="Z73" s="450"/>
      <c r="AA73" s="450"/>
      <c r="AB73" s="450"/>
      <c r="AC73" s="450"/>
      <c r="AD73" s="450"/>
      <c r="AE73" s="450"/>
      <c r="AF73" s="450"/>
      <c r="AG73" s="450"/>
      <c r="AH73" s="450"/>
      <c r="AI73" s="450"/>
      <c r="AJ73" s="450"/>
      <c r="AK73" s="450"/>
      <c r="AL73" s="450"/>
      <c r="AM73" s="450"/>
      <c r="AN73" s="450"/>
      <c r="AO73" s="450"/>
      <c r="AP73" s="451"/>
      <c r="AQ73" s="459"/>
      <c r="AR73" s="459"/>
      <c r="AS73" s="459"/>
      <c r="AT73" s="459"/>
      <c r="AU73" s="459"/>
      <c r="AV73" s="459"/>
      <c r="AW73" s="459"/>
      <c r="AX73" s="459"/>
      <c r="AY73" s="459"/>
      <c r="AZ73" s="459"/>
      <c r="BA73" s="459"/>
      <c r="BB73" s="459"/>
      <c r="BC73" s="459"/>
      <c r="BD73" s="459"/>
      <c r="BE73" s="459"/>
      <c r="BF73" s="459"/>
      <c r="BG73" s="459"/>
      <c r="BH73" s="459"/>
      <c r="BI73" s="459"/>
      <c r="BJ73" s="459"/>
      <c r="BK73" s="459"/>
      <c r="BL73" s="459"/>
      <c r="BM73" s="459"/>
      <c r="BN73" s="459"/>
      <c r="BO73" s="459"/>
      <c r="BP73" s="459"/>
      <c r="BQ73" s="459"/>
      <c r="BR73" s="459"/>
      <c r="BS73" s="459"/>
      <c r="BT73" s="459"/>
      <c r="BU73" s="459"/>
      <c r="BV73" s="459"/>
      <c r="BW73" s="459"/>
      <c r="BX73" s="459"/>
      <c r="BY73" s="459"/>
    </row>
    <row r="74" spans="1:80" s="42" customFormat="1" ht="18" customHeight="1" x14ac:dyDescent="0.3">
      <c r="A74" s="449"/>
      <c r="B74" s="2083" t="s">
        <v>618</v>
      </c>
      <c r="C74" s="2083"/>
      <c r="D74" s="2083"/>
      <c r="E74" s="2083"/>
      <c r="F74" s="2083"/>
      <c r="G74" s="2083"/>
      <c r="H74" s="2083"/>
      <c r="I74" s="2083"/>
      <c r="J74" s="2083"/>
      <c r="K74" s="2083"/>
      <c r="L74" s="2083"/>
      <c r="M74" s="2083"/>
      <c r="N74" s="2083"/>
      <c r="O74" s="2083"/>
      <c r="P74" s="450"/>
      <c r="Q74" s="450"/>
      <c r="R74" s="450"/>
      <c r="S74" s="450"/>
      <c r="T74" s="450"/>
      <c r="U74" s="450"/>
      <c r="V74" s="450"/>
      <c r="W74" s="450"/>
      <c r="X74" s="450"/>
      <c r="Y74" s="450"/>
      <c r="Z74" s="450"/>
      <c r="AA74" s="450"/>
      <c r="AB74" s="450"/>
      <c r="AC74" s="450"/>
      <c r="AD74" s="450"/>
      <c r="AE74" s="2083" t="s">
        <v>26</v>
      </c>
      <c r="AF74" s="2083"/>
      <c r="AG74" s="2083"/>
      <c r="AH74" s="2083"/>
      <c r="AI74" s="2083"/>
      <c r="AJ74" s="2083"/>
      <c r="AK74" s="2083"/>
      <c r="AL74" s="2083"/>
      <c r="AM74" s="924"/>
      <c r="AN74" s="924"/>
      <c r="AO74" s="924"/>
      <c r="AP74" s="451"/>
      <c r="AQ74" s="459"/>
      <c r="AR74" s="459"/>
      <c r="AS74" s="459"/>
      <c r="AT74" s="459"/>
      <c r="AU74" s="459"/>
      <c r="AV74" s="459"/>
      <c r="AW74" s="459"/>
      <c r="AX74" s="459"/>
      <c r="AY74" s="459"/>
      <c r="AZ74" s="459"/>
      <c r="BA74" s="459"/>
      <c r="BB74" s="459"/>
      <c r="BC74" s="459"/>
      <c r="BD74" s="459"/>
      <c r="BE74" s="459"/>
      <c r="BF74" s="459"/>
      <c r="BG74" s="459"/>
      <c r="BH74" s="459"/>
      <c r="BI74" s="459"/>
      <c r="BJ74" s="459"/>
      <c r="BK74" s="459"/>
      <c r="BL74" s="459"/>
      <c r="BM74" s="459"/>
      <c r="BN74" s="459"/>
      <c r="BO74" s="459"/>
      <c r="BP74" s="459"/>
      <c r="BQ74" s="459"/>
      <c r="BR74" s="459"/>
      <c r="BS74" s="459"/>
      <c r="BT74" s="459"/>
      <c r="BU74" s="459"/>
      <c r="BV74" s="459"/>
      <c r="BW74" s="459"/>
      <c r="BX74" s="459"/>
      <c r="BY74" s="459"/>
    </row>
    <row r="75" spans="1:80" s="42" customFormat="1" ht="18" customHeight="1" thickBot="1" x14ac:dyDescent="0.35">
      <c r="A75" s="452"/>
      <c r="B75" s="453"/>
      <c r="C75" s="453"/>
      <c r="D75" s="453"/>
      <c r="E75" s="453"/>
      <c r="F75" s="453"/>
      <c r="G75" s="453"/>
      <c r="H75" s="453"/>
      <c r="I75" s="453"/>
      <c r="J75" s="453"/>
      <c r="K75" s="453"/>
      <c r="L75" s="453"/>
      <c r="M75" s="453"/>
      <c r="N75" s="453"/>
      <c r="O75" s="453"/>
      <c r="P75" s="453"/>
      <c r="Q75" s="453"/>
      <c r="R75" s="453"/>
      <c r="S75" s="453"/>
      <c r="T75" s="453"/>
      <c r="U75" s="453"/>
      <c r="V75" s="453"/>
      <c r="W75" s="453"/>
      <c r="X75" s="453"/>
      <c r="Y75" s="453"/>
      <c r="Z75" s="453"/>
      <c r="AA75" s="453"/>
      <c r="AB75" s="453"/>
      <c r="AC75" s="453"/>
      <c r="AD75" s="453"/>
      <c r="AE75" s="453"/>
      <c r="AF75" s="453"/>
      <c r="AG75" s="453"/>
      <c r="AH75" s="453"/>
      <c r="AI75" s="453"/>
      <c r="AJ75" s="453"/>
      <c r="AK75" s="453"/>
      <c r="AL75" s="453"/>
      <c r="AM75" s="453"/>
      <c r="AN75" s="453"/>
      <c r="AO75" s="453"/>
      <c r="AP75" s="454"/>
      <c r="AQ75" s="459"/>
      <c r="AR75" s="459"/>
      <c r="AS75" s="459"/>
      <c r="AT75" s="459"/>
      <c r="AU75" s="459"/>
      <c r="AV75" s="459"/>
      <c r="AW75" s="459"/>
      <c r="AX75" s="459"/>
      <c r="AY75" s="459"/>
      <c r="AZ75" s="459"/>
      <c r="BA75" s="459"/>
      <c r="BB75" s="459"/>
      <c r="BC75" s="459"/>
      <c r="BD75" s="459"/>
      <c r="BE75" s="459"/>
      <c r="BF75" s="459"/>
      <c r="BG75" s="459"/>
      <c r="BH75" s="459"/>
      <c r="BI75" s="459"/>
      <c r="BJ75" s="459"/>
      <c r="BK75" s="459"/>
      <c r="BL75" s="459"/>
      <c r="BM75" s="459"/>
      <c r="BN75" s="459"/>
      <c r="BO75" s="459"/>
      <c r="BP75" s="459"/>
      <c r="BQ75" s="459"/>
      <c r="BR75" s="459"/>
      <c r="BS75" s="459"/>
      <c r="BT75" s="459"/>
      <c r="BU75" s="459"/>
      <c r="BV75" s="459"/>
      <c r="BW75" s="459"/>
      <c r="BX75" s="459"/>
      <c r="BY75" s="459"/>
    </row>
    <row r="76" spans="1:80" s="31" customFormat="1" ht="18" customHeight="1" x14ac:dyDescent="0.3"/>
    <row r="77" spans="1:80" s="31" customFormat="1" ht="18" customHeight="1" x14ac:dyDescent="0.3"/>
    <row r="78" spans="1:80" s="31" customFormat="1" ht="18" customHeight="1" x14ac:dyDescent="0.3"/>
    <row r="79" spans="1:80" s="31" customFormat="1" ht="18" customHeight="1" x14ac:dyDescent="0.3"/>
    <row r="80" spans="1:80" s="31" customFormat="1" ht="18" customHeight="1" x14ac:dyDescent="0.3"/>
    <row r="81" s="31" customFormat="1" ht="18" customHeight="1" x14ac:dyDescent="0.3"/>
    <row r="82" s="31" customFormat="1" ht="18" customHeight="1" x14ac:dyDescent="0.3"/>
    <row r="83" s="31" customFormat="1" ht="18" customHeight="1" x14ac:dyDescent="0.3"/>
    <row r="84" s="31" customFormat="1" ht="18" customHeight="1" x14ac:dyDescent="0.3"/>
    <row r="85" s="31" customFormat="1" ht="18" customHeight="1" x14ac:dyDescent="0.3"/>
    <row r="86" s="31" customFormat="1" ht="18" customHeight="1" x14ac:dyDescent="0.3"/>
    <row r="87" s="31" customFormat="1" ht="18" customHeight="1" x14ac:dyDescent="0.3"/>
    <row r="88" s="31" customFormat="1" ht="18" customHeight="1" x14ac:dyDescent="0.3"/>
    <row r="89" s="31" customFormat="1" ht="18" customHeight="1" x14ac:dyDescent="0.3"/>
    <row r="90" s="31" customFormat="1" ht="18" customHeight="1" x14ac:dyDescent="0.3"/>
    <row r="91" s="31" customFormat="1" ht="18" customHeight="1" x14ac:dyDescent="0.3"/>
    <row r="92" s="31" customFormat="1" ht="18" customHeight="1" x14ac:dyDescent="0.3"/>
    <row r="93" s="31" customFormat="1" ht="18" customHeight="1" x14ac:dyDescent="0.3"/>
    <row r="94" s="31" customFormat="1" ht="18" customHeight="1" x14ac:dyDescent="0.3"/>
    <row r="95" s="31" customFormat="1" ht="18" customHeight="1" x14ac:dyDescent="0.3"/>
    <row r="96" s="31" customFormat="1" ht="18" customHeight="1" x14ac:dyDescent="0.3"/>
    <row r="97" s="31" customFormat="1" ht="18" customHeight="1" x14ac:dyDescent="0.3"/>
    <row r="98" s="31" customFormat="1" ht="18" customHeight="1" x14ac:dyDescent="0.3"/>
    <row r="99" s="31" customFormat="1" ht="18" customHeight="1" x14ac:dyDescent="0.3"/>
    <row r="100" s="31" customFormat="1" ht="18" customHeight="1" x14ac:dyDescent="0.3"/>
    <row r="101" s="31" customFormat="1" ht="18" customHeight="1" x14ac:dyDescent="0.3"/>
    <row r="102" s="31" customFormat="1" ht="18" customHeight="1" x14ac:dyDescent="0.3"/>
    <row r="103" s="31" customFormat="1" ht="18" customHeight="1" x14ac:dyDescent="0.3"/>
    <row r="104" s="31" customFormat="1" ht="18" customHeight="1" x14ac:dyDescent="0.3"/>
    <row r="105" s="31" customFormat="1" ht="18" customHeight="1" x14ac:dyDescent="0.3"/>
    <row r="106" s="31" customFormat="1" ht="18" customHeight="1" x14ac:dyDescent="0.3"/>
    <row r="107" s="31" customFormat="1" ht="18" customHeight="1" x14ac:dyDescent="0.3"/>
    <row r="108" s="31" customFormat="1" ht="18" customHeight="1" x14ac:dyDescent="0.3"/>
    <row r="109" s="31" customFormat="1" ht="18" customHeight="1" x14ac:dyDescent="0.3"/>
    <row r="110" s="31" customFormat="1" ht="18" customHeight="1" x14ac:dyDescent="0.3"/>
    <row r="111" s="31" customFormat="1" ht="18" customHeight="1" x14ac:dyDescent="0.3"/>
    <row r="112" s="31" customFormat="1" ht="18" customHeight="1" x14ac:dyDescent="0.3"/>
    <row r="113" s="31" customFormat="1" ht="18" customHeight="1" x14ac:dyDescent="0.3"/>
    <row r="114" s="31" customFormat="1" ht="18" customHeight="1" x14ac:dyDescent="0.3"/>
    <row r="115" s="31" customFormat="1" ht="18" customHeight="1" x14ac:dyDescent="0.3"/>
    <row r="116" s="31" customFormat="1" ht="18" customHeight="1" x14ac:dyDescent="0.3"/>
    <row r="117" s="31" customFormat="1" ht="18" customHeight="1" x14ac:dyDescent="0.3"/>
    <row r="118" s="31" customFormat="1" ht="18" customHeight="1" x14ac:dyDescent="0.3"/>
    <row r="119" s="31" customFormat="1" ht="18" customHeight="1" x14ac:dyDescent="0.3"/>
    <row r="120" s="31" customFormat="1" ht="18" customHeight="1" x14ac:dyDescent="0.3"/>
    <row r="121" s="31" customFormat="1" ht="18" customHeight="1" x14ac:dyDescent="0.3"/>
    <row r="122" s="31" customFormat="1" ht="18" customHeight="1" x14ac:dyDescent="0.3"/>
    <row r="123" s="31" customFormat="1" ht="18" customHeight="1" x14ac:dyDescent="0.3"/>
    <row r="124" s="31" customFormat="1" ht="18" customHeight="1" x14ac:dyDescent="0.3"/>
    <row r="125" s="31" customFormat="1" ht="18" customHeight="1" x14ac:dyDescent="0.3"/>
    <row r="126" s="31" customFormat="1" ht="18" customHeight="1" x14ac:dyDescent="0.3"/>
    <row r="127" s="31" customFormat="1" ht="18" customHeight="1" x14ac:dyDescent="0.3"/>
    <row r="128" s="31" customFormat="1" ht="18" customHeight="1" x14ac:dyDescent="0.3"/>
    <row r="129" s="31" customFormat="1" ht="18" customHeight="1" x14ac:dyDescent="0.3"/>
    <row r="130" s="31" customFormat="1" ht="18" customHeight="1" x14ac:dyDescent="0.3"/>
    <row r="131" s="31" customFormat="1" ht="18" customHeight="1" x14ac:dyDescent="0.3"/>
    <row r="132" s="31" customFormat="1" ht="18" customHeight="1" x14ac:dyDescent="0.3"/>
    <row r="133" s="31" customFormat="1" ht="18" customHeight="1" x14ac:dyDescent="0.3"/>
    <row r="134" s="31" customFormat="1" ht="18" customHeight="1" x14ac:dyDescent="0.3"/>
    <row r="135" s="31" customFormat="1" ht="18" customHeight="1" x14ac:dyDescent="0.3"/>
    <row r="136" s="31" customFormat="1" ht="18" customHeight="1" x14ac:dyDescent="0.3"/>
    <row r="137" s="31" customFormat="1" ht="18" customHeight="1" x14ac:dyDescent="0.3"/>
    <row r="138" s="31" customFormat="1" ht="18" customHeight="1" x14ac:dyDescent="0.3"/>
    <row r="139" s="31" customFormat="1" ht="18" customHeight="1" x14ac:dyDescent="0.3"/>
    <row r="140" s="31" customFormat="1" ht="18" customHeight="1" x14ac:dyDescent="0.3"/>
    <row r="141" s="31" customFormat="1" ht="18" customHeight="1" x14ac:dyDescent="0.3"/>
    <row r="142" s="31" customFormat="1" ht="18" customHeight="1" x14ac:dyDescent="0.3"/>
    <row r="143" s="31" customFormat="1" ht="18" customHeight="1" x14ac:dyDescent="0.3"/>
    <row r="144" s="31" customFormat="1" ht="18" customHeight="1" x14ac:dyDescent="0.3"/>
    <row r="145" s="31" customFormat="1" ht="18" customHeight="1" x14ac:dyDescent="0.3"/>
    <row r="146" s="31" customFormat="1" ht="18" customHeight="1" x14ac:dyDescent="0.3"/>
    <row r="147" s="31" customFormat="1" ht="18" customHeight="1" x14ac:dyDescent="0.3"/>
    <row r="148" s="31" customFormat="1" ht="18" customHeight="1" x14ac:dyDescent="0.3"/>
    <row r="149" s="31" customFormat="1" ht="18" customHeight="1" x14ac:dyDescent="0.3"/>
    <row r="150" s="31" customFormat="1" ht="18" customHeight="1" x14ac:dyDescent="0.3"/>
    <row r="151" s="31" customFormat="1" ht="18" customHeight="1" x14ac:dyDescent="0.3"/>
    <row r="152" s="31" customFormat="1" ht="18" customHeight="1" x14ac:dyDescent="0.3"/>
    <row r="153" s="31" customFormat="1" ht="18" customHeight="1" x14ac:dyDescent="0.3"/>
    <row r="154" s="31" customFormat="1" ht="18" customHeight="1" x14ac:dyDescent="0.3"/>
    <row r="155" s="31" customFormat="1" ht="18" customHeight="1" x14ac:dyDescent="0.3"/>
    <row r="156" s="31" customFormat="1" ht="18" customHeight="1" x14ac:dyDescent="0.3"/>
    <row r="157" s="31" customFormat="1" ht="18" customHeight="1" x14ac:dyDescent="0.3"/>
    <row r="158" s="31" customFormat="1" ht="18" customHeight="1" x14ac:dyDescent="0.3"/>
    <row r="159" s="31" customFormat="1" ht="18" customHeight="1" x14ac:dyDescent="0.3"/>
    <row r="160" s="31" customFormat="1" ht="18" customHeight="1" x14ac:dyDescent="0.3"/>
    <row r="161" s="31" customFormat="1" ht="18" customHeight="1" x14ac:dyDescent="0.3"/>
    <row r="162" s="31" customFormat="1" ht="18" customHeight="1" x14ac:dyDescent="0.3"/>
    <row r="163" s="31" customFormat="1" ht="18" customHeight="1" x14ac:dyDescent="0.3"/>
    <row r="164" s="31" customFormat="1" ht="18" customHeight="1" x14ac:dyDescent="0.3"/>
    <row r="165" s="31" customFormat="1" ht="18" customHeight="1" x14ac:dyDescent="0.3"/>
    <row r="166" s="31" customFormat="1" ht="18" customHeight="1" x14ac:dyDescent="0.3"/>
    <row r="167" s="31" customFormat="1" ht="18" customHeight="1" x14ac:dyDescent="0.3"/>
    <row r="168" s="31" customFormat="1" ht="18" customHeight="1" x14ac:dyDescent="0.3"/>
    <row r="169" s="31" customFormat="1" ht="18" customHeight="1" x14ac:dyDescent="0.3"/>
    <row r="170" s="31" customFormat="1" ht="18" customHeight="1" x14ac:dyDescent="0.3"/>
    <row r="171" s="31" customFormat="1" ht="18" customHeight="1" x14ac:dyDescent="0.3"/>
    <row r="172" s="31" customFormat="1" ht="18" customHeight="1" x14ac:dyDescent="0.3"/>
    <row r="173" s="31" customFormat="1" ht="18" customHeight="1" x14ac:dyDescent="0.3"/>
    <row r="174" s="31" customFormat="1" ht="18" customHeight="1" x14ac:dyDescent="0.3"/>
    <row r="175" s="31" customFormat="1" ht="18" customHeight="1" x14ac:dyDescent="0.3"/>
    <row r="176" s="31" customFormat="1" ht="18" customHeight="1" x14ac:dyDescent="0.3"/>
    <row r="177" s="31" customFormat="1" ht="18" customHeight="1" x14ac:dyDescent="0.3"/>
    <row r="178" s="31" customFormat="1" ht="18" customHeight="1" x14ac:dyDescent="0.3"/>
    <row r="179" s="31" customFormat="1" ht="18" customHeight="1" x14ac:dyDescent="0.3"/>
    <row r="180" s="31" customFormat="1" ht="18" customHeight="1" x14ac:dyDescent="0.3"/>
    <row r="181" s="31" customFormat="1" ht="18" customHeight="1" x14ac:dyDescent="0.3"/>
    <row r="182" s="31" customFormat="1" ht="18" customHeight="1" x14ac:dyDescent="0.3"/>
    <row r="183" s="31" customFormat="1" ht="18" customHeight="1" x14ac:dyDescent="0.3"/>
    <row r="184" s="31" customFormat="1" ht="18" customHeight="1" x14ac:dyDescent="0.3"/>
    <row r="185" s="31" customFormat="1" ht="18" customHeight="1" x14ac:dyDescent="0.3"/>
    <row r="186" s="31" customFormat="1" ht="18" customHeight="1" x14ac:dyDescent="0.3"/>
    <row r="187" s="31" customFormat="1" ht="18" customHeight="1" x14ac:dyDescent="0.3"/>
    <row r="188" s="31" customFormat="1" ht="18" customHeight="1" x14ac:dyDescent="0.3"/>
    <row r="189" s="31" customFormat="1" ht="18" customHeight="1" x14ac:dyDescent="0.3"/>
    <row r="190" s="31" customFormat="1" ht="18" customHeight="1" x14ac:dyDescent="0.3"/>
    <row r="191" s="31" customFormat="1" ht="18" customHeight="1" x14ac:dyDescent="0.3"/>
    <row r="192" s="31" customFormat="1" ht="18" customHeight="1" x14ac:dyDescent="0.3"/>
    <row r="193" s="31" customFormat="1" ht="18" customHeight="1" x14ac:dyDescent="0.3"/>
    <row r="194" s="31" customFormat="1" ht="18" customHeight="1" x14ac:dyDescent="0.3"/>
    <row r="195" s="31" customFormat="1" ht="18" customHeight="1" x14ac:dyDescent="0.3"/>
    <row r="196" s="31" customFormat="1" ht="18" customHeight="1" x14ac:dyDescent="0.3"/>
    <row r="197" s="31" customFormat="1" ht="18" customHeight="1" x14ac:dyDescent="0.3"/>
    <row r="198" s="31" customFormat="1" ht="18" customHeight="1" x14ac:dyDescent="0.3"/>
    <row r="199" s="31" customFormat="1" ht="18" customHeight="1" x14ac:dyDescent="0.3"/>
    <row r="200" s="31" customFormat="1" ht="18" customHeight="1" x14ac:dyDescent="0.3"/>
    <row r="201" s="31" customFormat="1" ht="18" customHeight="1" x14ac:dyDescent="0.3"/>
    <row r="202" s="31" customFormat="1" ht="18" customHeight="1" x14ac:dyDescent="0.3"/>
    <row r="203" s="31" customFormat="1" ht="18" customHeight="1" x14ac:dyDescent="0.3"/>
    <row r="204" s="31" customFormat="1" ht="18" customHeight="1" x14ac:dyDescent="0.3"/>
    <row r="205" s="31" customFormat="1" ht="18" customHeight="1" x14ac:dyDescent="0.3"/>
    <row r="206" s="31" customFormat="1" ht="18" customHeight="1" x14ac:dyDescent="0.3"/>
    <row r="207" s="31" customFormat="1" ht="18" customHeight="1" x14ac:dyDescent="0.3"/>
    <row r="208" s="31" customFormat="1" ht="18" customHeight="1" x14ac:dyDescent="0.3"/>
    <row r="209" s="31" customFormat="1" ht="18" customHeight="1" x14ac:dyDescent="0.3"/>
    <row r="210" s="31" customFormat="1" ht="18" customHeight="1" x14ac:dyDescent="0.3"/>
    <row r="211" s="31" customFormat="1" ht="18" customHeight="1" x14ac:dyDescent="0.3"/>
    <row r="212" s="31" customFormat="1" ht="18" customHeight="1" x14ac:dyDescent="0.3"/>
    <row r="213" s="31" customFormat="1" ht="18" customHeight="1" x14ac:dyDescent="0.3"/>
    <row r="214" s="31" customFormat="1" ht="18" customHeight="1" x14ac:dyDescent="0.3"/>
    <row r="215" s="31" customFormat="1" ht="18" customHeight="1" x14ac:dyDescent="0.3"/>
    <row r="216" s="31" customFormat="1" ht="18" customHeight="1" x14ac:dyDescent="0.3"/>
    <row r="217" s="31" customFormat="1" ht="18" customHeight="1" x14ac:dyDescent="0.3"/>
    <row r="218" s="31" customFormat="1" ht="18" customHeight="1" x14ac:dyDescent="0.3"/>
    <row r="219" s="31" customFormat="1" ht="18" customHeight="1" x14ac:dyDescent="0.3"/>
    <row r="220" s="31" customFormat="1" ht="18" customHeight="1" x14ac:dyDescent="0.3"/>
    <row r="221" s="31" customFormat="1" ht="18" customHeight="1" x14ac:dyDescent="0.3"/>
    <row r="222" s="31" customFormat="1" ht="18" customHeight="1" x14ac:dyDescent="0.3"/>
    <row r="223" s="31" customFormat="1" ht="18" customHeight="1" x14ac:dyDescent="0.3"/>
    <row r="224" s="31" customFormat="1" ht="18" customHeight="1" x14ac:dyDescent="0.3"/>
    <row r="225" s="31" customFormat="1" ht="18" customHeight="1" x14ac:dyDescent="0.3"/>
    <row r="226" s="31" customFormat="1" ht="18" customHeight="1" x14ac:dyDescent="0.3"/>
    <row r="227" s="31" customFormat="1" ht="18" customHeight="1" x14ac:dyDescent="0.3"/>
    <row r="228" s="31" customFormat="1" ht="18" customHeight="1" x14ac:dyDescent="0.3"/>
    <row r="229" s="31" customFormat="1" ht="18" customHeight="1" x14ac:dyDescent="0.3"/>
    <row r="230" s="31" customFormat="1" ht="18" customHeight="1" x14ac:dyDescent="0.3"/>
    <row r="231" s="31" customFormat="1" ht="18" customHeight="1" x14ac:dyDescent="0.3"/>
    <row r="232" s="31" customFormat="1" ht="18" customHeight="1" x14ac:dyDescent="0.3"/>
    <row r="233" s="31" customFormat="1" ht="18" customHeight="1" x14ac:dyDescent="0.3"/>
    <row r="234" s="31" customFormat="1" ht="18" customHeight="1" x14ac:dyDescent="0.3"/>
    <row r="235" s="31" customFormat="1" ht="18" customHeight="1" x14ac:dyDescent="0.3"/>
    <row r="236" s="31" customFormat="1" ht="18" customHeight="1" x14ac:dyDescent="0.3"/>
    <row r="237" s="31" customFormat="1" ht="18" customHeight="1" x14ac:dyDescent="0.3"/>
    <row r="238" s="31" customFormat="1" ht="18" customHeight="1" x14ac:dyDescent="0.3"/>
    <row r="239" s="31" customFormat="1" ht="18" customHeight="1" x14ac:dyDescent="0.3"/>
    <row r="240" s="31" customFormat="1" ht="18" customHeight="1" x14ac:dyDescent="0.3"/>
    <row r="241" s="31" customFormat="1" ht="18" customHeight="1" x14ac:dyDescent="0.3"/>
    <row r="242" s="31" customFormat="1" ht="18" customHeight="1" x14ac:dyDescent="0.3"/>
    <row r="243" s="31" customFormat="1" ht="18" customHeight="1" x14ac:dyDescent="0.3"/>
    <row r="244" s="31" customFormat="1" ht="18" customHeight="1" x14ac:dyDescent="0.3"/>
    <row r="245" s="31" customFormat="1" ht="18" customHeight="1" x14ac:dyDescent="0.3"/>
    <row r="246" s="31" customFormat="1" ht="18" customHeight="1" x14ac:dyDescent="0.3"/>
    <row r="247" s="31" customFormat="1" ht="18" customHeight="1" x14ac:dyDescent="0.3"/>
    <row r="248" s="31" customFormat="1" ht="18" customHeight="1" x14ac:dyDescent="0.3"/>
    <row r="249" s="31" customFormat="1" ht="18" customHeight="1" x14ac:dyDescent="0.3"/>
    <row r="250" s="31" customFormat="1" ht="18" customHeight="1" x14ac:dyDescent="0.3"/>
    <row r="251" s="31" customFormat="1" ht="18" customHeight="1" x14ac:dyDescent="0.3"/>
    <row r="252" s="31" customFormat="1" ht="18" customHeight="1" x14ac:dyDescent="0.3"/>
    <row r="253" s="31" customFormat="1" ht="18" customHeight="1" x14ac:dyDescent="0.3"/>
    <row r="254" s="31" customFormat="1" ht="18" customHeight="1" x14ac:dyDescent="0.3"/>
    <row r="255" s="31" customFormat="1" ht="18" customHeight="1" x14ac:dyDescent="0.3"/>
    <row r="256" s="31" customFormat="1" ht="18" customHeight="1" x14ac:dyDescent="0.3"/>
  </sheetData>
  <mergeCells count="29">
    <mergeCell ref="AJ1:AP1"/>
    <mergeCell ref="A2:Z2"/>
    <mergeCell ref="AJ2:AP2"/>
    <mergeCell ref="A3:Z3"/>
    <mergeCell ref="AJ3:AP3"/>
    <mergeCell ref="A1:Z1"/>
    <mergeCell ref="AF1:AH1"/>
    <mergeCell ref="D7:G7"/>
    <mergeCell ref="D12:E13"/>
    <mergeCell ref="A4:Z4"/>
    <mergeCell ref="H12:I13"/>
    <mergeCell ref="J12:K13"/>
    <mergeCell ref="L12:M13"/>
    <mergeCell ref="D5:AP5"/>
    <mergeCell ref="H7:I7"/>
    <mergeCell ref="H8:I8"/>
    <mergeCell ref="H9:I9"/>
    <mergeCell ref="H10:I10"/>
    <mergeCell ref="N12:O13"/>
    <mergeCell ref="F12:G13"/>
    <mergeCell ref="AJ4:AP4"/>
    <mergeCell ref="B74:O74"/>
    <mergeCell ref="AE74:AL74"/>
    <mergeCell ref="AH20:AP20"/>
    <mergeCell ref="AH31:AP31"/>
    <mergeCell ref="AH45:AP45"/>
    <mergeCell ref="A52:B52"/>
    <mergeCell ref="A20:B20"/>
    <mergeCell ref="A45:B45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3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CN37"/>
  <sheetViews>
    <sheetView topLeftCell="A13" zoomScaleNormal="100" workbookViewId="0">
      <selection activeCell="A19" sqref="A19"/>
    </sheetView>
  </sheetViews>
  <sheetFormatPr baseColWidth="10" defaultColWidth="12.44140625" defaultRowHeight="17.25" customHeight="1" x14ac:dyDescent="0.3"/>
  <cols>
    <col min="1" max="1" width="72.6640625" style="29" customWidth="1"/>
    <col min="2" max="13" width="12.6640625" style="29" customWidth="1"/>
    <col min="14" max="16" width="16.109375" style="31" customWidth="1"/>
    <col min="17" max="17" width="14.44140625" style="31" bestFit="1" customWidth="1"/>
    <col min="18" max="18" width="15.44140625" style="31" customWidth="1"/>
    <col min="19" max="19" width="15.88671875" style="31" customWidth="1"/>
    <col min="20" max="92" width="12.44140625" style="31"/>
    <col min="93" max="16384" width="12.44140625" style="29"/>
  </cols>
  <sheetData>
    <row r="1" spans="1:92" s="42" customFormat="1" ht="17.25" customHeight="1" x14ac:dyDescent="0.3">
      <c r="A1" s="2220" t="s">
        <v>871</v>
      </c>
      <c r="B1" s="2220"/>
      <c r="C1" s="2220"/>
      <c r="D1" s="2220"/>
      <c r="E1" s="2220"/>
      <c r="F1" s="2220"/>
      <c r="G1" s="473"/>
      <c r="H1" s="460"/>
      <c r="I1" s="474" t="s">
        <v>619</v>
      </c>
      <c r="J1" s="2139" t="str">
        <f>+'OE-11a Premisas Modelo Financ'!K1</f>
        <v>APP-009000959-E455-2017</v>
      </c>
      <c r="K1" s="2140"/>
      <c r="L1" s="2136" t="s">
        <v>0</v>
      </c>
      <c r="M1" s="2131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  <c r="AG1" s="459"/>
      <c r="AH1" s="459"/>
      <c r="AI1" s="459"/>
      <c r="AJ1" s="459"/>
      <c r="AK1" s="459"/>
      <c r="AL1" s="459"/>
      <c r="AM1" s="459"/>
      <c r="AN1" s="459"/>
      <c r="AO1" s="459"/>
      <c r="AP1" s="459"/>
      <c r="AQ1" s="459"/>
      <c r="AR1" s="459"/>
      <c r="AS1" s="459"/>
      <c r="AT1" s="459"/>
      <c r="AU1" s="459"/>
      <c r="AV1" s="459"/>
      <c r="AW1" s="459"/>
      <c r="AX1" s="459"/>
      <c r="AY1" s="459"/>
      <c r="AZ1" s="459"/>
      <c r="BA1" s="459"/>
      <c r="BB1" s="459"/>
      <c r="BC1" s="459"/>
      <c r="BD1" s="459"/>
      <c r="BE1" s="459"/>
      <c r="BF1" s="459"/>
      <c r="BG1" s="459"/>
      <c r="BH1" s="459"/>
      <c r="BI1" s="459"/>
      <c r="BJ1" s="459"/>
      <c r="BK1" s="459"/>
      <c r="BL1" s="459"/>
      <c r="BM1" s="459"/>
      <c r="BN1" s="459"/>
      <c r="BO1" s="459"/>
      <c r="BP1" s="459"/>
      <c r="BQ1" s="459"/>
      <c r="BR1" s="459"/>
      <c r="BS1" s="459"/>
      <c r="BT1" s="459"/>
      <c r="BU1" s="459"/>
      <c r="BV1" s="459"/>
      <c r="BW1" s="459"/>
      <c r="BX1" s="459"/>
      <c r="BY1" s="459"/>
      <c r="BZ1" s="459"/>
      <c r="CA1" s="459"/>
      <c r="CB1" s="459"/>
      <c r="CC1" s="459"/>
      <c r="CD1" s="459"/>
      <c r="CE1" s="459"/>
      <c r="CF1" s="459"/>
      <c r="CG1" s="459"/>
      <c r="CH1" s="459"/>
      <c r="CI1" s="459"/>
      <c r="CJ1" s="459"/>
      <c r="CK1" s="459"/>
      <c r="CL1" s="459"/>
      <c r="CM1" s="459"/>
      <c r="CN1" s="459"/>
    </row>
    <row r="2" spans="1:92" s="42" customFormat="1" ht="17.25" customHeight="1" x14ac:dyDescent="0.3">
      <c r="A2" s="2221" t="s">
        <v>872</v>
      </c>
      <c r="B2" s="2221"/>
      <c r="C2" s="2221"/>
      <c r="D2" s="2221"/>
      <c r="E2" s="2221"/>
      <c r="F2" s="2221"/>
      <c r="G2" s="449"/>
      <c r="H2" s="450"/>
      <c r="I2" s="466" t="s">
        <v>1</v>
      </c>
      <c r="J2" s="458"/>
      <c r="K2" s="451"/>
      <c r="L2" s="2137" t="s">
        <v>666</v>
      </c>
      <c r="M2" s="2133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  <c r="AD2" s="459"/>
      <c r="AE2" s="459"/>
      <c r="AF2" s="459"/>
      <c r="AG2" s="459"/>
      <c r="AH2" s="459"/>
      <c r="AI2" s="459"/>
      <c r="AJ2" s="459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  <c r="BI2" s="459"/>
      <c r="BJ2" s="459"/>
      <c r="BK2" s="459"/>
      <c r="BL2" s="459"/>
      <c r="BM2" s="459"/>
      <c r="BN2" s="459"/>
      <c r="BO2" s="459"/>
      <c r="BP2" s="459"/>
      <c r="BQ2" s="459"/>
      <c r="BR2" s="459"/>
      <c r="BS2" s="459"/>
      <c r="BT2" s="459"/>
      <c r="BU2" s="459"/>
      <c r="BV2" s="459"/>
      <c r="BW2" s="459"/>
      <c r="BX2" s="459"/>
      <c r="BY2" s="459"/>
      <c r="BZ2" s="459"/>
      <c r="CA2" s="459"/>
      <c r="CB2" s="459"/>
      <c r="CC2" s="459"/>
      <c r="CD2" s="459"/>
      <c r="CE2" s="459"/>
      <c r="CF2" s="459"/>
      <c r="CG2" s="459"/>
      <c r="CH2" s="459"/>
      <c r="CI2" s="459"/>
      <c r="CJ2" s="459"/>
      <c r="CK2" s="459"/>
      <c r="CL2" s="459"/>
      <c r="CM2" s="459"/>
      <c r="CN2" s="459"/>
    </row>
    <row r="3" spans="1:92" s="42" customFormat="1" ht="17.25" customHeight="1" x14ac:dyDescent="0.3">
      <c r="A3" s="2222" t="s">
        <v>2</v>
      </c>
      <c r="B3" s="2222"/>
      <c r="C3" s="2222"/>
      <c r="D3" s="2222"/>
      <c r="E3" s="2222"/>
      <c r="F3" s="2222"/>
      <c r="G3" s="449"/>
      <c r="H3" s="450"/>
      <c r="I3" s="466" t="s">
        <v>3</v>
      </c>
      <c r="J3" s="458"/>
      <c r="K3" s="451"/>
      <c r="L3" s="2138" t="s">
        <v>4</v>
      </c>
      <c r="M3" s="2135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59"/>
      <c r="AE3" s="459"/>
      <c r="AF3" s="459"/>
      <c r="AG3" s="459"/>
      <c r="AH3" s="459"/>
      <c r="AI3" s="459"/>
      <c r="AJ3" s="459"/>
      <c r="AK3" s="459"/>
      <c r="AL3" s="459"/>
      <c r="AM3" s="459"/>
      <c r="AN3" s="459"/>
      <c r="AO3" s="459"/>
      <c r="AP3" s="459"/>
      <c r="AQ3" s="459"/>
      <c r="AR3" s="459"/>
      <c r="AS3" s="459"/>
      <c r="AT3" s="459"/>
      <c r="AU3" s="459"/>
      <c r="AV3" s="459"/>
      <c r="AW3" s="459"/>
      <c r="AX3" s="459"/>
      <c r="AY3" s="459"/>
      <c r="AZ3" s="459"/>
      <c r="BA3" s="459"/>
      <c r="BB3" s="459"/>
      <c r="BC3" s="459"/>
      <c r="BD3" s="459"/>
      <c r="BE3" s="459"/>
      <c r="BF3" s="459"/>
      <c r="BG3" s="459"/>
      <c r="BH3" s="459"/>
      <c r="BI3" s="459"/>
      <c r="BJ3" s="459"/>
      <c r="BK3" s="459"/>
      <c r="BL3" s="459"/>
      <c r="BM3" s="459"/>
      <c r="BN3" s="459"/>
      <c r="BO3" s="459"/>
      <c r="BP3" s="459"/>
      <c r="BQ3" s="459"/>
      <c r="BR3" s="459"/>
      <c r="BS3" s="459"/>
      <c r="BT3" s="459"/>
      <c r="BU3" s="459"/>
      <c r="BV3" s="459"/>
      <c r="BW3" s="459"/>
      <c r="BX3" s="459"/>
      <c r="BY3" s="459"/>
      <c r="BZ3" s="459"/>
      <c r="CA3" s="459"/>
      <c r="CB3" s="459"/>
      <c r="CC3" s="459"/>
      <c r="CD3" s="459"/>
      <c r="CE3" s="459"/>
      <c r="CF3" s="459"/>
      <c r="CG3" s="459"/>
      <c r="CH3" s="459"/>
      <c r="CI3" s="459"/>
      <c r="CJ3" s="459"/>
      <c r="CK3" s="459"/>
      <c r="CL3" s="459"/>
      <c r="CM3" s="459"/>
      <c r="CN3" s="459"/>
    </row>
    <row r="4" spans="1:92" s="42" customFormat="1" ht="17.25" customHeight="1" thickBot="1" x14ac:dyDescent="0.35">
      <c r="A4" s="2212" t="str">
        <f>+'OE-11d financiamiento'!A4:Z4</f>
        <v>CONCURSO PARA LA ADJUDICACIÓN DEL CONTRATO PLURIANUAL DE PRESTACIÓN DE SERVICIOS APP ARRIAGA - TAPACHULA</v>
      </c>
      <c r="B4" s="2212"/>
      <c r="C4" s="2212"/>
      <c r="D4" s="2212"/>
      <c r="E4" s="2212"/>
      <c r="F4" s="2212"/>
      <c r="G4" s="452"/>
      <c r="H4" s="453"/>
      <c r="I4" s="453"/>
      <c r="J4" s="453"/>
      <c r="K4" s="454"/>
      <c r="L4" s="2123" t="s">
        <v>5</v>
      </c>
      <c r="M4" s="2110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  <c r="AT4" s="459"/>
      <c r="AU4" s="459"/>
      <c r="AV4" s="459"/>
      <c r="AW4" s="459"/>
      <c r="AX4" s="459"/>
      <c r="AY4" s="459"/>
      <c r="AZ4" s="459"/>
      <c r="BA4" s="459"/>
      <c r="BB4" s="459"/>
      <c r="BC4" s="459"/>
      <c r="BD4" s="459"/>
      <c r="BE4" s="459"/>
      <c r="BF4" s="459"/>
      <c r="BG4" s="459"/>
      <c r="BH4" s="459"/>
      <c r="BI4" s="459"/>
      <c r="BJ4" s="459"/>
      <c r="BK4" s="459"/>
      <c r="BL4" s="459"/>
      <c r="BM4" s="459"/>
      <c r="BN4" s="459"/>
      <c r="BO4" s="459"/>
      <c r="BP4" s="459"/>
      <c r="BQ4" s="459"/>
      <c r="BR4" s="459"/>
      <c r="BS4" s="459"/>
      <c r="BT4" s="459"/>
      <c r="BU4" s="459"/>
      <c r="BV4" s="459"/>
      <c r="BW4" s="459"/>
      <c r="BX4" s="459"/>
      <c r="BY4" s="459"/>
      <c r="BZ4" s="459"/>
      <c r="CA4" s="459"/>
      <c r="CB4" s="459"/>
      <c r="CC4" s="459"/>
      <c r="CD4" s="459"/>
      <c r="CE4" s="459"/>
      <c r="CF4" s="459"/>
      <c r="CG4" s="459"/>
      <c r="CH4" s="459"/>
      <c r="CI4" s="459"/>
      <c r="CJ4" s="459"/>
      <c r="CK4" s="459"/>
      <c r="CL4" s="459"/>
      <c r="CM4" s="459"/>
      <c r="CN4" s="459"/>
    </row>
    <row r="5" spans="1:92" s="42" customFormat="1" ht="17.25" customHeight="1" thickBot="1" x14ac:dyDescent="0.35">
      <c r="A5" s="2180" t="s">
        <v>732</v>
      </c>
      <c r="B5" s="2181"/>
      <c r="C5" s="2181"/>
      <c r="D5" s="2181"/>
      <c r="E5" s="2181"/>
      <c r="F5" s="2181"/>
      <c r="G5" s="2181"/>
      <c r="H5" s="2181"/>
      <c r="I5" s="2181"/>
      <c r="J5" s="2181"/>
      <c r="K5" s="2181"/>
      <c r="L5" s="2181"/>
      <c r="M5" s="2182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459"/>
      <c r="AD5" s="459"/>
      <c r="AE5" s="459"/>
      <c r="AF5" s="459"/>
      <c r="AG5" s="459"/>
      <c r="AH5" s="459"/>
      <c r="AI5" s="459"/>
      <c r="AJ5" s="459"/>
      <c r="AK5" s="459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  <c r="BD5" s="459"/>
      <c r="BE5" s="459"/>
      <c r="BF5" s="459"/>
      <c r="BG5" s="459"/>
      <c r="BH5" s="459"/>
      <c r="BI5" s="459"/>
      <c r="BJ5" s="459"/>
      <c r="BK5" s="459"/>
      <c r="BL5" s="459"/>
      <c r="BM5" s="459"/>
      <c r="BN5" s="459"/>
      <c r="BO5" s="459"/>
      <c r="BP5" s="459"/>
      <c r="BQ5" s="459"/>
      <c r="BR5" s="459"/>
      <c r="BS5" s="459"/>
      <c r="BT5" s="459"/>
      <c r="BU5" s="459"/>
      <c r="BV5" s="459"/>
      <c r="BW5" s="459"/>
      <c r="BX5" s="459"/>
      <c r="BY5" s="459"/>
      <c r="BZ5" s="459"/>
      <c r="CA5" s="459"/>
      <c r="CB5" s="459"/>
      <c r="CC5" s="459"/>
      <c r="CD5" s="459"/>
      <c r="CE5" s="459"/>
      <c r="CF5" s="459"/>
      <c r="CG5" s="459"/>
      <c r="CH5" s="459"/>
      <c r="CI5" s="459"/>
      <c r="CJ5" s="459"/>
      <c r="CK5" s="459"/>
      <c r="CL5" s="459"/>
      <c r="CM5" s="459"/>
      <c r="CN5" s="459"/>
    </row>
    <row r="6" spans="1:92" ht="17.25" customHeight="1" x14ac:dyDescent="0.3">
      <c r="A6" s="2217" t="s">
        <v>952</v>
      </c>
      <c r="B6" s="2218"/>
      <c r="C6" s="2218"/>
      <c r="D6" s="2218"/>
      <c r="E6" s="2218"/>
      <c r="F6" s="2218"/>
      <c r="G6" s="2218"/>
      <c r="H6" s="2218"/>
      <c r="I6" s="2218"/>
      <c r="J6" s="2218"/>
      <c r="K6" s="2218"/>
      <c r="L6" s="2218"/>
      <c r="M6" s="2219"/>
    </row>
    <row r="7" spans="1:92" ht="17.25" customHeight="1" x14ac:dyDescent="0.3">
      <c r="A7" s="48"/>
      <c r="B7" s="1007"/>
      <c r="C7" s="1006">
        <f>+'OE-11a Premisas Modelo Financ'!C18</f>
        <v>2018</v>
      </c>
      <c r="D7" s="168">
        <f>C7+1</f>
        <v>2019</v>
      </c>
      <c r="E7" s="168">
        <f t="shared" ref="E7:M7" si="0">D7+1</f>
        <v>2020</v>
      </c>
      <c r="F7" s="168">
        <f t="shared" si="0"/>
        <v>2021</v>
      </c>
      <c r="G7" s="168">
        <f t="shared" si="0"/>
        <v>2022</v>
      </c>
      <c r="H7" s="168">
        <f t="shared" si="0"/>
        <v>2023</v>
      </c>
      <c r="I7" s="168">
        <f t="shared" si="0"/>
        <v>2024</v>
      </c>
      <c r="J7" s="168">
        <f t="shared" si="0"/>
        <v>2025</v>
      </c>
      <c r="K7" s="168">
        <f t="shared" si="0"/>
        <v>2026</v>
      </c>
      <c r="L7" s="168">
        <f t="shared" si="0"/>
        <v>2027</v>
      </c>
      <c r="M7" s="169">
        <f t="shared" si="0"/>
        <v>2028</v>
      </c>
    </row>
    <row r="8" spans="1:92" ht="17.25" customHeight="1" x14ac:dyDescent="0.3">
      <c r="A8" s="48"/>
      <c r="B8" s="1007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3"/>
    </row>
    <row r="9" spans="1:92" s="172" customFormat="1" ht="43.5" customHeight="1" x14ac:dyDescent="0.3">
      <c r="A9" s="1116" t="s">
        <v>747</v>
      </c>
      <c r="B9" s="1008"/>
      <c r="C9" s="475"/>
      <c r="D9" s="475"/>
      <c r="E9" s="475"/>
      <c r="F9" s="475"/>
      <c r="G9" s="475"/>
      <c r="H9" s="475"/>
      <c r="I9" s="475"/>
      <c r="J9" s="475"/>
      <c r="K9" s="475"/>
      <c r="L9" s="475"/>
      <c r="M9" s="476"/>
    </row>
    <row r="10" spans="1:92" s="172" customFormat="1" ht="43.5" customHeight="1" x14ac:dyDescent="0.3">
      <c r="A10" s="1114" t="s">
        <v>807</v>
      </c>
      <c r="B10" s="111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147"/>
    </row>
    <row r="11" spans="1:92" s="172" customFormat="1" ht="17.25" customHeight="1" x14ac:dyDescent="0.3">
      <c r="A11" s="904"/>
      <c r="B11" s="1009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47"/>
    </row>
    <row r="12" spans="1:92" s="172" customFormat="1" ht="17.25" customHeight="1" x14ac:dyDescent="0.3">
      <c r="A12" s="904" t="s">
        <v>193</v>
      </c>
      <c r="B12" s="1009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147"/>
    </row>
    <row r="13" spans="1:92" s="172" customFormat="1" ht="17.25" customHeight="1" x14ac:dyDescent="0.3">
      <c r="A13" s="904" t="s">
        <v>729</v>
      </c>
      <c r="B13" s="1010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147"/>
    </row>
    <row r="14" spans="1:92" s="172" customFormat="1" ht="17.25" customHeight="1" x14ac:dyDescent="0.3">
      <c r="A14" s="904" t="s">
        <v>628</v>
      </c>
      <c r="B14" s="1009"/>
      <c r="C14" s="45"/>
      <c r="D14" s="477"/>
      <c r="E14" s="477"/>
      <c r="F14" s="477"/>
      <c r="G14" s="477"/>
      <c r="H14" s="477"/>
      <c r="I14" s="477"/>
      <c r="J14" s="477"/>
      <c r="K14" s="477"/>
      <c r="L14" s="477"/>
      <c r="M14" s="478"/>
    </row>
    <row r="15" spans="1:92" s="172" customFormat="1" ht="17.25" customHeight="1" x14ac:dyDescent="0.3">
      <c r="A15" s="1024" t="s">
        <v>192</v>
      </c>
      <c r="B15" s="1011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51"/>
    </row>
    <row r="16" spans="1:92" s="172" customFormat="1" ht="17.25" customHeight="1" x14ac:dyDescent="0.3">
      <c r="A16" s="503"/>
      <c r="B16" s="1012"/>
      <c r="C16" s="475"/>
      <c r="D16" s="475"/>
      <c r="E16" s="475"/>
      <c r="F16" s="475"/>
      <c r="G16" s="475"/>
      <c r="H16" s="475"/>
      <c r="I16" s="475"/>
      <c r="J16" s="475"/>
      <c r="K16" s="475"/>
      <c r="L16" s="475"/>
      <c r="M16" s="476"/>
    </row>
    <row r="17" spans="1:92" s="172" customFormat="1" ht="17.25" customHeight="1" x14ac:dyDescent="0.3">
      <c r="A17" s="503"/>
      <c r="B17" s="1012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147"/>
    </row>
    <row r="18" spans="1:92" ht="17.25" customHeight="1" x14ac:dyDescent="0.3">
      <c r="A18" s="1025" t="s">
        <v>684</v>
      </c>
      <c r="B18" s="1027"/>
      <c r="C18" s="1017"/>
      <c r="D18" s="1017"/>
      <c r="E18" s="1017"/>
      <c r="F18" s="1017"/>
      <c r="G18" s="1017"/>
      <c r="H18" s="1017"/>
      <c r="I18" s="1017"/>
      <c r="J18" s="1017"/>
      <c r="K18" s="1017"/>
      <c r="L18" s="1017"/>
      <c r="M18" s="1018"/>
    </row>
    <row r="19" spans="1:92" s="1007" customFormat="1" ht="17.25" customHeight="1" x14ac:dyDescent="0.3">
      <c r="A19" s="1529" t="s">
        <v>960</v>
      </c>
      <c r="B19" s="1019"/>
      <c r="C19" s="1020"/>
      <c r="D19" s="1020"/>
      <c r="E19" s="1020"/>
      <c r="F19" s="1021"/>
      <c r="G19" s="1022"/>
      <c r="H19" s="1022"/>
      <c r="I19" s="1022"/>
      <c r="J19" s="1022"/>
      <c r="K19" s="1022"/>
      <c r="L19" s="1022"/>
      <c r="M19" s="1023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</row>
    <row r="20" spans="1:92" s="1007" customFormat="1" ht="17.25" customHeight="1" x14ac:dyDescent="0.3">
      <c r="A20" s="1026" t="s">
        <v>730</v>
      </c>
      <c r="B20" s="1013"/>
      <c r="C20" s="320"/>
      <c r="D20" s="320"/>
      <c r="E20" s="320"/>
      <c r="F20" s="479"/>
      <c r="G20" s="480"/>
      <c r="H20" s="480"/>
      <c r="I20" s="480"/>
      <c r="J20" s="480"/>
      <c r="K20" s="480"/>
      <c r="L20" s="480"/>
      <c r="M20" s="481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</row>
    <row r="21" spans="1:92" s="1007" customFormat="1" ht="17.25" customHeight="1" x14ac:dyDescent="0.3">
      <c r="A21" s="1026" t="s">
        <v>731</v>
      </c>
      <c r="B21" s="1013"/>
      <c r="C21" s="320"/>
      <c r="D21" s="320"/>
      <c r="E21" s="320"/>
      <c r="F21" s="479"/>
      <c r="G21" s="480"/>
      <c r="H21" s="480"/>
      <c r="I21" s="480"/>
      <c r="J21" s="480"/>
      <c r="K21" s="480"/>
      <c r="L21" s="480"/>
      <c r="M21" s="481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</row>
    <row r="22" spans="1:92" s="1007" customFormat="1" ht="17.25" customHeight="1" x14ac:dyDescent="0.3">
      <c r="A22" s="1016"/>
      <c r="B22" s="1013"/>
      <c r="C22" s="320"/>
      <c r="D22" s="320"/>
      <c r="E22" s="320"/>
      <c r="F22" s="479"/>
      <c r="G22" s="480"/>
      <c r="H22" s="480"/>
      <c r="I22" s="480"/>
      <c r="J22" s="480"/>
      <c r="K22" s="480"/>
      <c r="L22" s="480"/>
      <c r="M22" s="481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</row>
    <row r="23" spans="1:92" ht="17.25" customHeight="1" x14ac:dyDescent="0.3">
      <c r="A23" s="1005"/>
      <c r="B23" s="1014"/>
      <c r="C23" s="482"/>
      <c r="D23" s="482"/>
      <c r="E23" s="482"/>
      <c r="F23" s="482"/>
      <c r="G23" s="482"/>
      <c r="H23" s="482"/>
      <c r="I23" s="482"/>
      <c r="J23" s="482"/>
      <c r="K23" s="482"/>
      <c r="L23" s="482"/>
      <c r="M23" s="483"/>
    </row>
    <row r="24" spans="1:92" ht="17.25" customHeight="1" thickBot="1" x14ac:dyDescent="0.35">
      <c r="A24" s="49"/>
      <c r="B24" s="1015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9"/>
    </row>
    <row r="25" spans="1:92" s="42" customFormat="1" ht="17.25" customHeight="1" x14ac:dyDescent="0.3">
      <c r="A25" s="2213"/>
      <c r="B25" s="2214"/>
      <c r="C25" s="2214"/>
      <c r="D25" s="2214"/>
      <c r="E25" s="2214"/>
      <c r="F25" s="2214"/>
      <c r="G25" s="2214"/>
      <c r="H25" s="2214"/>
      <c r="I25" s="2214"/>
      <c r="J25" s="2214"/>
      <c r="K25" s="2214"/>
      <c r="L25" s="2214"/>
      <c r="M25" s="2215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59"/>
      <c r="AB25" s="459"/>
      <c r="AC25" s="459"/>
      <c r="AD25" s="459"/>
      <c r="AE25" s="459"/>
      <c r="AF25" s="459"/>
      <c r="AG25" s="459"/>
      <c r="AH25" s="459"/>
      <c r="AI25" s="459"/>
      <c r="AJ25" s="459"/>
      <c r="AK25" s="459"/>
      <c r="AL25" s="459"/>
      <c r="AM25" s="459"/>
      <c r="AN25" s="459"/>
      <c r="AO25" s="459"/>
      <c r="AP25" s="459"/>
      <c r="AQ25" s="459"/>
      <c r="AR25" s="459"/>
      <c r="AS25" s="459"/>
      <c r="AT25" s="459"/>
      <c r="AU25" s="459"/>
      <c r="AV25" s="459"/>
      <c r="AW25" s="459"/>
      <c r="AX25" s="459"/>
      <c r="AY25" s="459"/>
      <c r="AZ25" s="459"/>
      <c r="BA25" s="459"/>
      <c r="BB25" s="459"/>
      <c r="BC25" s="459"/>
      <c r="BD25" s="459"/>
      <c r="BE25" s="459"/>
      <c r="BF25" s="459"/>
      <c r="BG25" s="459"/>
      <c r="BH25" s="459"/>
      <c r="BI25" s="459"/>
      <c r="BJ25" s="459"/>
      <c r="BK25" s="459"/>
      <c r="BL25" s="459"/>
      <c r="BM25" s="459"/>
      <c r="BN25" s="459"/>
      <c r="BO25" s="459"/>
      <c r="BP25" s="459"/>
      <c r="BQ25" s="459"/>
      <c r="BR25" s="459"/>
      <c r="BS25" s="459"/>
      <c r="BT25" s="459"/>
      <c r="BU25" s="459"/>
      <c r="BV25" s="459"/>
      <c r="BW25" s="459"/>
      <c r="BX25" s="459"/>
      <c r="BY25" s="459"/>
      <c r="BZ25" s="459"/>
      <c r="CA25" s="459"/>
      <c r="CB25" s="459"/>
      <c r="CC25" s="459"/>
      <c r="CD25" s="459"/>
      <c r="CE25" s="459"/>
      <c r="CF25" s="459"/>
      <c r="CG25" s="459"/>
      <c r="CH25" s="459"/>
      <c r="CI25" s="459"/>
      <c r="CJ25" s="459"/>
      <c r="CK25" s="459"/>
      <c r="CL25" s="459"/>
      <c r="CM25" s="459"/>
      <c r="CN25" s="459"/>
    </row>
    <row r="26" spans="1:92" s="42" customFormat="1" ht="17.25" customHeight="1" x14ac:dyDescent="0.3">
      <c r="A26" s="449"/>
      <c r="B26" s="450"/>
      <c r="C26" s="450"/>
      <c r="D26" s="450"/>
      <c r="E26" s="450"/>
      <c r="F26" s="450"/>
      <c r="G26" s="450"/>
      <c r="H26" s="450"/>
      <c r="I26" s="450"/>
      <c r="J26" s="450"/>
      <c r="K26" s="450"/>
      <c r="L26" s="450"/>
      <c r="M26" s="451"/>
      <c r="N26" s="459"/>
      <c r="O26" s="459"/>
      <c r="P26" s="459"/>
      <c r="Q26" s="459"/>
      <c r="R26" s="459"/>
      <c r="S26" s="459"/>
      <c r="T26" s="459"/>
      <c r="U26" s="459"/>
      <c r="V26" s="459"/>
      <c r="W26" s="459"/>
      <c r="X26" s="459"/>
      <c r="Y26" s="459"/>
      <c r="Z26" s="459"/>
      <c r="AA26" s="459"/>
      <c r="AB26" s="459"/>
      <c r="AC26" s="459"/>
      <c r="AD26" s="459"/>
      <c r="AE26" s="459"/>
      <c r="AF26" s="459"/>
      <c r="AG26" s="459"/>
      <c r="AH26" s="459"/>
      <c r="AI26" s="459"/>
      <c r="AJ26" s="459"/>
      <c r="AK26" s="459"/>
      <c r="AL26" s="459"/>
      <c r="AM26" s="459"/>
      <c r="AN26" s="459"/>
      <c r="AO26" s="459"/>
      <c r="AP26" s="459"/>
      <c r="AQ26" s="459"/>
      <c r="AR26" s="459"/>
      <c r="AS26" s="459"/>
      <c r="AT26" s="459"/>
      <c r="AU26" s="459"/>
      <c r="AV26" s="459"/>
      <c r="AW26" s="459"/>
      <c r="AX26" s="459"/>
      <c r="AY26" s="459"/>
      <c r="AZ26" s="459"/>
      <c r="BA26" s="459"/>
      <c r="BB26" s="459"/>
      <c r="BC26" s="459"/>
      <c r="BD26" s="459"/>
      <c r="BE26" s="459"/>
      <c r="BF26" s="459"/>
      <c r="BG26" s="459"/>
      <c r="BH26" s="459"/>
      <c r="BI26" s="459"/>
      <c r="BJ26" s="459"/>
      <c r="BK26" s="459"/>
      <c r="BL26" s="459"/>
      <c r="BM26" s="459"/>
      <c r="BN26" s="459"/>
      <c r="BO26" s="459"/>
      <c r="BP26" s="459"/>
      <c r="BQ26" s="459"/>
      <c r="BR26" s="459"/>
      <c r="BS26" s="459"/>
      <c r="BT26" s="459"/>
      <c r="BU26" s="459"/>
      <c r="BV26" s="459"/>
      <c r="BW26" s="459"/>
      <c r="BX26" s="459"/>
      <c r="BY26" s="459"/>
      <c r="BZ26" s="459"/>
      <c r="CA26" s="459"/>
      <c r="CB26" s="459"/>
      <c r="CC26" s="459"/>
      <c r="CD26" s="459"/>
      <c r="CE26" s="459"/>
      <c r="CF26" s="459"/>
      <c r="CG26" s="459"/>
      <c r="CH26" s="459"/>
      <c r="CI26" s="459"/>
      <c r="CJ26" s="459"/>
      <c r="CK26" s="459"/>
      <c r="CL26" s="459"/>
      <c r="CM26" s="459"/>
      <c r="CN26" s="459"/>
    </row>
    <row r="27" spans="1:92" s="42" customFormat="1" ht="17.25" customHeight="1" x14ac:dyDescent="0.3">
      <c r="A27" s="449"/>
      <c r="B27" s="450"/>
      <c r="C27" s="450"/>
      <c r="D27" s="450"/>
      <c r="E27" s="450"/>
      <c r="F27" s="450"/>
      <c r="G27" s="450"/>
      <c r="H27" s="450"/>
      <c r="I27" s="450"/>
      <c r="J27" s="450"/>
      <c r="K27" s="450"/>
      <c r="L27" s="450"/>
      <c r="M27" s="451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59"/>
      <c r="AI27" s="459"/>
      <c r="AJ27" s="459"/>
      <c r="AK27" s="459"/>
      <c r="AL27" s="459"/>
      <c r="AM27" s="459"/>
      <c r="AN27" s="459"/>
      <c r="AO27" s="459"/>
      <c r="AP27" s="459"/>
      <c r="AQ27" s="459"/>
      <c r="AR27" s="459"/>
      <c r="AS27" s="459"/>
      <c r="AT27" s="459"/>
      <c r="AU27" s="459"/>
      <c r="AV27" s="459"/>
      <c r="AW27" s="459"/>
      <c r="AX27" s="459"/>
      <c r="AY27" s="459"/>
      <c r="AZ27" s="459"/>
      <c r="BA27" s="459"/>
      <c r="BB27" s="459"/>
      <c r="BC27" s="459"/>
      <c r="BD27" s="459"/>
      <c r="BE27" s="459"/>
      <c r="BF27" s="459"/>
      <c r="BG27" s="459"/>
      <c r="BH27" s="459"/>
      <c r="BI27" s="459"/>
      <c r="BJ27" s="459"/>
      <c r="BK27" s="459"/>
      <c r="BL27" s="459"/>
      <c r="BM27" s="459"/>
      <c r="BN27" s="459"/>
      <c r="BO27" s="459"/>
      <c r="BP27" s="459"/>
      <c r="BQ27" s="459"/>
      <c r="BR27" s="459"/>
      <c r="BS27" s="459"/>
      <c r="BT27" s="459"/>
      <c r="BU27" s="459"/>
      <c r="BV27" s="459"/>
      <c r="BW27" s="459"/>
      <c r="BX27" s="459"/>
      <c r="BY27" s="459"/>
      <c r="BZ27" s="459"/>
      <c r="CA27" s="459"/>
      <c r="CB27" s="459"/>
      <c r="CC27" s="459"/>
      <c r="CD27" s="459"/>
      <c r="CE27" s="459"/>
      <c r="CF27" s="459"/>
      <c r="CG27" s="459"/>
      <c r="CH27" s="459"/>
      <c r="CI27" s="459"/>
      <c r="CJ27" s="459"/>
      <c r="CK27" s="459"/>
      <c r="CL27" s="459"/>
      <c r="CM27" s="459"/>
      <c r="CN27" s="459"/>
    </row>
    <row r="28" spans="1:92" s="42" customFormat="1" ht="17.25" customHeight="1" x14ac:dyDescent="0.3">
      <c r="A28" s="449"/>
      <c r="B28" s="450"/>
      <c r="C28" s="450"/>
      <c r="D28" s="450"/>
      <c r="E28" s="450"/>
      <c r="F28" s="450"/>
      <c r="G28" s="450"/>
      <c r="H28" s="450"/>
      <c r="I28" s="450"/>
      <c r="J28" s="450"/>
      <c r="K28" s="450"/>
      <c r="L28" s="450"/>
      <c r="M28" s="451"/>
      <c r="N28" s="459"/>
      <c r="O28" s="459"/>
      <c r="P28" s="459"/>
      <c r="Q28" s="459"/>
      <c r="R28" s="459"/>
      <c r="S28" s="459"/>
      <c r="T28" s="459"/>
      <c r="U28" s="459"/>
      <c r="V28" s="459"/>
      <c r="W28" s="459"/>
      <c r="X28" s="459"/>
      <c r="Y28" s="459"/>
      <c r="Z28" s="459"/>
      <c r="AA28" s="459"/>
      <c r="AB28" s="459"/>
      <c r="AC28" s="459"/>
      <c r="AD28" s="459"/>
      <c r="AE28" s="459"/>
      <c r="AF28" s="459"/>
      <c r="AG28" s="459"/>
      <c r="AH28" s="459"/>
      <c r="AI28" s="459"/>
      <c r="AJ28" s="459"/>
      <c r="AK28" s="459"/>
      <c r="AL28" s="459"/>
      <c r="AM28" s="459"/>
      <c r="AN28" s="459"/>
      <c r="AO28" s="459"/>
      <c r="AP28" s="459"/>
      <c r="AQ28" s="459"/>
      <c r="AR28" s="459"/>
      <c r="AS28" s="459"/>
      <c r="AT28" s="459"/>
      <c r="AU28" s="459"/>
      <c r="AV28" s="459"/>
      <c r="AW28" s="459"/>
      <c r="AX28" s="459"/>
      <c r="AY28" s="459"/>
      <c r="AZ28" s="459"/>
      <c r="BA28" s="459"/>
      <c r="BB28" s="459"/>
      <c r="BC28" s="459"/>
      <c r="BD28" s="459"/>
      <c r="BE28" s="459"/>
      <c r="BF28" s="459"/>
      <c r="BG28" s="459"/>
      <c r="BH28" s="459"/>
      <c r="BI28" s="459"/>
      <c r="BJ28" s="459"/>
      <c r="BK28" s="459"/>
      <c r="BL28" s="459"/>
      <c r="BM28" s="459"/>
      <c r="BN28" s="459"/>
      <c r="BO28" s="459"/>
      <c r="BP28" s="459"/>
      <c r="BQ28" s="459"/>
      <c r="BR28" s="459"/>
      <c r="BS28" s="459"/>
      <c r="BT28" s="459"/>
      <c r="BU28" s="459"/>
      <c r="BV28" s="459"/>
      <c r="BW28" s="459"/>
      <c r="BX28" s="459"/>
      <c r="BY28" s="459"/>
      <c r="BZ28" s="459"/>
      <c r="CA28" s="459"/>
      <c r="CB28" s="459"/>
      <c r="CC28" s="459"/>
      <c r="CD28" s="459"/>
      <c r="CE28" s="459"/>
      <c r="CF28" s="459"/>
      <c r="CG28" s="459"/>
      <c r="CH28" s="459"/>
      <c r="CI28" s="459"/>
      <c r="CJ28" s="459"/>
      <c r="CK28" s="459"/>
      <c r="CL28" s="459"/>
      <c r="CM28" s="459"/>
      <c r="CN28" s="459"/>
    </row>
    <row r="29" spans="1:92" s="42" customFormat="1" ht="17.25" customHeight="1" x14ac:dyDescent="0.3">
      <c r="A29" s="2216" t="s">
        <v>618</v>
      </c>
      <c r="B29" s="2083"/>
      <c r="C29" s="2083"/>
      <c r="D29" s="2083"/>
      <c r="E29" s="2083"/>
      <c r="F29" s="450"/>
      <c r="G29" s="450"/>
      <c r="H29" s="450"/>
      <c r="I29" s="2083" t="s">
        <v>26</v>
      </c>
      <c r="J29" s="2083"/>
      <c r="K29" s="2083"/>
      <c r="L29" s="2083"/>
      <c r="M29" s="451"/>
      <c r="N29" s="459"/>
      <c r="O29" s="459"/>
      <c r="P29" s="459"/>
      <c r="Q29" s="459"/>
      <c r="R29" s="459"/>
      <c r="S29" s="459"/>
      <c r="T29" s="459"/>
      <c r="U29" s="459"/>
      <c r="V29" s="459"/>
      <c r="W29" s="459"/>
      <c r="X29" s="459"/>
      <c r="Y29" s="459"/>
      <c r="Z29" s="459"/>
      <c r="AA29" s="459"/>
      <c r="AB29" s="459"/>
      <c r="AC29" s="459"/>
      <c r="AD29" s="459"/>
      <c r="AE29" s="459"/>
      <c r="AF29" s="459"/>
      <c r="AG29" s="459"/>
      <c r="AH29" s="459"/>
      <c r="AI29" s="459"/>
      <c r="AJ29" s="459"/>
      <c r="AK29" s="459"/>
      <c r="AL29" s="459"/>
      <c r="AM29" s="459"/>
      <c r="AN29" s="459"/>
      <c r="AO29" s="459"/>
      <c r="AP29" s="459"/>
      <c r="AQ29" s="459"/>
      <c r="AR29" s="459"/>
      <c r="AS29" s="459"/>
      <c r="AT29" s="459"/>
      <c r="AU29" s="459"/>
      <c r="AV29" s="459"/>
      <c r="AW29" s="459"/>
      <c r="AX29" s="459"/>
      <c r="AY29" s="459"/>
      <c r="AZ29" s="459"/>
      <c r="BA29" s="459"/>
      <c r="BB29" s="459"/>
      <c r="BC29" s="459"/>
      <c r="BD29" s="459"/>
      <c r="BE29" s="459"/>
      <c r="BF29" s="459"/>
      <c r="BG29" s="459"/>
      <c r="BH29" s="459"/>
      <c r="BI29" s="459"/>
      <c r="BJ29" s="459"/>
      <c r="BK29" s="459"/>
      <c r="BL29" s="459"/>
      <c r="BM29" s="459"/>
      <c r="BN29" s="459"/>
      <c r="BO29" s="459"/>
      <c r="BP29" s="459"/>
      <c r="BQ29" s="459"/>
      <c r="BR29" s="459"/>
      <c r="BS29" s="459"/>
      <c r="BT29" s="459"/>
      <c r="BU29" s="459"/>
      <c r="BV29" s="459"/>
      <c r="BW29" s="459"/>
      <c r="BX29" s="459"/>
      <c r="BY29" s="459"/>
      <c r="BZ29" s="459"/>
      <c r="CA29" s="459"/>
      <c r="CB29" s="459"/>
      <c r="CC29" s="459"/>
      <c r="CD29" s="459"/>
      <c r="CE29" s="459"/>
      <c r="CF29" s="459"/>
      <c r="CG29" s="459"/>
      <c r="CH29" s="459"/>
      <c r="CI29" s="459"/>
      <c r="CJ29" s="459"/>
      <c r="CK29" s="459"/>
      <c r="CL29" s="459"/>
      <c r="CM29" s="459"/>
      <c r="CN29" s="459"/>
    </row>
    <row r="30" spans="1:92" s="42" customFormat="1" ht="17.25" customHeight="1" thickBot="1" x14ac:dyDescent="0.35">
      <c r="A30" s="452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4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59"/>
      <c r="AH30" s="459"/>
      <c r="AI30" s="459"/>
      <c r="AJ30" s="459"/>
      <c r="AK30" s="459"/>
      <c r="AL30" s="459"/>
      <c r="AM30" s="459"/>
      <c r="AN30" s="459"/>
      <c r="AO30" s="459"/>
      <c r="AP30" s="459"/>
      <c r="AQ30" s="459"/>
      <c r="AR30" s="459"/>
      <c r="AS30" s="459"/>
      <c r="AT30" s="459"/>
      <c r="AU30" s="459"/>
      <c r="AV30" s="459"/>
      <c r="AW30" s="459"/>
      <c r="AX30" s="459"/>
      <c r="AY30" s="459"/>
      <c r="AZ30" s="459"/>
      <c r="BA30" s="459"/>
      <c r="BB30" s="459"/>
      <c r="BC30" s="459"/>
      <c r="BD30" s="459"/>
      <c r="BE30" s="459"/>
      <c r="BF30" s="459"/>
      <c r="BG30" s="459"/>
      <c r="BH30" s="459"/>
      <c r="BI30" s="459"/>
      <c r="BJ30" s="459"/>
      <c r="BK30" s="459"/>
      <c r="BL30" s="459"/>
      <c r="BM30" s="459"/>
      <c r="BN30" s="459"/>
      <c r="BO30" s="459"/>
      <c r="BP30" s="459"/>
      <c r="BQ30" s="459"/>
      <c r="BR30" s="459"/>
      <c r="BS30" s="459"/>
      <c r="BT30" s="459"/>
      <c r="BU30" s="459"/>
      <c r="BV30" s="459"/>
      <c r="BW30" s="459"/>
      <c r="BX30" s="459"/>
      <c r="BY30" s="459"/>
      <c r="BZ30" s="459"/>
      <c r="CA30" s="459"/>
      <c r="CB30" s="459"/>
      <c r="CC30" s="459"/>
      <c r="CD30" s="459"/>
      <c r="CE30" s="459"/>
      <c r="CF30" s="459"/>
      <c r="CG30" s="459"/>
      <c r="CH30" s="459"/>
      <c r="CI30" s="459"/>
      <c r="CJ30" s="459"/>
      <c r="CK30" s="459"/>
      <c r="CL30" s="459"/>
      <c r="CM30" s="459"/>
      <c r="CN30" s="459"/>
    </row>
    <row r="31" spans="1:92" ht="17.25" customHeight="1" x14ac:dyDescent="0.3"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</row>
    <row r="32" spans="1:92" ht="17.25" customHeight="1" x14ac:dyDescent="0.3"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</row>
    <row r="33" spans="20:34" ht="17.25" customHeight="1" x14ac:dyDescent="0.3"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</row>
    <row r="34" spans="20:34" ht="17.25" customHeight="1" x14ac:dyDescent="0.3">
      <c r="T34" s="484"/>
      <c r="U34" s="484"/>
      <c r="V34" s="484"/>
      <c r="W34" s="484"/>
      <c r="X34" s="484"/>
      <c r="Y34" s="484"/>
      <c r="Z34" s="484"/>
      <c r="AA34" s="484"/>
      <c r="AB34" s="484"/>
      <c r="AC34" s="484"/>
      <c r="AD34" s="484"/>
      <c r="AE34" s="484"/>
      <c r="AF34" s="484"/>
      <c r="AG34" s="484"/>
      <c r="AH34" s="484"/>
    </row>
    <row r="35" spans="20:34" ht="17.25" customHeight="1" x14ac:dyDescent="0.3">
      <c r="T35" s="484"/>
      <c r="U35" s="484"/>
      <c r="V35" s="484"/>
      <c r="W35" s="484"/>
      <c r="X35" s="484"/>
      <c r="Y35" s="484"/>
      <c r="Z35" s="484"/>
      <c r="AA35" s="484"/>
      <c r="AB35" s="484"/>
      <c r="AC35" s="484"/>
      <c r="AD35" s="484"/>
      <c r="AE35" s="484"/>
      <c r="AF35" s="484"/>
      <c r="AG35" s="484"/>
      <c r="AH35" s="484"/>
    </row>
    <row r="36" spans="20:34" ht="17.25" customHeight="1" x14ac:dyDescent="0.3">
      <c r="T36" s="485"/>
      <c r="U36" s="485"/>
      <c r="V36" s="485"/>
      <c r="W36" s="485"/>
      <c r="X36" s="485"/>
      <c r="Y36" s="485"/>
      <c r="Z36" s="485"/>
      <c r="AA36" s="485"/>
      <c r="AB36" s="485"/>
      <c r="AC36" s="485"/>
      <c r="AD36" s="485"/>
      <c r="AE36" s="485"/>
      <c r="AF36" s="485"/>
      <c r="AG36" s="485"/>
      <c r="AH36" s="485"/>
    </row>
    <row r="37" spans="20:34" ht="17.25" customHeight="1" x14ac:dyDescent="0.3">
      <c r="T37" s="484"/>
      <c r="U37" s="484"/>
      <c r="V37" s="484"/>
      <c r="W37" s="484"/>
      <c r="X37" s="484"/>
      <c r="Y37" s="484"/>
      <c r="Z37" s="484"/>
      <c r="AA37" s="484"/>
      <c r="AB37" s="484"/>
      <c r="AC37" s="484"/>
      <c r="AD37" s="484"/>
      <c r="AE37" s="484"/>
      <c r="AF37" s="484"/>
      <c r="AG37" s="484"/>
      <c r="AH37" s="484"/>
    </row>
  </sheetData>
  <mergeCells count="14">
    <mergeCell ref="A1:F1"/>
    <mergeCell ref="L1:M1"/>
    <mergeCell ref="A2:F2"/>
    <mergeCell ref="L2:M2"/>
    <mergeCell ref="A3:F3"/>
    <mergeCell ref="L3:M3"/>
    <mergeCell ref="J1:K1"/>
    <mergeCell ref="A4:F4"/>
    <mergeCell ref="L4:M4"/>
    <mergeCell ref="A5:M5"/>
    <mergeCell ref="A25:M25"/>
    <mergeCell ref="A29:E29"/>
    <mergeCell ref="I29:L29"/>
    <mergeCell ref="A6:M6"/>
  </mergeCells>
  <printOptions horizontalCentered="1"/>
  <pageMargins left="0.19685039370078741" right="0.19685039370078741" top="0.78740157480314965" bottom="0.39370078740157483" header="0.51181102362204722" footer="0.51181102362204722"/>
  <pageSetup paperSize="119" scale="59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BO285"/>
  <sheetViews>
    <sheetView topLeftCell="A34" zoomScale="85" zoomScaleNormal="85" zoomScalePageLayoutView="90" workbookViewId="0">
      <selection activeCell="A28" sqref="A28:A30"/>
    </sheetView>
  </sheetViews>
  <sheetFormatPr baseColWidth="10" defaultColWidth="12.44140625" defaultRowHeight="18" customHeight="1" x14ac:dyDescent="0.3"/>
  <cols>
    <col min="1" max="1" width="55.44140625" style="41" customWidth="1"/>
    <col min="2" max="32" width="7.44140625" style="41" customWidth="1"/>
    <col min="33" max="67" width="12.44140625" style="35"/>
    <col min="68" max="16384" width="12.44140625" style="41"/>
  </cols>
  <sheetData>
    <row r="1" spans="1:67" s="42" customFormat="1" ht="18" customHeight="1" x14ac:dyDescent="0.3">
      <c r="A1" s="2136" t="s">
        <v>871</v>
      </c>
      <c r="B1" s="2130"/>
      <c r="C1" s="2130"/>
      <c r="D1" s="2130"/>
      <c r="E1" s="2130"/>
      <c r="F1" s="2130"/>
      <c r="G1" s="2130"/>
      <c r="H1" s="2130"/>
      <c r="I1" s="2130"/>
      <c r="J1" s="2130"/>
      <c r="K1" s="2130"/>
      <c r="L1" s="2130"/>
      <c r="M1" s="2130"/>
      <c r="N1" s="2130"/>
      <c r="O1" s="2131"/>
      <c r="P1" s="460"/>
      <c r="Q1" s="461"/>
      <c r="R1" s="461"/>
      <c r="S1" s="461"/>
      <c r="T1" s="461"/>
      <c r="U1" s="462"/>
      <c r="V1" s="461"/>
      <c r="W1" s="463" t="s">
        <v>619</v>
      </c>
      <c r="X1" s="2139" t="str">
        <f>+'OE-11a Premisas Modelo Financ'!K1</f>
        <v>APP-009000959-E455-2017</v>
      </c>
      <c r="Y1" s="2139"/>
      <c r="Z1" s="2139"/>
      <c r="AA1" s="2140"/>
      <c r="AB1" s="2136" t="s">
        <v>0</v>
      </c>
      <c r="AC1" s="2130"/>
      <c r="AD1" s="2130"/>
      <c r="AE1" s="2131"/>
      <c r="AF1" s="459"/>
      <c r="AG1" s="459"/>
      <c r="AH1" s="459"/>
      <c r="AI1" s="459"/>
      <c r="AJ1" s="459"/>
      <c r="AK1" s="459"/>
      <c r="AL1" s="459"/>
      <c r="AM1" s="459"/>
      <c r="AN1" s="459"/>
      <c r="AO1" s="459"/>
      <c r="AP1" s="459"/>
      <c r="AQ1" s="459"/>
      <c r="AR1" s="459"/>
      <c r="AS1" s="459"/>
      <c r="AT1" s="459"/>
      <c r="AU1" s="459"/>
      <c r="AV1" s="459"/>
      <c r="AW1" s="459"/>
      <c r="AX1" s="459"/>
      <c r="AY1" s="459"/>
      <c r="AZ1" s="459"/>
      <c r="BA1" s="459"/>
      <c r="BB1" s="459"/>
      <c r="BC1" s="459"/>
      <c r="BD1" s="459"/>
      <c r="BE1" s="459"/>
      <c r="BF1" s="459"/>
      <c r="BG1" s="459"/>
      <c r="BH1" s="459"/>
      <c r="BI1" s="459"/>
      <c r="BJ1" s="459"/>
      <c r="BK1" s="459"/>
      <c r="BL1" s="459"/>
      <c r="BM1" s="459"/>
      <c r="BN1" s="459"/>
    </row>
    <row r="2" spans="1:67" s="42" customFormat="1" ht="18" customHeight="1" x14ac:dyDescent="0.3">
      <c r="A2" s="2137" t="s">
        <v>872</v>
      </c>
      <c r="B2" s="2132"/>
      <c r="C2" s="2132"/>
      <c r="D2" s="2132"/>
      <c r="E2" s="2132"/>
      <c r="F2" s="2132"/>
      <c r="G2" s="2132"/>
      <c r="H2" s="2132"/>
      <c r="I2" s="2132"/>
      <c r="J2" s="2132"/>
      <c r="K2" s="2132"/>
      <c r="L2" s="2132"/>
      <c r="M2" s="2132"/>
      <c r="N2" s="2132"/>
      <c r="O2" s="2133"/>
      <c r="P2" s="449"/>
      <c r="Q2" s="450"/>
      <c r="R2" s="450"/>
      <c r="S2" s="450"/>
      <c r="T2" s="450"/>
      <c r="U2" s="465"/>
      <c r="V2" s="450"/>
      <c r="W2" s="466" t="s">
        <v>1</v>
      </c>
      <c r="X2" s="458"/>
      <c r="Y2" s="458"/>
      <c r="Z2" s="450"/>
      <c r="AA2" s="451"/>
      <c r="AB2" s="2137" t="s">
        <v>667</v>
      </c>
      <c r="AC2" s="2132"/>
      <c r="AD2" s="2132"/>
      <c r="AE2" s="2133"/>
      <c r="AF2" s="459"/>
      <c r="AG2" s="459"/>
      <c r="AH2" s="459"/>
      <c r="AI2" s="459"/>
      <c r="AJ2" s="459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  <c r="BI2" s="459"/>
      <c r="BJ2" s="459"/>
      <c r="BK2" s="459"/>
      <c r="BL2" s="459"/>
      <c r="BM2" s="459"/>
      <c r="BN2" s="459"/>
    </row>
    <row r="3" spans="1:67" s="42" customFormat="1" ht="18" customHeight="1" x14ac:dyDescent="0.3">
      <c r="A3" s="2138" t="s">
        <v>2</v>
      </c>
      <c r="B3" s="2134"/>
      <c r="C3" s="2134"/>
      <c r="D3" s="2134"/>
      <c r="E3" s="2134"/>
      <c r="F3" s="2134"/>
      <c r="G3" s="2134"/>
      <c r="H3" s="2134"/>
      <c r="I3" s="2134"/>
      <c r="J3" s="2134"/>
      <c r="K3" s="2134"/>
      <c r="L3" s="2134"/>
      <c r="M3" s="2134"/>
      <c r="N3" s="2134"/>
      <c r="O3" s="2135"/>
      <c r="P3" s="449"/>
      <c r="Q3" s="450"/>
      <c r="R3" s="450"/>
      <c r="S3" s="450"/>
      <c r="T3" s="450"/>
      <c r="U3" s="467"/>
      <c r="V3" s="450"/>
      <c r="W3" s="466" t="s">
        <v>3</v>
      </c>
      <c r="X3" s="458"/>
      <c r="Y3" s="458"/>
      <c r="Z3" s="450"/>
      <c r="AA3" s="451"/>
      <c r="AB3" s="2138" t="s">
        <v>4</v>
      </c>
      <c r="AC3" s="2134"/>
      <c r="AD3" s="2134"/>
      <c r="AE3" s="2135"/>
      <c r="AF3" s="459"/>
      <c r="AG3" s="459"/>
      <c r="AH3" s="459"/>
      <c r="AI3" s="459"/>
      <c r="AJ3" s="459"/>
      <c r="AK3" s="459"/>
      <c r="AL3" s="459"/>
      <c r="AM3" s="459"/>
      <c r="AN3" s="459"/>
      <c r="AO3" s="459"/>
      <c r="AP3" s="459"/>
      <c r="AQ3" s="459"/>
      <c r="AR3" s="459"/>
      <c r="AS3" s="459"/>
      <c r="AT3" s="459"/>
      <c r="AU3" s="459"/>
      <c r="AV3" s="459"/>
      <c r="AW3" s="459"/>
      <c r="AX3" s="459"/>
      <c r="AY3" s="459"/>
      <c r="AZ3" s="459"/>
      <c r="BA3" s="459"/>
      <c r="BB3" s="459"/>
      <c r="BC3" s="459"/>
      <c r="BD3" s="459"/>
      <c r="BE3" s="459"/>
      <c r="BF3" s="459"/>
      <c r="BG3" s="459"/>
      <c r="BH3" s="459"/>
      <c r="BI3" s="459"/>
      <c r="BJ3" s="459"/>
      <c r="BK3" s="459"/>
      <c r="BL3" s="459"/>
      <c r="BM3" s="459"/>
      <c r="BN3" s="459"/>
    </row>
    <row r="4" spans="1:67" s="42" customFormat="1" ht="18" customHeight="1" thickBot="1" x14ac:dyDescent="0.35">
      <c r="A4" s="2123" t="str">
        <f>+'OE-11e Fondos TIR'!A4:F4</f>
        <v>CONCURSO PARA LA ADJUDICACIÓN DEL CONTRATO PLURIANUAL DE PRESTACIÓN DE SERVICIOS APP ARRIAGA - TAPACHULA</v>
      </c>
      <c r="B4" s="2109"/>
      <c r="C4" s="2109"/>
      <c r="D4" s="2109"/>
      <c r="E4" s="2109"/>
      <c r="F4" s="2109"/>
      <c r="G4" s="2109"/>
      <c r="H4" s="2109"/>
      <c r="I4" s="2109"/>
      <c r="J4" s="2109"/>
      <c r="K4" s="2109"/>
      <c r="L4" s="2109"/>
      <c r="M4" s="2109"/>
      <c r="N4" s="2109"/>
      <c r="O4" s="2110"/>
      <c r="P4" s="452"/>
      <c r="Q4" s="453"/>
      <c r="R4" s="453"/>
      <c r="S4" s="453"/>
      <c r="T4" s="453"/>
      <c r="U4" s="468"/>
      <c r="V4" s="453"/>
      <c r="W4" s="453"/>
      <c r="X4" s="453"/>
      <c r="Y4" s="453"/>
      <c r="Z4" s="453"/>
      <c r="AA4" s="454"/>
      <c r="AB4" s="2123" t="s">
        <v>5</v>
      </c>
      <c r="AC4" s="2109"/>
      <c r="AD4" s="2109"/>
      <c r="AE4" s="2110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  <c r="AT4" s="459"/>
      <c r="AU4" s="459"/>
      <c r="AV4" s="459"/>
      <c r="AW4" s="459"/>
      <c r="AX4" s="459"/>
      <c r="AY4" s="459"/>
      <c r="AZ4" s="459"/>
      <c r="BA4" s="459"/>
      <c r="BB4" s="459"/>
      <c r="BC4" s="459"/>
      <c r="BD4" s="459"/>
      <c r="BE4" s="459"/>
      <c r="BF4" s="459"/>
      <c r="BG4" s="459"/>
      <c r="BH4" s="459"/>
      <c r="BI4" s="459"/>
      <c r="BJ4" s="459"/>
      <c r="BK4" s="459"/>
      <c r="BL4" s="459"/>
      <c r="BM4" s="459"/>
      <c r="BN4" s="459"/>
    </row>
    <row r="5" spans="1:67" s="42" customFormat="1" ht="18" customHeight="1" thickBot="1" x14ac:dyDescent="0.35">
      <c r="A5" s="469" t="s">
        <v>322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Z5" s="470"/>
      <c r="AA5" s="470"/>
      <c r="AB5" s="470"/>
      <c r="AC5" s="470"/>
      <c r="AD5" s="470"/>
      <c r="AE5" s="471"/>
      <c r="AF5" s="459"/>
      <c r="AG5" s="459"/>
      <c r="AH5" s="459"/>
      <c r="AI5" s="459"/>
      <c r="AJ5" s="459"/>
      <c r="AK5" s="459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  <c r="BD5" s="459"/>
      <c r="BE5" s="459"/>
      <c r="BF5" s="459"/>
      <c r="BG5" s="459"/>
      <c r="BH5" s="459"/>
      <c r="BI5" s="459"/>
      <c r="BJ5" s="459"/>
      <c r="BK5" s="459"/>
      <c r="BL5" s="459"/>
      <c r="BM5" s="459"/>
      <c r="BN5" s="459"/>
    </row>
    <row r="6" spans="1:67" ht="18" customHeight="1" x14ac:dyDescent="0.3">
      <c r="A6" s="174"/>
      <c r="B6" s="2223" t="s">
        <v>952</v>
      </c>
      <c r="C6" s="2223"/>
      <c r="D6" s="2223"/>
      <c r="E6" s="2223"/>
      <c r="F6" s="2223"/>
      <c r="G6" s="2223"/>
      <c r="H6" s="2223"/>
      <c r="I6" s="2223"/>
      <c r="J6" s="2223"/>
      <c r="K6" s="2223"/>
      <c r="L6" s="2223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147"/>
      <c r="AF6" s="35"/>
      <c r="BO6" s="41"/>
    </row>
    <row r="7" spans="1:67" ht="18" customHeight="1" x14ac:dyDescent="0.3">
      <c r="A7" s="175" t="s">
        <v>195</v>
      </c>
      <c r="B7" s="176">
        <v>0.3</v>
      </c>
      <c r="C7" s="176">
        <v>0.3</v>
      </c>
      <c r="D7" s="176">
        <v>0.3</v>
      </c>
      <c r="E7" s="176">
        <v>0.3</v>
      </c>
      <c r="F7" s="176">
        <v>0.3</v>
      </c>
      <c r="G7" s="176">
        <v>0.3</v>
      </c>
      <c r="H7" s="176">
        <v>0.3</v>
      </c>
      <c r="I7" s="176">
        <v>0.3</v>
      </c>
      <c r="J7" s="176">
        <v>0.3</v>
      </c>
      <c r="K7" s="176">
        <v>0.3</v>
      </c>
      <c r="L7" s="346">
        <v>0.3</v>
      </c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77"/>
      <c r="AF7" s="35"/>
      <c r="BO7" s="41"/>
    </row>
    <row r="8" spans="1:67" ht="18" customHeight="1" x14ac:dyDescent="0.3">
      <c r="A8" s="174"/>
      <c r="B8" s="179">
        <f>+'OE-11a Premisas Modelo Financ'!C18</f>
        <v>2018</v>
      </c>
      <c r="C8" s="179">
        <f>B8+1</f>
        <v>2019</v>
      </c>
      <c r="D8" s="179">
        <f>C8+1</f>
        <v>2020</v>
      </c>
      <c r="E8" s="179">
        <f t="shared" ref="E8:L8" si="0">D8+1</f>
        <v>2021</v>
      </c>
      <c r="F8" s="179">
        <f t="shared" si="0"/>
        <v>2022</v>
      </c>
      <c r="G8" s="179">
        <f t="shared" si="0"/>
        <v>2023</v>
      </c>
      <c r="H8" s="179">
        <f t="shared" si="0"/>
        <v>2024</v>
      </c>
      <c r="I8" s="179">
        <f t="shared" si="0"/>
        <v>2025</v>
      </c>
      <c r="J8" s="179">
        <f t="shared" si="0"/>
        <v>2026</v>
      </c>
      <c r="K8" s="179">
        <f t="shared" si="0"/>
        <v>2027</v>
      </c>
      <c r="L8" s="179">
        <f t="shared" si="0"/>
        <v>2028</v>
      </c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1"/>
      <c r="AF8" s="35"/>
      <c r="BO8" s="41"/>
    </row>
    <row r="9" spans="1:67" ht="18" customHeight="1" x14ac:dyDescent="0.3">
      <c r="A9" s="918" t="s">
        <v>814</v>
      </c>
      <c r="B9" s="1137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147"/>
      <c r="AF9" s="35"/>
      <c r="BO9" s="41"/>
    </row>
    <row r="10" spans="1:67" ht="18" customHeight="1" x14ac:dyDescent="0.3">
      <c r="A10" s="174" t="s">
        <v>197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147"/>
      <c r="AF10" s="35"/>
      <c r="BO10" s="41"/>
    </row>
    <row r="11" spans="1:67" ht="18" customHeight="1" x14ac:dyDescent="0.3">
      <c r="A11" s="174" t="s">
        <v>198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147"/>
      <c r="AF11" s="35"/>
      <c r="BO11" s="41"/>
    </row>
    <row r="12" spans="1:67" ht="18" customHeight="1" x14ac:dyDescent="0.3">
      <c r="A12" s="174" t="s">
        <v>199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147"/>
      <c r="AF12" s="35"/>
      <c r="BO12" s="41"/>
    </row>
    <row r="13" spans="1:67" ht="18" customHeight="1" x14ac:dyDescent="0.3">
      <c r="A13" s="918" t="s">
        <v>734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147"/>
      <c r="AF13" s="35"/>
      <c r="BO13" s="41"/>
    </row>
    <row r="14" spans="1:67" ht="18" customHeight="1" x14ac:dyDescent="0.3">
      <c r="A14" s="918" t="s">
        <v>154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147"/>
      <c r="AF14" s="35"/>
      <c r="BO14" s="41"/>
    </row>
    <row r="15" spans="1:67" ht="18" customHeight="1" x14ac:dyDescent="0.3">
      <c r="A15" s="183" t="s">
        <v>200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47"/>
      <c r="AF15" s="35"/>
      <c r="BO15" s="41"/>
    </row>
    <row r="16" spans="1:67" ht="18" customHeight="1" x14ac:dyDescent="0.3">
      <c r="A16" s="17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47"/>
      <c r="AF16" s="35"/>
      <c r="BO16" s="41"/>
    </row>
    <row r="17" spans="1:67" ht="18" customHeight="1" x14ac:dyDescent="0.3">
      <c r="A17" s="918" t="s">
        <v>736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147"/>
      <c r="AF17" s="35"/>
      <c r="BO17" s="41"/>
    </row>
    <row r="18" spans="1:67" ht="18" customHeight="1" x14ac:dyDescent="0.3">
      <c r="A18" s="918" t="s">
        <v>735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147"/>
      <c r="AF18" s="35"/>
      <c r="BO18" s="41"/>
    </row>
    <row r="19" spans="1:67" ht="18" customHeight="1" x14ac:dyDescent="0.3">
      <c r="A19" s="918" t="s">
        <v>739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147"/>
      <c r="AF19" s="35"/>
      <c r="BO19" s="41"/>
    </row>
    <row r="20" spans="1:67" ht="18" customHeight="1" x14ac:dyDescent="0.3">
      <c r="A20" s="918" t="s">
        <v>737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147"/>
      <c r="AF20" s="35"/>
      <c r="BO20" s="41"/>
    </row>
    <row r="21" spans="1:67" ht="18" customHeight="1" x14ac:dyDescent="0.3">
      <c r="A21" s="918" t="s">
        <v>738</v>
      </c>
      <c r="B21" s="45"/>
      <c r="C21" s="45"/>
      <c r="D21" s="113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147"/>
      <c r="AF21" s="35"/>
      <c r="BO21" s="41"/>
    </row>
    <row r="22" spans="1:67" s="40" customFormat="1" ht="18" customHeight="1" x14ac:dyDescent="0.3">
      <c r="A22" s="17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147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</row>
    <row r="23" spans="1:67" ht="18" customHeight="1" x14ac:dyDescent="0.3">
      <c r="A23" s="1030" t="s">
        <v>636</v>
      </c>
      <c r="B23" s="448">
        <v>10</v>
      </c>
      <c r="C23" s="1532">
        <f>B23-6/12</f>
        <v>9.5</v>
      </c>
      <c r="D23" s="1532">
        <f>C23-1</f>
        <v>8.5</v>
      </c>
      <c r="E23" s="1532">
        <f t="shared" ref="E23:L23" si="1">D23-1</f>
        <v>7.5</v>
      </c>
      <c r="F23" s="1532">
        <f t="shared" si="1"/>
        <v>6.5</v>
      </c>
      <c r="G23" s="1532">
        <f t="shared" si="1"/>
        <v>5.5</v>
      </c>
      <c r="H23" s="1532">
        <f t="shared" si="1"/>
        <v>4.5</v>
      </c>
      <c r="I23" s="1532">
        <f t="shared" si="1"/>
        <v>3.5</v>
      </c>
      <c r="J23" s="1532">
        <f t="shared" si="1"/>
        <v>2.5</v>
      </c>
      <c r="K23" s="1532">
        <f t="shared" si="1"/>
        <v>1.5</v>
      </c>
      <c r="L23" s="1532">
        <f t="shared" si="1"/>
        <v>0.5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147"/>
      <c r="AF23" s="35"/>
      <c r="BO23" s="41"/>
    </row>
    <row r="24" spans="1:67" ht="18" customHeight="1" x14ac:dyDescent="0.3">
      <c r="A24" s="174" t="s">
        <v>152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147"/>
      <c r="AF24" s="35"/>
      <c r="BO24" s="41"/>
    </row>
    <row r="25" spans="1:67" ht="18" customHeight="1" x14ac:dyDescent="0.3">
      <c r="A25" s="174" t="s">
        <v>202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147"/>
      <c r="AF25" s="35"/>
      <c r="BO25" s="41"/>
    </row>
    <row r="26" spans="1:67" ht="18" customHeight="1" x14ac:dyDescent="0.3">
      <c r="A26" s="174" t="s">
        <v>203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147"/>
      <c r="AF26" s="35"/>
      <c r="BO26" s="41"/>
    </row>
    <row r="27" spans="1:67" ht="18" customHeight="1" x14ac:dyDescent="0.3">
      <c r="A27" s="174" t="s">
        <v>204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147"/>
      <c r="AF27" s="35"/>
      <c r="BO27" s="41"/>
    </row>
    <row r="28" spans="1:67" ht="18" customHeight="1" x14ac:dyDescent="0.3">
      <c r="A28" s="1530" t="s">
        <v>961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147"/>
      <c r="AF28" s="35"/>
      <c r="BO28" s="41"/>
    </row>
    <row r="29" spans="1:67" ht="18" customHeight="1" x14ac:dyDescent="0.3">
      <c r="A29" s="1530" t="s">
        <v>962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147"/>
      <c r="AF29" s="35"/>
      <c r="BO29" s="41"/>
    </row>
    <row r="30" spans="1:67" ht="18" customHeight="1" x14ac:dyDescent="0.3">
      <c r="A30" s="1531" t="s">
        <v>963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147"/>
      <c r="AF30" s="35"/>
      <c r="BO30" s="41"/>
    </row>
    <row r="31" spans="1:67" ht="18" customHeight="1" x14ac:dyDescent="0.3">
      <c r="A31" s="174" t="s">
        <v>156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147"/>
      <c r="AF31" s="35"/>
      <c r="BO31" s="41"/>
    </row>
    <row r="32" spans="1:67" ht="18" customHeight="1" x14ac:dyDescent="0.3">
      <c r="A32" s="1412"/>
      <c r="B32" s="1413"/>
      <c r="C32" s="1413"/>
      <c r="D32" s="1413"/>
      <c r="E32" s="1413"/>
      <c r="F32" s="1413"/>
      <c r="G32" s="1413"/>
      <c r="H32" s="1413"/>
      <c r="I32" s="1413"/>
      <c r="J32" s="1413"/>
      <c r="K32" s="1413"/>
      <c r="L32" s="1413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84"/>
      <c r="AF32" s="35"/>
      <c r="BO32" s="41"/>
    </row>
    <row r="33" spans="1:67" ht="18" customHeight="1" x14ac:dyDescent="0.3">
      <c r="A33" s="17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147"/>
      <c r="AF33" s="35"/>
      <c r="BO33" s="41"/>
    </row>
    <row r="34" spans="1:67" s="40" customFormat="1" ht="18" customHeight="1" x14ac:dyDescent="0.3">
      <c r="A34" s="186"/>
      <c r="B34" s="1029">
        <f>+B8</f>
        <v>2018</v>
      </c>
      <c r="C34" s="1029">
        <f>B34+1</f>
        <v>2019</v>
      </c>
      <c r="D34" s="1029">
        <f>C34+1</f>
        <v>2020</v>
      </c>
      <c r="E34" s="1029">
        <f t="shared" ref="E34:L34" si="2">D34+1</f>
        <v>2021</v>
      </c>
      <c r="F34" s="1029">
        <f t="shared" si="2"/>
        <v>2022</v>
      </c>
      <c r="G34" s="1029">
        <f t="shared" si="2"/>
        <v>2023</v>
      </c>
      <c r="H34" s="1029">
        <f t="shared" si="2"/>
        <v>2024</v>
      </c>
      <c r="I34" s="1029">
        <f t="shared" si="2"/>
        <v>2025</v>
      </c>
      <c r="J34" s="1029">
        <f t="shared" si="2"/>
        <v>2026</v>
      </c>
      <c r="K34" s="1029">
        <f t="shared" si="2"/>
        <v>2027</v>
      </c>
      <c r="L34" s="1029">
        <f t="shared" si="2"/>
        <v>2028</v>
      </c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180"/>
      <c r="AC34" s="180"/>
      <c r="AD34" s="180"/>
      <c r="AE34" s="181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</row>
    <row r="35" spans="1:67" s="40" customFormat="1" ht="18" customHeight="1" x14ac:dyDescent="0.3">
      <c r="A35" s="186"/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180"/>
      <c r="AC35" s="180"/>
      <c r="AD35" s="180"/>
      <c r="AE35" s="181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</row>
    <row r="36" spans="1:67" ht="18" customHeight="1" x14ac:dyDescent="0.3">
      <c r="A36" s="1030" t="s">
        <v>637</v>
      </c>
      <c r="B36" s="1031">
        <f>+B23</f>
        <v>10</v>
      </c>
      <c r="C36" s="1533">
        <f t="shared" ref="C36:L36" si="3">+C23</f>
        <v>9.5</v>
      </c>
      <c r="D36" s="1533">
        <f t="shared" si="3"/>
        <v>8.5</v>
      </c>
      <c r="E36" s="1533">
        <f t="shared" si="3"/>
        <v>7.5</v>
      </c>
      <c r="F36" s="1533">
        <f t="shared" si="3"/>
        <v>6.5</v>
      </c>
      <c r="G36" s="1533">
        <f t="shared" si="3"/>
        <v>5.5</v>
      </c>
      <c r="H36" s="1533">
        <f t="shared" si="3"/>
        <v>4.5</v>
      </c>
      <c r="I36" s="1533">
        <f t="shared" si="3"/>
        <v>3.5</v>
      </c>
      <c r="J36" s="1533">
        <f t="shared" si="3"/>
        <v>2.5</v>
      </c>
      <c r="K36" s="1533">
        <f t="shared" si="3"/>
        <v>1.5</v>
      </c>
      <c r="L36" s="1533">
        <f t="shared" si="3"/>
        <v>0.5</v>
      </c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147"/>
      <c r="AF36" s="35"/>
      <c r="BO36" s="41"/>
    </row>
    <row r="37" spans="1:67" s="40" customFormat="1" ht="18" customHeight="1" x14ac:dyDescent="0.3">
      <c r="A37" s="187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147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</row>
    <row r="38" spans="1:67" s="40" customFormat="1" ht="18" customHeight="1" x14ac:dyDescent="0.3">
      <c r="A38" s="186" t="s">
        <v>152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147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</row>
    <row r="39" spans="1:67" s="40" customFormat="1" ht="18" customHeight="1" x14ac:dyDescent="0.3">
      <c r="A39" s="919" t="s">
        <v>669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147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</row>
    <row r="40" spans="1:67" s="40" customFormat="1" ht="18" customHeight="1" x14ac:dyDescent="0.3">
      <c r="A40" s="919" t="s">
        <v>670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147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</row>
    <row r="41" spans="1:67" s="40" customFormat="1" ht="18" customHeight="1" x14ac:dyDescent="0.3">
      <c r="A41" s="919" t="s">
        <v>793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147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7" s="40" customFormat="1" ht="18" customHeight="1" x14ac:dyDescent="0.3">
      <c r="A42" s="1028" t="s">
        <v>156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147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</row>
    <row r="43" spans="1:67" s="40" customFormat="1" ht="18" customHeight="1" x14ac:dyDescent="0.3">
      <c r="A43" s="186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1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7" s="40" customFormat="1" ht="18" customHeight="1" x14ac:dyDescent="0.3">
      <c r="A44" s="1411" t="s">
        <v>668</v>
      </c>
      <c r="B44" s="327">
        <f>+'OE-11d financiamiento'!D58</f>
        <v>43282</v>
      </c>
      <c r="C44" s="1211">
        <f>+'OE-11d financiamiento'!E58</f>
        <v>43313</v>
      </c>
      <c r="D44" s="1211">
        <f>+'OE-11d financiamiento'!F58</f>
        <v>43344</v>
      </c>
      <c r="E44" s="1211">
        <f>+'OE-11d financiamiento'!G58</f>
        <v>43374</v>
      </c>
      <c r="F44" s="328">
        <f>+'OE-11d financiamiento'!H58</f>
        <v>43405</v>
      </c>
      <c r="G44" s="329">
        <f>+'OE-11d financiamiento'!I58</f>
        <v>43435</v>
      </c>
      <c r="H44" s="330">
        <f>+'OE-11d financiamiento'!J58</f>
        <v>43466</v>
      </c>
      <c r="I44" s="328">
        <f>+'OE-11d financiamiento'!K58</f>
        <v>43497</v>
      </c>
      <c r="J44" s="328">
        <f>+'OE-11d financiamiento'!L58</f>
        <v>43525</v>
      </c>
      <c r="K44" s="328">
        <f>+'OE-11d financiamiento'!M58</f>
        <v>43556</v>
      </c>
      <c r="L44" s="328">
        <f>+'OE-11d financiamiento'!N58</f>
        <v>43586</v>
      </c>
      <c r="M44" s="328">
        <f>+'OE-11d financiamiento'!O58</f>
        <v>43617</v>
      </c>
      <c r="N44" s="328">
        <f>+'OE-11d financiamiento'!P58</f>
        <v>43647</v>
      </c>
      <c r="O44" s="328">
        <f>+'OE-11d financiamiento'!Q58</f>
        <v>43678</v>
      </c>
      <c r="P44" s="328">
        <f>+'OE-11d financiamiento'!R58</f>
        <v>43709</v>
      </c>
      <c r="Q44" s="328">
        <f>+'OE-11d financiamiento'!S58</f>
        <v>43739</v>
      </c>
      <c r="R44" s="328">
        <f>+'OE-11d financiamiento'!T58</f>
        <v>43770</v>
      </c>
      <c r="S44" s="329">
        <f>+'OE-11d financiamiento'!U58</f>
        <v>43800</v>
      </c>
      <c r="T44" s="330">
        <f>+'OE-11d financiamiento'!V58</f>
        <v>43831</v>
      </c>
      <c r="U44" s="328">
        <f>+'OE-11d financiamiento'!W58</f>
        <v>43862</v>
      </c>
      <c r="V44" s="328">
        <f>+'OE-11d financiamiento'!X58</f>
        <v>43891</v>
      </c>
      <c r="W44" s="328">
        <f>+'OE-11d financiamiento'!Y58</f>
        <v>43922</v>
      </c>
      <c r="X44" s="328">
        <f>+'OE-11d financiamiento'!Z58</f>
        <v>43952</v>
      </c>
      <c r="Y44" s="328">
        <f>+'OE-11d financiamiento'!AA58</f>
        <v>43983</v>
      </c>
      <c r="Z44" s="328">
        <f>+'OE-11d financiamiento'!AB58</f>
        <v>44013</v>
      </c>
      <c r="AA44" s="328">
        <f>+'OE-11d financiamiento'!AC58</f>
        <v>44044</v>
      </c>
      <c r="AB44" s="328">
        <f>+'OE-11d financiamiento'!AD58</f>
        <v>44075</v>
      </c>
      <c r="AC44" s="328">
        <f>+'OE-11d financiamiento'!AE58</f>
        <v>44105</v>
      </c>
      <c r="AD44" s="328">
        <f>+'OE-11d financiamiento'!AF58</f>
        <v>44136</v>
      </c>
      <c r="AE44" s="343">
        <f>+'OE-11d financiamiento'!AG58</f>
        <v>44166</v>
      </c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</row>
    <row r="45" spans="1:67" s="40" customFormat="1" ht="18" customHeight="1" x14ac:dyDescent="0.3">
      <c r="A45" s="186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9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7" s="194" customFormat="1" ht="18" customHeight="1" x14ac:dyDescent="0.3">
      <c r="A46" s="190" t="s">
        <v>205</v>
      </c>
      <c r="B46" s="191"/>
      <c r="C46" s="192"/>
      <c r="D46" s="192"/>
      <c r="E46" s="192"/>
      <c r="F46" s="192"/>
      <c r="G46" s="344"/>
      <c r="H46" s="191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344"/>
      <c r="T46" s="191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3"/>
      <c r="AF46" s="486"/>
      <c r="AG46" s="486"/>
      <c r="AH46" s="486"/>
      <c r="AI46" s="486"/>
      <c r="AJ46" s="486"/>
      <c r="AK46" s="486"/>
      <c r="AL46" s="486"/>
      <c r="AM46" s="486"/>
      <c r="AN46" s="486"/>
      <c r="AO46" s="486"/>
      <c r="AP46" s="486"/>
      <c r="AQ46" s="486"/>
      <c r="AR46" s="486"/>
      <c r="AS46" s="486"/>
      <c r="AT46" s="486"/>
      <c r="AU46" s="486"/>
      <c r="AV46" s="486"/>
      <c r="AW46" s="486"/>
      <c r="AX46" s="486"/>
      <c r="AY46" s="486"/>
      <c r="AZ46" s="486"/>
      <c r="BA46" s="486"/>
      <c r="BB46" s="486"/>
      <c r="BC46" s="486"/>
      <c r="BD46" s="486"/>
      <c r="BE46" s="486"/>
      <c r="BF46" s="486"/>
      <c r="BG46" s="486"/>
      <c r="BH46" s="486"/>
      <c r="BI46" s="486"/>
      <c r="BJ46" s="486"/>
      <c r="BK46" s="486"/>
      <c r="BL46" s="486"/>
      <c r="BM46" s="486"/>
      <c r="BN46" s="486"/>
    </row>
    <row r="47" spans="1:67" s="194" customFormat="1" ht="18" customHeight="1" x14ac:dyDescent="0.3">
      <c r="A47" s="195" t="s">
        <v>206</v>
      </c>
      <c r="B47" s="196"/>
      <c r="C47" s="197"/>
      <c r="D47" s="197"/>
      <c r="E47" s="197"/>
      <c r="F47" s="197"/>
      <c r="G47" s="345"/>
      <c r="H47" s="196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345"/>
      <c r="T47" s="196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8"/>
      <c r="AF47" s="486"/>
      <c r="AG47" s="486"/>
      <c r="AH47" s="486"/>
      <c r="AI47" s="486"/>
      <c r="AJ47" s="486"/>
      <c r="AK47" s="486"/>
      <c r="AL47" s="486"/>
      <c r="AM47" s="486"/>
      <c r="AN47" s="486"/>
      <c r="AO47" s="486"/>
      <c r="AP47" s="486"/>
      <c r="AQ47" s="486"/>
      <c r="AR47" s="486"/>
      <c r="AS47" s="486"/>
      <c r="AT47" s="486"/>
      <c r="AU47" s="486"/>
      <c r="AV47" s="486"/>
      <c r="AW47" s="486"/>
      <c r="AX47" s="486"/>
      <c r="AY47" s="486"/>
      <c r="AZ47" s="486"/>
      <c r="BA47" s="486"/>
      <c r="BB47" s="486"/>
      <c r="BC47" s="486"/>
      <c r="BD47" s="486"/>
      <c r="BE47" s="486"/>
      <c r="BF47" s="486"/>
      <c r="BG47" s="486"/>
      <c r="BH47" s="486"/>
      <c r="BI47" s="486"/>
      <c r="BJ47" s="486"/>
      <c r="BK47" s="486"/>
      <c r="BL47" s="486"/>
      <c r="BM47" s="486"/>
      <c r="BN47" s="486"/>
    </row>
    <row r="48" spans="1:67" s="40" customFormat="1" ht="18" customHeight="1" x14ac:dyDescent="0.3">
      <c r="A48" s="1032" t="s">
        <v>733</v>
      </c>
      <c r="B48" s="196"/>
      <c r="C48" s="197"/>
      <c r="D48" s="197"/>
      <c r="E48" s="197"/>
      <c r="F48" s="197"/>
      <c r="G48" s="345"/>
      <c r="H48" s="196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345"/>
      <c r="T48" s="196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8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</row>
    <row r="49" spans="1:31" s="35" customFormat="1" ht="18" customHeight="1" thickBot="1" x14ac:dyDescent="0.35">
      <c r="A49" s="199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200"/>
    </row>
    <row r="50" spans="1:31" s="459" customFormat="1" ht="18" customHeight="1" x14ac:dyDescent="0.3">
      <c r="A50" s="455"/>
      <c r="B50" s="456"/>
      <c r="C50" s="456"/>
      <c r="D50" s="456"/>
      <c r="E50" s="456"/>
      <c r="F50" s="456"/>
      <c r="G50" s="456"/>
      <c r="H50" s="456"/>
      <c r="I50" s="456"/>
      <c r="J50" s="456"/>
      <c r="K50" s="456"/>
      <c r="L50" s="456"/>
      <c r="M50" s="456"/>
      <c r="N50" s="456"/>
      <c r="O50" s="456"/>
      <c r="P50" s="456"/>
      <c r="Q50" s="456"/>
      <c r="R50" s="456"/>
      <c r="S50" s="456"/>
      <c r="T50" s="456"/>
      <c r="U50" s="456"/>
      <c r="V50" s="456"/>
      <c r="W50" s="456"/>
      <c r="X50" s="456"/>
      <c r="Y50" s="456"/>
      <c r="Z50" s="456"/>
      <c r="AA50" s="456"/>
      <c r="AB50" s="456"/>
      <c r="AC50" s="456"/>
      <c r="AD50" s="456"/>
      <c r="AE50" s="457"/>
    </row>
    <row r="51" spans="1:31" s="459" customFormat="1" ht="18" customHeight="1" x14ac:dyDescent="0.3">
      <c r="A51" s="449"/>
      <c r="B51" s="450"/>
      <c r="C51" s="450"/>
      <c r="D51" s="450"/>
      <c r="E51" s="450"/>
      <c r="F51" s="450"/>
      <c r="G51" s="450"/>
      <c r="H51" s="450"/>
      <c r="I51" s="450"/>
      <c r="J51" s="450"/>
      <c r="K51" s="450"/>
      <c r="L51" s="450"/>
      <c r="M51" s="450"/>
      <c r="N51" s="450"/>
      <c r="O51" s="450"/>
      <c r="P51" s="450"/>
      <c r="Q51" s="450"/>
      <c r="R51" s="450"/>
      <c r="S51" s="450"/>
      <c r="T51" s="450"/>
      <c r="U51" s="450"/>
      <c r="V51" s="450"/>
      <c r="W51" s="450"/>
      <c r="X51" s="450"/>
      <c r="Y51" s="450"/>
      <c r="Z51" s="450"/>
      <c r="AA51" s="450"/>
      <c r="AB51" s="450"/>
      <c r="AC51" s="450"/>
      <c r="AD51" s="450"/>
      <c r="AE51" s="451"/>
    </row>
    <row r="52" spans="1:31" s="459" customFormat="1" ht="18" customHeight="1" x14ac:dyDescent="0.3">
      <c r="A52" s="449"/>
      <c r="B52" s="450"/>
      <c r="C52" s="450"/>
      <c r="D52" s="450"/>
      <c r="E52" s="450"/>
      <c r="F52" s="450"/>
      <c r="G52" s="450"/>
      <c r="H52" s="450"/>
      <c r="I52" s="450"/>
      <c r="J52" s="450"/>
      <c r="K52" s="450"/>
      <c r="L52" s="450"/>
      <c r="M52" s="450"/>
      <c r="N52" s="450"/>
      <c r="O52" s="450"/>
      <c r="P52" s="450"/>
      <c r="Q52" s="450"/>
      <c r="R52" s="450"/>
      <c r="S52" s="450"/>
      <c r="T52" s="450"/>
      <c r="U52" s="450"/>
      <c r="V52" s="450"/>
      <c r="W52" s="450"/>
      <c r="X52" s="450"/>
      <c r="Y52" s="450"/>
      <c r="Z52" s="450"/>
      <c r="AA52" s="450"/>
      <c r="AB52" s="450"/>
      <c r="AC52" s="450"/>
      <c r="AD52" s="450"/>
      <c r="AE52" s="451"/>
    </row>
    <row r="53" spans="1:31" s="459" customFormat="1" ht="18" customHeight="1" x14ac:dyDescent="0.3">
      <c r="A53" s="449"/>
      <c r="B53" s="458"/>
      <c r="C53" s="458"/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0"/>
      <c r="R53" s="450"/>
      <c r="S53" s="450"/>
      <c r="T53" s="450"/>
      <c r="U53" s="450"/>
      <c r="V53" s="450"/>
      <c r="W53" s="458"/>
      <c r="X53" s="458"/>
      <c r="Y53" s="458"/>
      <c r="Z53" s="458"/>
      <c r="AA53" s="458"/>
      <c r="AB53" s="458"/>
      <c r="AC53" s="450"/>
      <c r="AD53" s="450"/>
      <c r="AE53" s="451"/>
    </row>
    <row r="54" spans="1:31" s="459" customFormat="1" ht="18" customHeight="1" x14ac:dyDescent="0.3">
      <c r="A54" s="449"/>
      <c r="B54" s="2083" t="s">
        <v>618</v>
      </c>
      <c r="C54" s="2083"/>
      <c r="D54" s="2083"/>
      <c r="E54" s="2083"/>
      <c r="F54" s="2083"/>
      <c r="G54" s="2083"/>
      <c r="H54" s="2083"/>
      <c r="I54" s="2083"/>
      <c r="J54" s="2083"/>
      <c r="K54" s="2083"/>
      <c r="L54" s="2083"/>
      <c r="M54" s="2083"/>
      <c r="N54" s="2083"/>
      <c r="O54" s="2083"/>
      <c r="P54" s="2083"/>
      <c r="Q54" s="2083"/>
      <c r="R54" s="450"/>
      <c r="S54" s="450"/>
      <c r="T54" s="450"/>
      <c r="U54" s="450"/>
      <c r="V54" s="450"/>
      <c r="W54" s="2083" t="s">
        <v>26</v>
      </c>
      <c r="X54" s="2083"/>
      <c r="Y54" s="2083"/>
      <c r="Z54" s="2083"/>
      <c r="AA54" s="2083"/>
      <c r="AB54" s="2083"/>
      <c r="AC54" s="924"/>
      <c r="AD54" s="450"/>
      <c r="AE54" s="451"/>
    </row>
    <row r="55" spans="1:31" s="459" customFormat="1" ht="18" customHeight="1" thickBot="1" x14ac:dyDescent="0.35">
      <c r="A55" s="452"/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  <c r="AE55" s="454"/>
    </row>
    <row r="56" spans="1:31" s="35" customFormat="1" ht="18" customHeight="1" x14ac:dyDescent="0.3"/>
    <row r="57" spans="1:31" s="35" customFormat="1" ht="18" customHeight="1" x14ac:dyDescent="0.3"/>
    <row r="58" spans="1:31" s="35" customFormat="1" ht="18" customHeight="1" x14ac:dyDescent="0.3"/>
    <row r="59" spans="1:31" s="35" customFormat="1" ht="18" customHeight="1" x14ac:dyDescent="0.3"/>
    <row r="60" spans="1:31" s="35" customFormat="1" ht="18" customHeight="1" x14ac:dyDescent="0.3"/>
    <row r="61" spans="1:31" s="35" customFormat="1" ht="18" customHeight="1" x14ac:dyDescent="0.3"/>
    <row r="62" spans="1:31" s="35" customFormat="1" ht="18" customHeight="1" x14ac:dyDescent="0.3"/>
    <row r="63" spans="1:31" s="35" customFormat="1" ht="18" customHeight="1" x14ac:dyDescent="0.3"/>
    <row r="64" spans="1:31" s="35" customFormat="1" ht="18" customHeight="1" x14ac:dyDescent="0.3"/>
    <row r="65" s="35" customFormat="1" ht="18" customHeight="1" x14ac:dyDescent="0.3"/>
    <row r="66" s="35" customFormat="1" ht="18" customHeight="1" x14ac:dyDescent="0.3"/>
    <row r="67" s="35" customFormat="1" ht="18" customHeight="1" x14ac:dyDescent="0.3"/>
    <row r="68" s="35" customFormat="1" ht="18" customHeight="1" x14ac:dyDescent="0.3"/>
    <row r="69" s="35" customFormat="1" ht="18" customHeight="1" x14ac:dyDescent="0.3"/>
    <row r="70" s="35" customFormat="1" ht="18" customHeight="1" x14ac:dyDescent="0.3"/>
    <row r="71" s="35" customFormat="1" ht="18" customHeight="1" x14ac:dyDescent="0.3"/>
    <row r="72" s="35" customFormat="1" ht="18" customHeight="1" x14ac:dyDescent="0.3"/>
    <row r="73" s="35" customFormat="1" ht="18" customHeight="1" x14ac:dyDescent="0.3"/>
    <row r="74" s="35" customFormat="1" ht="18" customHeight="1" x14ac:dyDescent="0.3"/>
    <row r="75" s="35" customFormat="1" ht="18" customHeight="1" x14ac:dyDescent="0.3"/>
    <row r="76" s="35" customFormat="1" ht="18" customHeight="1" x14ac:dyDescent="0.3"/>
    <row r="77" s="35" customFormat="1" ht="18" customHeight="1" x14ac:dyDescent="0.3"/>
    <row r="78" s="35" customFormat="1" ht="18" customHeight="1" x14ac:dyDescent="0.3"/>
    <row r="79" s="35" customFormat="1" ht="18" customHeight="1" x14ac:dyDescent="0.3"/>
    <row r="80" s="35" customFormat="1" ht="18" customHeight="1" x14ac:dyDescent="0.3"/>
    <row r="81" s="35" customFormat="1" ht="18" customHeight="1" x14ac:dyDescent="0.3"/>
    <row r="82" s="35" customFormat="1" ht="18" customHeight="1" x14ac:dyDescent="0.3"/>
    <row r="83" s="35" customFormat="1" ht="18" customHeight="1" x14ac:dyDescent="0.3"/>
    <row r="84" s="35" customFormat="1" ht="18" customHeight="1" x14ac:dyDescent="0.3"/>
    <row r="85" s="35" customFormat="1" ht="18" customHeight="1" x14ac:dyDescent="0.3"/>
    <row r="86" s="35" customFormat="1" ht="18" customHeight="1" x14ac:dyDescent="0.3"/>
    <row r="87" s="35" customFormat="1" ht="18" customHeight="1" x14ac:dyDescent="0.3"/>
    <row r="88" s="35" customFormat="1" ht="18" customHeight="1" x14ac:dyDescent="0.3"/>
    <row r="89" s="35" customFormat="1" ht="18" customHeight="1" x14ac:dyDescent="0.3"/>
    <row r="90" s="35" customFormat="1" ht="18" customHeight="1" x14ac:dyDescent="0.3"/>
    <row r="91" s="35" customFormat="1" ht="18" customHeight="1" x14ac:dyDescent="0.3"/>
    <row r="92" s="35" customFormat="1" ht="18" customHeight="1" x14ac:dyDescent="0.3"/>
    <row r="93" s="35" customFormat="1" ht="18" customHeight="1" x14ac:dyDescent="0.3"/>
    <row r="94" s="35" customFormat="1" ht="18" customHeight="1" x14ac:dyDescent="0.3"/>
    <row r="95" s="35" customFormat="1" ht="18" customHeight="1" x14ac:dyDescent="0.3"/>
    <row r="96" s="35" customFormat="1" ht="18" customHeight="1" x14ac:dyDescent="0.3"/>
    <row r="97" s="35" customFormat="1" ht="18" customHeight="1" x14ac:dyDescent="0.3"/>
    <row r="98" s="35" customFormat="1" ht="18" customHeight="1" x14ac:dyDescent="0.3"/>
    <row r="99" s="35" customFormat="1" ht="18" customHeight="1" x14ac:dyDescent="0.3"/>
    <row r="100" s="35" customFormat="1" ht="18" customHeight="1" x14ac:dyDescent="0.3"/>
    <row r="101" s="35" customFormat="1" ht="18" customHeight="1" x14ac:dyDescent="0.3"/>
    <row r="102" s="35" customFormat="1" ht="18" customHeight="1" x14ac:dyDescent="0.3"/>
    <row r="103" s="35" customFormat="1" ht="18" customHeight="1" x14ac:dyDescent="0.3"/>
    <row r="104" s="35" customFormat="1" ht="18" customHeight="1" x14ac:dyDescent="0.3"/>
    <row r="105" s="35" customFormat="1" ht="18" customHeight="1" x14ac:dyDescent="0.3"/>
    <row r="106" s="35" customFormat="1" ht="18" customHeight="1" x14ac:dyDescent="0.3"/>
    <row r="107" s="35" customFormat="1" ht="18" customHeight="1" x14ac:dyDescent="0.3"/>
    <row r="108" s="35" customFormat="1" ht="18" customHeight="1" x14ac:dyDescent="0.3"/>
    <row r="109" s="35" customFormat="1" ht="18" customHeight="1" x14ac:dyDescent="0.3"/>
    <row r="110" s="35" customFormat="1" ht="18" customHeight="1" x14ac:dyDescent="0.3"/>
    <row r="111" s="35" customFormat="1" ht="18" customHeight="1" x14ac:dyDescent="0.3"/>
    <row r="112" s="35" customFormat="1" ht="18" customHeight="1" x14ac:dyDescent="0.3"/>
    <row r="113" s="35" customFormat="1" ht="18" customHeight="1" x14ac:dyDescent="0.3"/>
    <row r="114" s="35" customFormat="1" ht="18" customHeight="1" x14ac:dyDescent="0.3"/>
    <row r="115" s="35" customFormat="1" ht="18" customHeight="1" x14ac:dyDescent="0.3"/>
    <row r="116" s="35" customFormat="1" ht="18" customHeight="1" x14ac:dyDescent="0.3"/>
    <row r="117" s="35" customFormat="1" ht="18" customHeight="1" x14ac:dyDescent="0.3"/>
    <row r="118" s="35" customFormat="1" ht="18" customHeight="1" x14ac:dyDescent="0.3"/>
    <row r="119" s="35" customFormat="1" ht="18" customHeight="1" x14ac:dyDescent="0.3"/>
    <row r="120" s="35" customFormat="1" ht="18" customHeight="1" x14ac:dyDescent="0.3"/>
    <row r="121" s="35" customFormat="1" ht="18" customHeight="1" x14ac:dyDescent="0.3"/>
    <row r="122" s="35" customFormat="1" ht="18" customHeight="1" x14ac:dyDescent="0.3"/>
    <row r="123" s="35" customFormat="1" ht="18" customHeight="1" x14ac:dyDescent="0.3"/>
    <row r="124" s="35" customFormat="1" ht="18" customHeight="1" x14ac:dyDescent="0.3"/>
    <row r="125" s="35" customFormat="1" ht="18" customHeight="1" x14ac:dyDescent="0.3"/>
    <row r="126" s="35" customFormat="1" ht="18" customHeight="1" x14ac:dyDescent="0.3"/>
    <row r="127" s="35" customFormat="1" ht="18" customHeight="1" x14ac:dyDescent="0.3"/>
    <row r="128" s="35" customFormat="1" ht="18" customHeight="1" x14ac:dyDescent="0.3"/>
    <row r="129" s="35" customFormat="1" ht="18" customHeight="1" x14ac:dyDescent="0.3"/>
    <row r="130" s="35" customFormat="1" ht="18" customHeight="1" x14ac:dyDescent="0.3"/>
    <row r="131" s="35" customFormat="1" ht="18" customHeight="1" x14ac:dyDescent="0.3"/>
    <row r="132" s="35" customFormat="1" ht="18" customHeight="1" x14ac:dyDescent="0.3"/>
    <row r="133" s="35" customFormat="1" ht="18" customHeight="1" x14ac:dyDescent="0.3"/>
    <row r="134" s="35" customFormat="1" ht="18" customHeight="1" x14ac:dyDescent="0.3"/>
    <row r="135" s="35" customFormat="1" ht="18" customHeight="1" x14ac:dyDescent="0.3"/>
    <row r="136" s="35" customFormat="1" ht="18" customHeight="1" x14ac:dyDescent="0.3"/>
    <row r="137" s="35" customFormat="1" ht="18" customHeight="1" x14ac:dyDescent="0.3"/>
    <row r="138" s="35" customFormat="1" ht="18" customHeight="1" x14ac:dyDescent="0.3"/>
    <row r="139" s="35" customFormat="1" ht="18" customHeight="1" x14ac:dyDescent="0.3"/>
    <row r="140" s="35" customFormat="1" ht="18" customHeight="1" x14ac:dyDescent="0.3"/>
    <row r="141" s="35" customFormat="1" ht="18" customHeight="1" x14ac:dyDescent="0.3"/>
    <row r="142" s="35" customFormat="1" ht="18" customHeight="1" x14ac:dyDescent="0.3"/>
    <row r="143" s="35" customFormat="1" ht="18" customHeight="1" x14ac:dyDescent="0.3"/>
    <row r="144" s="35" customFormat="1" ht="18" customHeight="1" x14ac:dyDescent="0.3"/>
    <row r="145" s="35" customFormat="1" ht="18" customHeight="1" x14ac:dyDescent="0.3"/>
    <row r="146" s="35" customFormat="1" ht="18" customHeight="1" x14ac:dyDescent="0.3"/>
    <row r="147" s="35" customFormat="1" ht="18" customHeight="1" x14ac:dyDescent="0.3"/>
    <row r="148" s="35" customFormat="1" ht="18" customHeight="1" x14ac:dyDescent="0.3"/>
    <row r="149" s="35" customFormat="1" ht="18" customHeight="1" x14ac:dyDescent="0.3"/>
    <row r="150" s="35" customFormat="1" ht="18" customHeight="1" x14ac:dyDescent="0.3"/>
    <row r="151" s="35" customFormat="1" ht="18" customHeight="1" x14ac:dyDescent="0.3"/>
    <row r="152" s="35" customFormat="1" ht="18" customHeight="1" x14ac:dyDescent="0.3"/>
    <row r="153" s="35" customFormat="1" ht="18" customHeight="1" x14ac:dyDescent="0.3"/>
    <row r="154" s="35" customFormat="1" ht="18" customHeight="1" x14ac:dyDescent="0.3"/>
    <row r="155" s="35" customFormat="1" ht="18" customHeight="1" x14ac:dyDescent="0.3"/>
    <row r="156" s="35" customFormat="1" ht="18" customHeight="1" x14ac:dyDescent="0.3"/>
    <row r="157" s="35" customFormat="1" ht="18" customHeight="1" x14ac:dyDescent="0.3"/>
    <row r="158" s="35" customFormat="1" ht="18" customHeight="1" x14ac:dyDescent="0.3"/>
    <row r="159" s="35" customFormat="1" ht="18" customHeight="1" x14ac:dyDescent="0.3"/>
    <row r="160" s="35" customFormat="1" ht="18" customHeight="1" x14ac:dyDescent="0.3"/>
    <row r="161" s="35" customFormat="1" ht="18" customHeight="1" x14ac:dyDescent="0.3"/>
    <row r="162" s="35" customFormat="1" ht="18" customHeight="1" x14ac:dyDescent="0.3"/>
    <row r="163" s="35" customFormat="1" ht="18" customHeight="1" x14ac:dyDescent="0.3"/>
    <row r="164" s="35" customFormat="1" ht="18" customHeight="1" x14ac:dyDescent="0.3"/>
    <row r="165" s="35" customFormat="1" ht="18" customHeight="1" x14ac:dyDescent="0.3"/>
    <row r="166" s="35" customFormat="1" ht="18" customHeight="1" x14ac:dyDescent="0.3"/>
    <row r="167" s="35" customFormat="1" ht="18" customHeight="1" x14ac:dyDescent="0.3"/>
    <row r="168" s="35" customFormat="1" ht="18" customHeight="1" x14ac:dyDescent="0.3"/>
    <row r="169" s="35" customFormat="1" ht="18" customHeight="1" x14ac:dyDescent="0.3"/>
    <row r="170" s="35" customFormat="1" ht="18" customHeight="1" x14ac:dyDescent="0.3"/>
    <row r="171" s="35" customFormat="1" ht="18" customHeight="1" x14ac:dyDescent="0.3"/>
    <row r="172" s="35" customFormat="1" ht="18" customHeight="1" x14ac:dyDescent="0.3"/>
    <row r="173" s="35" customFormat="1" ht="18" customHeight="1" x14ac:dyDescent="0.3"/>
    <row r="174" s="35" customFormat="1" ht="18" customHeight="1" x14ac:dyDescent="0.3"/>
    <row r="175" s="35" customFormat="1" ht="18" customHeight="1" x14ac:dyDescent="0.3"/>
    <row r="176" s="35" customFormat="1" ht="18" customHeight="1" x14ac:dyDescent="0.3"/>
    <row r="177" s="35" customFormat="1" ht="18" customHeight="1" x14ac:dyDescent="0.3"/>
    <row r="178" s="35" customFormat="1" ht="18" customHeight="1" x14ac:dyDescent="0.3"/>
    <row r="179" s="35" customFormat="1" ht="18" customHeight="1" x14ac:dyDescent="0.3"/>
    <row r="180" s="35" customFormat="1" ht="18" customHeight="1" x14ac:dyDescent="0.3"/>
    <row r="181" s="35" customFormat="1" ht="18" customHeight="1" x14ac:dyDescent="0.3"/>
    <row r="182" s="35" customFormat="1" ht="18" customHeight="1" x14ac:dyDescent="0.3"/>
    <row r="183" s="35" customFormat="1" ht="18" customHeight="1" x14ac:dyDescent="0.3"/>
    <row r="184" s="35" customFormat="1" ht="18" customHeight="1" x14ac:dyDescent="0.3"/>
    <row r="185" s="35" customFormat="1" ht="18" customHeight="1" x14ac:dyDescent="0.3"/>
    <row r="186" s="35" customFormat="1" ht="18" customHeight="1" x14ac:dyDescent="0.3"/>
    <row r="187" s="35" customFormat="1" ht="18" customHeight="1" x14ac:dyDescent="0.3"/>
    <row r="188" s="35" customFormat="1" ht="18" customHeight="1" x14ac:dyDescent="0.3"/>
    <row r="189" s="35" customFormat="1" ht="18" customHeight="1" x14ac:dyDescent="0.3"/>
    <row r="190" s="35" customFormat="1" ht="18" customHeight="1" x14ac:dyDescent="0.3"/>
    <row r="191" s="35" customFormat="1" ht="18" customHeight="1" x14ac:dyDescent="0.3"/>
    <row r="192" s="35" customFormat="1" ht="18" customHeight="1" x14ac:dyDescent="0.3"/>
    <row r="193" s="35" customFormat="1" ht="18" customHeight="1" x14ac:dyDescent="0.3"/>
    <row r="194" s="35" customFormat="1" ht="18" customHeight="1" x14ac:dyDescent="0.3"/>
    <row r="195" s="35" customFormat="1" ht="18" customHeight="1" x14ac:dyDescent="0.3"/>
    <row r="196" s="35" customFormat="1" ht="18" customHeight="1" x14ac:dyDescent="0.3"/>
    <row r="197" s="35" customFormat="1" ht="18" customHeight="1" x14ac:dyDescent="0.3"/>
    <row r="198" s="35" customFormat="1" ht="18" customHeight="1" x14ac:dyDescent="0.3"/>
    <row r="199" s="35" customFormat="1" ht="18" customHeight="1" x14ac:dyDescent="0.3"/>
    <row r="200" s="35" customFormat="1" ht="18" customHeight="1" x14ac:dyDescent="0.3"/>
    <row r="201" s="35" customFormat="1" ht="18" customHeight="1" x14ac:dyDescent="0.3"/>
    <row r="202" s="35" customFormat="1" ht="18" customHeight="1" x14ac:dyDescent="0.3"/>
    <row r="203" s="35" customFormat="1" ht="18" customHeight="1" x14ac:dyDescent="0.3"/>
    <row r="204" s="35" customFormat="1" ht="18" customHeight="1" x14ac:dyDescent="0.3"/>
    <row r="205" s="35" customFormat="1" ht="18" customHeight="1" x14ac:dyDescent="0.3"/>
    <row r="206" s="35" customFormat="1" ht="18" customHeight="1" x14ac:dyDescent="0.3"/>
    <row r="207" s="35" customFormat="1" ht="18" customHeight="1" x14ac:dyDescent="0.3"/>
    <row r="208" s="35" customFormat="1" ht="18" customHeight="1" x14ac:dyDescent="0.3"/>
    <row r="209" s="35" customFormat="1" ht="18" customHeight="1" x14ac:dyDescent="0.3"/>
    <row r="210" s="35" customFormat="1" ht="18" customHeight="1" x14ac:dyDescent="0.3"/>
    <row r="211" s="35" customFormat="1" ht="18" customHeight="1" x14ac:dyDescent="0.3"/>
    <row r="212" s="35" customFormat="1" ht="18" customHeight="1" x14ac:dyDescent="0.3"/>
    <row r="213" s="35" customFormat="1" ht="18" customHeight="1" x14ac:dyDescent="0.3"/>
    <row r="214" s="35" customFormat="1" ht="18" customHeight="1" x14ac:dyDescent="0.3"/>
    <row r="215" s="35" customFormat="1" ht="18" customHeight="1" x14ac:dyDescent="0.3"/>
    <row r="216" s="35" customFormat="1" ht="18" customHeight="1" x14ac:dyDescent="0.3"/>
    <row r="217" s="35" customFormat="1" ht="18" customHeight="1" x14ac:dyDescent="0.3"/>
    <row r="218" s="35" customFormat="1" ht="18" customHeight="1" x14ac:dyDescent="0.3"/>
    <row r="219" s="35" customFormat="1" ht="18" customHeight="1" x14ac:dyDescent="0.3"/>
    <row r="220" s="35" customFormat="1" ht="18" customHeight="1" x14ac:dyDescent="0.3"/>
    <row r="221" s="35" customFormat="1" ht="18" customHeight="1" x14ac:dyDescent="0.3"/>
    <row r="222" s="35" customFormat="1" ht="18" customHeight="1" x14ac:dyDescent="0.3"/>
    <row r="223" s="35" customFormat="1" ht="18" customHeight="1" x14ac:dyDescent="0.3"/>
    <row r="224" s="35" customFormat="1" ht="18" customHeight="1" x14ac:dyDescent="0.3"/>
    <row r="225" s="35" customFormat="1" ht="18" customHeight="1" x14ac:dyDescent="0.3"/>
    <row r="226" s="35" customFormat="1" ht="18" customHeight="1" x14ac:dyDescent="0.3"/>
    <row r="227" s="35" customFormat="1" ht="18" customHeight="1" x14ac:dyDescent="0.3"/>
    <row r="228" s="35" customFormat="1" ht="18" customHeight="1" x14ac:dyDescent="0.3"/>
    <row r="229" s="35" customFormat="1" ht="18" customHeight="1" x14ac:dyDescent="0.3"/>
    <row r="230" s="35" customFormat="1" ht="18" customHeight="1" x14ac:dyDescent="0.3"/>
    <row r="231" s="35" customFormat="1" ht="18" customHeight="1" x14ac:dyDescent="0.3"/>
    <row r="232" s="35" customFormat="1" ht="18" customHeight="1" x14ac:dyDescent="0.3"/>
    <row r="233" s="35" customFormat="1" ht="18" customHeight="1" x14ac:dyDescent="0.3"/>
    <row r="234" s="35" customFormat="1" ht="18" customHeight="1" x14ac:dyDescent="0.3"/>
    <row r="235" s="35" customFormat="1" ht="18" customHeight="1" x14ac:dyDescent="0.3"/>
    <row r="236" s="35" customFormat="1" ht="18" customHeight="1" x14ac:dyDescent="0.3"/>
    <row r="237" s="35" customFormat="1" ht="18" customHeight="1" x14ac:dyDescent="0.3"/>
    <row r="238" s="35" customFormat="1" ht="18" customHeight="1" x14ac:dyDescent="0.3"/>
    <row r="239" s="35" customFormat="1" ht="18" customHeight="1" x14ac:dyDescent="0.3"/>
    <row r="240" s="35" customFormat="1" ht="18" customHeight="1" x14ac:dyDescent="0.3"/>
    <row r="241" s="35" customFormat="1" ht="18" customHeight="1" x14ac:dyDescent="0.3"/>
    <row r="242" s="35" customFormat="1" ht="18" customHeight="1" x14ac:dyDescent="0.3"/>
    <row r="243" s="35" customFormat="1" ht="18" customHeight="1" x14ac:dyDescent="0.3"/>
    <row r="244" s="35" customFormat="1" ht="18" customHeight="1" x14ac:dyDescent="0.3"/>
    <row r="245" s="35" customFormat="1" ht="18" customHeight="1" x14ac:dyDescent="0.3"/>
    <row r="246" s="35" customFormat="1" ht="18" customHeight="1" x14ac:dyDescent="0.3"/>
    <row r="247" s="35" customFormat="1" ht="18" customHeight="1" x14ac:dyDescent="0.3"/>
    <row r="248" s="35" customFormat="1" ht="18" customHeight="1" x14ac:dyDescent="0.3"/>
    <row r="249" s="35" customFormat="1" ht="18" customHeight="1" x14ac:dyDescent="0.3"/>
    <row r="250" s="35" customFormat="1" ht="18" customHeight="1" x14ac:dyDescent="0.3"/>
    <row r="251" s="35" customFormat="1" ht="18" customHeight="1" x14ac:dyDescent="0.3"/>
    <row r="252" s="35" customFormat="1" ht="18" customHeight="1" x14ac:dyDescent="0.3"/>
    <row r="253" s="35" customFormat="1" ht="18" customHeight="1" x14ac:dyDescent="0.3"/>
    <row r="254" s="35" customFormat="1" ht="18" customHeight="1" x14ac:dyDescent="0.3"/>
    <row r="255" s="35" customFormat="1" ht="18" customHeight="1" x14ac:dyDescent="0.3"/>
    <row r="256" s="35" customFormat="1" ht="18" customHeight="1" x14ac:dyDescent="0.3"/>
    <row r="257" s="35" customFormat="1" ht="18" customHeight="1" x14ac:dyDescent="0.3"/>
    <row r="258" s="35" customFormat="1" ht="18" customHeight="1" x14ac:dyDescent="0.3"/>
    <row r="259" s="35" customFormat="1" ht="18" customHeight="1" x14ac:dyDescent="0.3"/>
    <row r="260" s="35" customFormat="1" ht="18" customHeight="1" x14ac:dyDescent="0.3"/>
    <row r="261" s="35" customFormat="1" ht="18" customHeight="1" x14ac:dyDescent="0.3"/>
    <row r="262" s="35" customFormat="1" ht="18" customHeight="1" x14ac:dyDescent="0.3"/>
    <row r="263" s="35" customFormat="1" ht="18" customHeight="1" x14ac:dyDescent="0.3"/>
    <row r="264" s="35" customFormat="1" ht="18" customHeight="1" x14ac:dyDescent="0.3"/>
    <row r="265" s="35" customFormat="1" ht="18" customHeight="1" x14ac:dyDescent="0.3"/>
    <row r="266" s="35" customFormat="1" ht="18" customHeight="1" x14ac:dyDescent="0.3"/>
    <row r="267" s="35" customFormat="1" ht="18" customHeight="1" x14ac:dyDescent="0.3"/>
    <row r="268" s="35" customFormat="1" ht="18" customHeight="1" x14ac:dyDescent="0.3"/>
    <row r="269" s="35" customFormat="1" ht="18" customHeight="1" x14ac:dyDescent="0.3"/>
    <row r="270" s="35" customFormat="1" ht="18" customHeight="1" x14ac:dyDescent="0.3"/>
    <row r="271" s="35" customFormat="1" ht="18" customHeight="1" x14ac:dyDescent="0.3"/>
    <row r="272" s="35" customFormat="1" ht="18" customHeight="1" x14ac:dyDescent="0.3"/>
    <row r="273" s="35" customFormat="1" ht="18" customHeight="1" x14ac:dyDescent="0.3"/>
    <row r="274" s="35" customFormat="1" ht="18" customHeight="1" x14ac:dyDescent="0.3"/>
    <row r="275" s="35" customFormat="1" ht="18" customHeight="1" x14ac:dyDescent="0.3"/>
    <row r="276" s="35" customFormat="1" ht="18" customHeight="1" x14ac:dyDescent="0.3"/>
    <row r="277" s="35" customFormat="1" ht="18" customHeight="1" x14ac:dyDescent="0.3"/>
    <row r="278" s="35" customFormat="1" ht="18" customHeight="1" x14ac:dyDescent="0.3"/>
    <row r="279" s="35" customFormat="1" ht="18" customHeight="1" x14ac:dyDescent="0.3"/>
    <row r="280" s="35" customFormat="1" ht="18" customHeight="1" x14ac:dyDescent="0.3"/>
    <row r="281" s="35" customFormat="1" ht="18" customHeight="1" x14ac:dyDescent="0.3"/>
    <row r="282" s="35" customFormat="1" ht="18" customHeight="1" x14ac:dyDescent="0.3"/>
    <row r="283" s="35" customFormat="1" ht="18" customHeight="1" x14ac:dyDescent="0.3"/>
    <row r="284" s="35" customFormat="1" ht="18" customHeight="1" x14ac:dyDescent="0.3"/>
    <row r="285" s="35" customFormat="1" ht="18" customHeight="1" x14ac:dyDescent="0.3"/>
  </sheetData>
  <mergeCells count="12">
    <mergeCell ref="A4:O4"/>
    <mergeCell ref="AB4:AE4"/>
    <mergeCell ref="B54:Q54"/>
    <mergeCell ref="W54:AB54"/>
    <mergeCell ref="A1:O1"/>
    <mergeCell ref="AB1:AE1"/>
    <mergeCell ref="A2:O2"/>
    <mergeCell ref="AB2:AE2"/>
    <mergeCell ref="A3:O3"/>
    <mergeCell ref="AB3:AE3"/>
    <mergeCell ref="B6:L6"/>
    <mergeCell ref="X1:AA1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48" orientation="landscape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BC833"/>
  <sheetViews>
    <sheetView topLeftCell="A31" zoomScaleNormal="100" workbookViewId="0">
      <selection activeCell="A7" sqref="A7"/>
    </sheetView>
  </sheetViews>
  <sheetFormatPr baseColWidth="10" defaultColWidth="10.44140625" defaultRowHeight="18" customHeight="1" x14ac:dyDescent="0.25"/>
  <cols>
    <col min="1" max="1" width="64.6640625" style="1052" customWidth="1"/>
    <col min="2" max="3" width="12.6640625" style="203" customWidth="1"/>
    <col min="4" max="12" width="12.6640625" style="319" customWidth="1"/>
    <col min="13" max="13" width="20.44140625" style="319" bestFit="1" customWidth="1"/>
    <col min="14" max="14" width="20.109375" style="319" customWidth="1"/>
    <col min="15" max="15" width="20.44140625" style="319" customWidth="1"/>
    <col min="16" max="16" width="20" style="319" bestFit="1" customWidth="1"/>
    <col min="17" max="17" width="20.109375" style="319" bestFit="1" customWidth="1"/>
    <col min="18" max="19" width="19.88671875" style="319" bestFit="1" customWidth="1"/>
    <col min="20" max="20" width="19.33203125" style="319" bestFit="1" customWidth="1"/>
    <col min="21" max="21" width="20.109375" style="319" bestFit="1" customWidth="1"/>
    <col min="22" max="23" width="19.88671875" style="319" bestFit="1" customWidth="1"/>
    <col min="24" max="24" width="20.109375" style="319" bestFit="1" customWidth="1"/>
    <col min="25" max="25" width="19.88671875" style="319" bestFit="1" customWidth="1"/>
    <col min="26" max="26" width="20.109375" style="319" bestFit="1" customWidth="1"/>
    <col min="27" max="27" width="19.88671875" style="319" bestFit="1" customWidth="1"/>
    <col min="28" max="28" width="19.33203125" style="319" bestFit="1" customWidth="1"/>
    <col min="29" max="29" width="19.88671875" style="319" bestFit="1" customWidth="1"/>
    <col min="30" max="30" width="16.109375" style="203" customWidth="1"/>
    <col min="31" max="31" width="14.44140625" style="203" bestFit="1" customWidth="1"/>
    <col min="32" max="16384" width="10.44140625" style="203"/>
  </cols>
  <sheetData>
    <row r="1" spans="1:55" s="42" customFormat="1" ht="18" customHeight="1" x14ac:dyDescent="0.3">
      <c r="A1" s="2220" t="s">
        <v>871</v>
      </c>
      <c r="B1" s="2220"/>
      <c r="C1" s="2220"/>
      <c r="D1" s="2220"/>
      <c r="E1" s="2220"/>
      <c r="F1" s="460"/>
      <c r="G1" s="464"/>
      <c r="H1" s="474" t="s">
        <v>619</v>
      </c>
      <c r="I1" s="2139" t="str">
        <f>+'OE-11a Premisas Modelo Financ'!K1</f>
        <v>APP-009000959-E455-2017</v>
      </c>
      <c r="J1" s="2140"/>
      <c r="K1" s="2136" t="s">
        <v>0</v>
      </c>
      <c r="L1" s="2131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  <c r="AG1" s="459"/>
      <c r="AH1" s="459"/>
      <c r="AI1" s="459"/>
      <c r="AJ1" s="459"/>
      <c r="AK1" s="459"/>
      <c r="AL1" s="459"/>
      <c r="AM1" s="459"/>
      <c r="AN1" s="459"/>
      <c r="AO1" s="459"/>
      <c r="AP1" s="459"/>
      <c r="AQ1" s="459"/>
      <c r="AR1" s="459"/>
      <c r="AS1" s="459"/>
      <c r="AT1" s="459"/>
      <c r="AU1" s="459"/>
      <c r="AV1" s="459"/>
      <c r="AW1" s="459"/>
      <c r="AX1" s="459"/>
      <c r="AY1" s="459"/>
      <c r="AZ1" s="459"/>
      <c r="BA1" s="459"/>
      <c r="BB1" s="459"/>
      <c r="BC1" s="459"/>
    </row>
    <row r="2" spans="1:55" s="42" customFormat="1" ht="18" customHeight="1" x14ac:dyDescent="0.3">
      <c r="A2" s="2221" t="s">
        <v>872</v>
      </c>
      <c r="B2" s="2221"/>
      <c r="C2" s="2221"/>
      <c r="D2" s="2221"/>
      <c r="E2" s="2221"/>
      <c r="F2" s="449"/>
      <c r="G2" s="450"/>
      <c r="H2" s="466" t="s">
        <v>1</v>
      </c>
      <c r="I2" s="458"/>
      <c r="J2" s="451"/>
      <c r="K2" s="2137" t="s">
        <v>671</v>
      </c>
      <c r="L2" s="2133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  <c r="AD2" s="459"/>
      <c r="AE2" s="459"/>
      <c r="AF2" s="459"/>
      <c r="AG2" s="459"/>
      <c r="AH2" s="459"/>
      <c r="AI2" s="459"/>
      <c r="AJ2" s="459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</row>
    <row r="3" spans="1:55" s="42" customFormat="1" ht="18" customHeight="1" x14ac:dyDescent="0.3">
      <c r="A3" s="2222" t="s">
        <v>2</v>
      </c>
      <c r="B3" s="2222"/>
      <c r="C3" s="2222"/>
      <c r="D3" s="2222"/>
      <c r="E3" s="2222"/>
      <c r="F3" s="449"/>
      <c r="G3" s="450"/>
      <c r="H3" s="466" t="s">
        <v>3</v>
      </c>
      <c r="I3" s="458"/>
      <c r="J3" s="451"/>
      <c r="K3" s="2138" t="s">
        <v>4</v>
      </c>
      <c r="L3" s="2135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59"/>
      <c r="AE3" s="459"/>
      <c r="AF3" s="459"/>
      <c r="AG3" s="459"/>
      <c r="AH3" s="459"/>
      <c r="AI3" s="459"/>
      <c r="AJ3" s="459"/>
      <c r="AK3" s="459"/>
      <c r="AL3" s="459"/>
      <c r="AM3" s="459"/>
      <c r="AN3" s="459"/>
      <c r="AO3" s="459"/>
      <c r="AP3" s="459"/>
      <c r="AQ3" s="459"/>
      <c r="AR3" s="459"/>
      <c r="AS3" s="459"/>
      <c r="AT3" s="459"/>
      <c r="AU3" s="459"/>
      <c r="AV3" s="459"/>
      <c r="AW3" s="459"/>
      <c r="AX3" s="459"/>
      <c r="AY3" s="459"/>
      <c r="AZ3" s="459"/>
      <c r="BA3" s="459"/>
      <c r="BB3" s="459"/>
      <c r="BC3" s="459"/>
    </row>
    <row r="4" spans="1:55" s="42" customFormat="1" ht="18" customHeight="1" thickBot="1" x14ac:dyDescent="0.35">
      <c r="A4" s="2212" t="str">
        <f>+'OE-11f Módulo de Impuestos'!A4:O4</f>
        <v>CONCURSO PARA LA ADJUDICACIÓN DEL CONTRATO PLURIANUAL DE PRESTACIÓN DE SERVICIOS APP ARRIAGA - TAPACHULA</v>
      </c>
      <c r="B4" s="2212"/>
      <c r="C4" s="2212"/>
      <c r="D4" s="2212"/>
      <c r="E4" s="2212"/>
      <c r="F4" s="452"/>
      <c r="G4" s="453"/>
      <c r="H4" s="453"/>
      <c r="I4" s="453"/>
      <c r="J4" s="454"/>
      <c r="K4" s="2123" t="s">
        <v>5</v>
      </c>
      <c r="L4" s="2110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  <c r="AT4" s="459"/>
      <c r="AU4" s="459"/>
      <c r="AV4" s="459"/>
      <c r="AW4" s="459"/>
      <c r="AX4" s="459"/>
      <c r="AY4" s="459"/>
      <c r="AZ4" s="459"/>
      <c r="BA4" s="459"/>
      <c r="BB4" s="459"/>
      <c r="BC4" s="459"/>
    </row>
    <row r="5" spans="1:55" s="42" customFormat="1" ht="18" customHeight="1" thickBot="1" x14ac:dyDescent="0.35">
      <c r="A5" s="2180" t="s">
        <v>761</v>
      </c>
      <c r="B5" s="2181"/>
      <c r="C5" s="2181"/>
      <c r="D5" s="2181"/>
      <c r="E5" s="2181"/>
      <c r="F5" s="2181"/>
      <c r="G5" s="2181"/>
      <c r="H5" s="2181"/>
      <c r="I5" s="2181"/>
      <c r="J5" s="2181"/>
      <c r="K5" s="2181"/>
      <c r="L5" s="2182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459"/>
      <c r="AD5" s="459"/>
      <c r="AE5" s="459"/>
      <c r="AF5" s="459"/>
      <c r="AG5" s="459"/>
      <c r="AH5" s="459"/>
      <c r="AI5" s="459"/>
      <c r="AJ5" s="459"/>
      <c r="AK5" s="459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</row>
    <row r="6" spans="1:55" s="30" customFormat="1" ht="18" customHeight="1" x14ac:dyDescent="0.25">
      <c r="A6" s="2226" t="s">
        <v>966</v>
      </c>
      <c r="B6" s="2227"/>
      <c r="C6" s="2227"/>
      <c r="D6" s="2227"/>
      <c r="E6" s="2227"/>
      <c r="F6" s="2227"/>
      <c r="G6" s="2227"/>
      <c r="H6" s="2227"/>
      <c r="I6" s="2227"/>
      <c r="J6" s="2227"/>
      <c r="K6" s="2227"/>
      <c r="L6" s="2228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</row>
    <row r="7" spans="1:55" ht="18" customHeight="1" x14ac:dyDescent="0.25">
      <c r="A7" s="1053" t="s">
        <v>134</v>
      </c>
      <c r="B7" s="1535">
        <v>0.5</v>
      </c>
      <c r="C7" s="1535">
        <f t="shared" ref="C7:K7" si="0">B7+1</f>
        <v>1.5</v>
      </c>
      <c r="D7" s="1535">
        <f t="shared" si="0"/>
        <v>2.5</v>
      </c>
      <c r="E7" s="1535">
        <f t="shared" si="0"/>
        <v>3.5</v>
      </c>
      <c r="F7" s="1535">
        <f t="shared" si="0"/>
        <v>4.5</v>
      </c>
      <c r="G7" s="1535">
        <f t="shared" si="0"/>
        <v>5.5</v>
      </c>
      <c r="H7" s="1535">
        <f t="shared" si="0"/>
        <v>6.5</v>
      </c>
      <c r="I7" s="1535">
        <f t="shared" si="0"/>
        <v>7.5</v>
      </c>
      <c r="J7" s="1535">
        <f t="shared" si="0"/>
        <v>8.5</v>
      </c>
      <c r="K7" s="1535">
        <f t="shared" si="0"/>
        <v>9.5</v>
      </c>
      <c r="L7" s="1536">
        <f>K7+6/12</f>
        <v>10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</row>
    <row r="8" spans="1:55" ht="18" customHeight="1" x14ac:dyDescent="0.25">
      <c r="A8" s="1054" t="s">
        <v>132</v>
      </c>
      <c r="B8" s="1055">
        <f>+'OE-11a Premisas Modelo Financ'!C18</f>
        <v>2018</v>
      </c>
      <c r="C8" s="1055">
        <f t="shared" ref="C8:L8" si="1">B8+1</f>
        <v>2019</v>
      </c>
      <c r="D8" s="1055">
        <f t="shared" si="1"/>
        <v>2020</v>
      </c>
      <c r="E8" s="1055">
        <f t="shared" si="1"/>
        <v>2021</v>
      </c>
      <c r="F8" s="1055">
        <f t="shared" si="1"/>
        <v>2022</v>
      </c>
      <c r="G8" s="1055">
        <f t="shared" si="1"/>
        <v>2023</v>
      </c>
      <c r="H8" s="1055">
        <f t="shared" si="1"/>
        <v>2024</v>
      </c>
      <c r="I8" s="1055">
        <f t="shared" si="1"/>
        <v>2025</v>
      </c>
      <c r="J8" s="1055">
        <f t="shared" si="1"/>
        <v>2026</v>
      </c>
      <c r="K8" s="1055">
        <f t="shared" si="1"/>
        <v>2027</v>
      </c>
      <c r="L8" s="1056">
        <f t="shared" si="1"/>
        <v>2028</v>
      </c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1:55" ht="18" customHeight="1" x14ac:dyDescent="0.25">
      <c r="A9" s="1033"/>
      <c r="B9" s="204"/>
      <c r="C9" s="204"/>
      <c r="D9" s="205"/>
      <c r="E9" s="205"/>
      <c r="F9" s="205"/>
      <c r="G9" s="205"/>
      <c r="H9" s="205"/>
      <c r="I9" s="206"/>
      <c r="J9" s="205"/>
      <c r="K9" s="205"/>
      <c r="L9" s="207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9"/>
      <c r="AB9" s="201"/>
      <c r="AC9" s="201"/>
      <c r="AD9" s="34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ht="18" customHeight="1" x14ac:dyDescent="0.25">
      <c r="A10" s="1054" t="s">
        <v>196</v>
      </c>
      <c r="B10" s="1057"/>
      <c r="C10" s="1057"/>
      <c r="D10" s="1058"/>
      <c r="E10" s="1058"/>
      <c r="F10" s="1058"/>
      <c r="G10" s="1058"/>
      <c r="H10" s="1058"/>
      <c r="I10" s="1058"/>
      <c r="J10" s="1058"/>
      <c r="K10" s="1058"/>
      <c r="L10" s="1059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1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s="30" customFormat="1" ht="18" customHeight="1" x14ac:dyDescent="0.25">
      <c r="A11" s="1060" t="s">
        <v>808</v>
      </c>
      <c r="B11" s="1138"/>
      <c r="C11" s="1061"/>
      <c r="D11" s="1062"/>
      <c r="E11" s="1062"/>
      <c r="F11" s="1062"/>
      <c r="G11" s="1062"/>
      <c r="H11" s="1062"/>
      <c r="I11" s="1062"/>
      <c r="J11" s="1062"/>
      <c r="K11" s="1062"/>
      <c r="L11" s="1063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3"/>
    </row>
    <row r="12" spans="1:55" s="30" customFormat="1" ht="18" customHeight="1" x14ac:dyDescent="0.25">
      <c r="A12" s="1064" t="s">
        <v>809</v>
      </c>
      <c r="B12" s="1065"/>
      <c r="C12" s="1065"/>
      <c r="D12" s="1066"/>
      <c r="E12" s="1066"/>
      <c r="F12" s="1066"/>
      <c r="G12" s="1066"/>
      <c r="H12" s="1066"/>
      <c r="I12" s="1066"/>
      <c r="J12" s="1066"/>
      <c r="K12" s="1066"/>
      <c r="L12" s="1067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5"/>
    </row>
    <row r="13" spans="1:55" ht="18" customHeight="1" x14ac:dyDescent="0.25">
      <c r="A13" s="1068"/>
      <c r="B13" s="1069"/>
      <c r="C13" s="1070"/>
      <c r="D13" s="1071"/>
      <c r="E13" s="1071"/>
      <c r="F13" s="1071"/>
      <c r="G13" s="1071"/>
      <c r="H13" s="1071"/>
      <c r="I13" s="1071"/>
      <c r="J13" s="1071"/>
      <c r="K13" s="1071"/>
      <c r="L13" s="1072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1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</row>
    <row r="14" spans="1:55" ht="18" customHeight="1" x14ac:dyDescent="0.25">
      <c r="A14" s="1054" t="s">
        <v>207</v>
      </c>
      <c r="B14" s="1057"/>
      <c r="C14" s="1057"/>
      <c r="D14" s="1058"/>
      <c r="E14" s="1058"/>
      <c r="F14" s="1058"/>
      <c r="G14" s="1058"/>
      <c r="H14" s="1058"/>
      <c r="I14" s="1058"/>
      <c r="J14" s="1058"/>
      <c r="K14" s="1058"/>
      <c r="L14" s="1059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1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</row>
    <row r="15" spans="1:55" s="30" customFormat="1" ht="18" customHeight="1" x14ac:dyDescent="0.25">
      <c r="A15" s="1060" t="s">
        <v>740</v>
      </c>
      <c r="B15" s="1061"/>
      <c r="C15" s="1061"/>
      <c r="D15" s="1062"/>
      <c r="E15" s="1062"/>
      <c r="F15" s="1062"/>
      <c r="G15" s="1062"/>
      <c r="H15" s="1062"/>
      <c r="I15" s="1062"/>
      <c r="J15" s="1062"/>
      <c r="K15" s="1062"/>
      <c r="L15" s="1063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3"/>
    </row>
    <row r="16" spans="1:55" s="30" customFormat="1" ht="18" customHeight="1" x14ac:dyDescent="0.25">
      <c r="A16" s="1073" t="s">
        <v>208</v>
      </c>
      <c r="B16" s="1065"/>
      <c r="C16" s="1065"/>
      <c r="D16" s="1066"/>
      <c r="E16" s="1066"/>
      <c r="F16" s="1066"/>
      <c r="G16" s="1066"/>
      <c r="H16" s="1066"/>
      <c r="I16" s="1066"/>
      <c r="J16" s="1066"/>
      <c r="K16" s="1066"/>
      <c r="L16" s="1074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3"/>
    </row>
    <row r="17" spans="1:55" ht="18" customHeight="1" x14ac:dyDescent="0.25">
      <c r="A17" s="1068"/>
      <c r="B17" s="1070"/>
      <c r="C17" s="1070"/>
      <c r="D17" s="1071"/>
      <c r="E17" s="1071"/>
      <c r="F17" s="1071"/>
      <c r="G17" s="1071"/>
      <c r="H17" s="1071"/>
      <c r="I17" s="1071"/>
      <c r="J17" s="1071"/>
      <c r="K17" s="1071"/>
      <c r="L17" s="1075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1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</row>
    <row r="18" spans="1:55" ht="18" customHeight="1" x14ac:dyDescent="0.25">
      <c r="A18" s="1076" t="s">
        <v>209</v>
      </c>
      <c r="B18" s="1077"/>
      <c r="C18" s="1077"/>
      <c r="D18" s="1077"/>
      <c r="E18" s="1077"/>
      <c r="F18" s="1077"/>
      <c r="G18" s="1077"/>
      <c r="H18" s="1077"/>
      <c r="I18" s="1077"/>
      <c r="J18" s="1077"/>
      <c r="K18" s="1077"/>
      <c r="L18" s="1078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</row>
    <row r="19" spans="1:55" ht="18" customHeight="1" x14ac:dyDescent="0.25">
      <c r="A19" s="1079" t="s">
        <v>210</v>
      </c>
      <c r="B19" s="1080"/>
      <c r="C19" s="1080"/>
      <c r="D19" s="1080"/>
      <c r="E19" s="1080"/>
      <c r="F19" s="1080"/>
      <c r="G19" s="1080"/>
      <c r="H19" s="1080"/>
      <c r="I19" s="1080"/>
      <c r="J19" s="1080"/>
      <c r="K19" s="1080"/>
      <c r="L19" s="1081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</row>
    <row r="20" spans="1:55" ht="18" customHeight="1" x14ac:dyDescent="0.25">
      <c r="A20" s="1068"/>
      <c r="B20" s="1070"/>
      <c r="C20" s="1070"/>
      <c r="D20" s="1071"/>
      <c r="E20" s="1071"/>
      <c r="F20" s="1071"/>
      <c r="G20" s="1071"/>
      <c r="H20" s="1071"/>
      <c r="I20" s="1071"/>
      <c r="J20" s="1071"/>
      <c r="K20" s="1071"/>
      <c r="L20" s="1072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1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</row>
    <row r="21" spans="1:55" ht="18" customHeight="1" x14ac:dyDescent="0.25">
      <c r="A21" s="1054" t="s">
        <v>741</v>
      </c>
      <c r="B21" s="1057"/>
      <c r="C21" s="1057"/>
      <c r="D21" s="1058"/>
      <c r="E21" s="1058"/>
      <c r="F21" s="1058"/>
      <c r="G21" s="1058"/>
      <c r="H21" s="1058"/>
      <c r="I21" s="1058"/>
      <c r="J21" s="1058"/>
      <c r="K21" s="1058"/>
      <c r="L21" s="1059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1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</row>
    <row r="22" spans="1:55" ht="18" customHeight="1" x14ac:dyDescent="0.25">
      <c r="A22" s="1060" t="s">
        <v>717</v>
      </c>
      <c r="B22" s="1061"/>
      <c r="C22" s="1061"/>
      <c r="D22" s="1062"/>
      <c r="E22" s="1062"/>
      <c r="F22" s="1062"/>
      <c r="G22" s="1062"/>
      <c r="H22" s="1062"/>
      <c r="I22" s="1062"/>
      <c r="J22" s="1062"/>
      <c r="K22" s="1062"/>
      <c r="L22" s="1063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3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</row>
    <row r="23" spans="1:55" ht="18" customHeight="1" x14ac:dyDescent="0.25">
      <c r="A23" s="1082" t="s">
        <v>742</v>
      </c>
      <c r="B23" s="1083"/>
      <c r="C23" s="1083"/>
      <c r="D23" s="1084"/>
      <c r="E23" s="1084"/>
      <c r="F23" s="1084"/>
      <c r="G23" s="1084"/>
      <c r="H23" s="1084"/>
      <c r="I23" s="1084"/>
      <c r="J23" s="1084"/>
      <c r="K23" s="1084"/>
      <c r="L23" s="1085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3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</row>
    <row r="24" spans="1:55" ht="18" customHeight="1" x14ac:dyDescent="0.25">
      <c r="A24" s="1082" t="s">
        <v>743</v>
      </c>
      <c r="B24" s="1061"/>
      <c r="C24" s="1061"/>
      <c r="D24" s="1062"/>
      <c r="E24" s="1062"/>
      <c r="F24" s="1062"/>
      <c r="G24" s="1062"/>
      <c r="H24" s="1062"/>
      <c r="I24" s="1062"/>
      <c r="J24" s="1062"/>
      <c r="K24" s="1062"/>
      <c r="L24" s="1063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3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</row>
    <row r="25" spans="1:55" ht="18" customHeight="1" x14ac:dyDescent="0.25">
      <c r="A25" s="1086" t="s">
        <v>744</v>
      </c>
      <c r="B25" s="1087"/>
      <c r="C25" s="1087"/>
      <c r="D25" s="1088"/>
      <c r="E25" s="1088"/>
      <c r="F25" s="1088"/>
      <c r="G25" s="1088"/>
      <c r="H25" s="1088"/>
      <c r="I25" s="1088"/>
      <c r="J25" s="1088"/>
      <c r="K25" s="1088"/>
      <c r="L25" s="1089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3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</row>
    <row r="26" spans="1:55" ht="18" customHeight="1" x14ac:dyDescent="0.25">
      <c r="A26" s="1068"/>
      <c r="B26" s="1070"/>
      <c r="C26" s="1090"/>
      <c r="D26" s="1091"/>
      <c r="E26" s="1091"/>
      <c r="F26" s="1091"/>
      <c r="G26" s="1091"/>
      <c r="H26" s="1091"/>
      <c r="I26" s="1091"/>
      <c r="J26" s="1091"/>
      <c r="K26" s="1091"/>
      <c r="L26" s="109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3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</row>
    <row r="27" spans="1:55" ht="18" customHeight="1" x14ac:dyDescent="0.25">
      <c r="A27" s="1076" t="s">
        <v>211</v>
      </c>
      <c r="B27" s="1077"/>
      <c r="C27" s="1077"/>
      <c r="D27" s="1077"/>
      <c r="E27" s="1077"/>
      <c r="F27" s="1077"/>
      <c r="G27" s="1077"/>
      <c r="H27" s="1077"/>
      <c r="I27" s="1077"/>
      <c r="J27" s="1077"/>
      <c r="K27" s="1077"/>
      <c r="L27" s="1078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</row>
    <row r="28" spans="1:55" ht="18" customHeight="1" x14ac:dyDescent="0.25">
      <c r="A28" s="1093"/>
      <c r="B28" s="1094"/>
      <c r="C28" s="1094"/>
      <c r="D28" s="1094"/>
      <c r="E28" s="1094"/>
      <c r="F28" s="1094"/>
      <c r="G28" s="1094"/>
      <c r="H28" s="1094"/>
      <c r="I28" s="1094"/>
      <c r="J28" s="1094"/>
      <c r="K28" s="1094"/>
      <c r="L28" s="1095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</row>
    <row r="29" spans="1:55" ht="18" customHeight="1" x14ac:dyDescent="0.25">
      <c r="A29" s="1096" t="s">
        <v>201</v>
      </c>
      <c r="B29" s="1087"/>
      <c r="C29" s="1087"/>
      <c r="D29" s="1088"/>
      <c r="E29" s="1088"/>
      <c r="F29" s="1088"/>
      <c r="G29" s="1088"/>
      <c r="H29" s="1088"/>
      <c r="I29" s="1088"/>
      <c r="J29" s="1088"/>
      <c r="K29" s="1088"/>
      <c r="L29" s="1089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3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</row>
    <row r="30" spans="1:55" ht="18" customHeight="1" x14ac:dyDescent="0.25">
      <c r="A30" s="1097"/>
      <c r="B30" s="1098"/>
      <c r="C30" s="1098"/>
      <c r="D30" s="1099"/>
      <c r="E30" s="1099"/>
      <c r="F30" s="1099"/>
      <c r="G30" s="1099"/>
      <c r="H30" s="1099"/>
      <c r="I30" s="1099"/>
      <c r="J30" s="1099"/>
      <c r="K30" s="1099"/>
      <c r="L30" s="1100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8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</row>
    <row r="31" spans="1:55" ht="18" customHeight="1" x14ac:dyDescent="0.25">
      <c r="A31" s="1054" t="s">
        <v>212</v>
      </c>
      <c r="B31" s="1101"/>
      <c r="C31" s="1101"/>
      <c r="D31" s="1101"/>
      <c r="E31" s="1101"/>
      <c r="F31" s="1101"/>
      <c r="G31" s="1101"/>
      <c r="H31" s="1101"/>
      <c r="I31" s="1101"/>
      <c r="J31" s="1101"/>
      <c r="K31" s="1101"/>
      <c r="L31" s="1102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</row>
    <row r="32" spans="1:55" s="220" customFormat="1" ht="18" customHeight="1" x14ac:dyDescent="0.25">
      <c r="A32" s="1103" t="s">
        <v>213</v>
      </c>
      <c r="B32" s="1104"/>
      <c r="C32" s="1104"/>
      <c r="D32" s="1105"/>
      <c r="E32" s="1105"/>
      <c r="F32" s="1105"/>
      <c r="G32" s="1105"/>
      <c r="H32" s="1105"/>
      <c r="I32" s="1105"/>
      <c r="J32" s="1105"/>
      <c r="K32" s="1105"/>
      <c r="L32" s="1106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19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</row>
    <row r="33" spans="1:55" ht="18" customHeight="1" x14ac:dyDescent="0.25">
      <c r="A33" s="1060" t="s">
        <v>758</v>
      </c>
      <c r="B33" s="1061"/>
      <c r="C33" s="1061"/>
      <c r="D33" s="1062"/>
      <c r="E33" s="1062"/>
      <c r="F33" s="1062"/>
      <c r="G33" s="1062"/>
      <c r="H33" s="1062"/>
      <c r="I33" s="1062"/>
      <c r="J33" s="1062"/>
      <c r="K33" s="1062"/>
      <c r="L33" s="1063"/>
      <c r="M33" s="212"/>
      <c r="N33" s="212"/>
      <c r="O33" s="212"/>
      <c r="P33" s="212"/>
      <c r="Q33" s="212"/>
      <c r="R33" s="212"/>
      <c r="S33" s="212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</row>
    <row r="34" spans="1:55" ht="18" customHeight="1" x14ac:dyDescent="0.25">
      <c r="A34" s="1060" t="s">
        <v>759</v>
      </c>
      <c r="B34" s="1061"/>
      <c r="C34" s="1061"/>
      <c r="D34" s="1062"/>
      <c r="E34" s="1062"/>
      <c r="F34" s="1062"/>
      <c r="G34" s="1062"/>
      <c r="H34" s="1062"/>
      <c r="I34" s="1062"/>
      <c r="J34" s="1062"/>
      <c r="K34" s="1062"/>
      <c r="L34" s="1063"/>
      <c r="M34" s="212"/>
      <c r="N34" s="212"/>
      <c r="O34" s="212"/>
      <c r="P34" s="212"/>
      <c r="Q34" s="212"/>
      <c r="R34" s="212"/>
      <c r="S34" s="212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</row>
    <row r="35" spans="1:55" ht="18" customHeight="1" x14ac:dyDescent="0.25">
      <c r="A35" s="1004" t="s">
        <v>964</v>
      </c>
      <c r="B35" s="1061"/>
      <c r="C35" s="1061"/>
      <c r="D35" s="1062"/>
      <c r="E35" s="1062"/>
      <c r="F35" s="1062"/>
      <c r="G35" s="1062"/>
      <c r="H35" s="1062"/>
      <c r="I35" s="1062"/>
      <c r="J35" s="1062"/>
      <c r="K35" s="1062"/>
      <c r="L35" s="1063"/>
      <c r="M35" s="212"/>
      <c r="N35" s="212"/>
      <c r="O35" s="212"/>
      <c r="P35" s="212"/>
      <c r="Q35" s="212"/>
      <c r="R35" s="212"/>
      <c r="S35" s="212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</row>
    <row r="36" spans="1:55" ht="30" customHeight="1" x14ac:dyDescent="0.25">
      <c r="A36" s="1534" t="s">
        <v>965</v>
      </c>
      <c r="B36" s="1061"/>
      <c r="C36" s="1061"/>
      <c r="D36" s="1062"/>
      <c r="E36" s="1062"/>
      <c r="F36" s="1062"/>
      <c r="G36" s="1062"/>
      <c r="H36" s="1062"/>
      <c r="I36" s="1062"/>
      <c r="J36" s="1062"/>
      <c r="K36" s="1062"/>
      <c r="L36" s="1063"/>
      <c r="M36" s="212"/>
      <c r="N36" s="212"/>
      <c r="O36" s="212"/>
      <c r="P36" s="212"/>
      <c r="Q36" s="212"/>
      <c r="R36" s="212"/>
      <c r="S36" s="212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</row>
    <row r="37" spans="1:55" ht="18" customHeight="1" x14ac:dyDescent="0.25">
      <c r="A37" s="1060" t="s">
        <v>745</v>
      </c>
      <c r="B37" s="1107"/>
      <c r="C37" s="1107"/>
      <c r="D37" s="1108"/>
      <c r="E37" s="1108"/>
      <c r="F37" s="1108"/>
      <c r="G37" s="1108"/>
      <c r="H37" s="1108"/>
      <c r="I37" s="1108"/>
      <c r="J37" s="1108"/>
      <c r="K37" s="1108"/>
      <c r="L37" s="1109"/>
      <c r="M37" s="222"/>
      <c r="N37" s="222"/>
      <c r="O37" s="222"/>
      <c r="P37" s="222"/>
      <c r="Q37" s="212"/>
      <c r="R37" s="212"/>
      <c r="S37" s="212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</row>
    <row r="38" spans="1:55" ht="18" customHeight="1" x14ac:dyDescent="0.25">
      <c r="A38" s="1060" t="s">
        <v>756</v>
      </c>
      <c r="B38" s="1107"/>
      <c r="C38" s="1107"/>
      <c r="D38" s="1108"/>
      <c r="E38" s="1108"/>
      <c r="F38" s="1108"/>
      <c r="G38" s="1108"/>
      <c r="H38" s="1108"/>
      <c r="I38" s="1108"/>
      <c r="J38" s="1108"/>
      <c r="K38" s="1108"/>
      <c r="L38" s="1109"/>
      <c r="M38" s="222"/>
      <c r="N38" s="222"/>
      <c r="O38" s="222"/>
      <c r="P38" s="222"/>
      <c r="Q38" s="212"/>
      <c r="R38" s="212"/>
      <c r="S38" s="212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</row>
    <row r="39" spans="1:55" ht="18" customHeight="1" thickBot="1" x14ac:dyDescent="0.3">
      <c r="A39" s="1110" t="s">
        <v>757</v>
      </c>
      <c r="B39" s="1111"/>
      <c r="C39" s="1111"/>
      <c r="D39" s="1112"/>
      <c r="E39" s="1112"/>
      <c r="F39" s="1112"/>
      <c r="G39" s="1112"/>
      <c r="H39" s="1112"/>
      <c r="I39" s="1112"/>
      <c r="J39" s="1112"/>
      <c r="K39" s="1112"/>
      <c r="L39" s="1113"/>
      <c r="M39" s="201"/>
      <c r="N39" s="201"/>
      <c r="O39" s="201"/>
      <c r="P39" s="201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</row>
    <row r="40" spans="1:55" s="42" customFormat="1" ht="18" customHeight="1" x14ac:dyDescent="0.3">
      <c r="A40" s="2213"/>
      <c r="B40" s="2214"/>
      <c r="C40" s="2214"/>
      <c r="D40" s="2214"/>
      <c r="E40" s="2214"/>
      <c r="F40" s="2214"/>
      <c r="G40" s="2214"/>
      <c r="H40" s="2214"/>
      <c r="I40" s="2214"/>
      <c r="J40" s="2214"/>
      <c r="K40" s="2214"/>
      <c r="L40" s="2215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E40" s="459"/>
      <c r="AF40" s="459"/>
      <c r="AG40" s="459"/>
      <c r="AH40" s="459"/>
      <c r="AI40" s="459"/>
      <c r="AJ40" s="459"/>
      <c r="AK40" s="459"/>
      <c r="AL40" s="459"/>
      <c r="AM40" s="459"/>
      <c r="AN40" s="459"/>
      <c r="AO40" s="459"/>
      <c r="AP40" s="459"/>
      <c r="AQ40" s="459"/>
      <c r="AR40" s="459"/>
      <c r="AS40" s="459"/>
      <c r="AT40" s="459"/>
      <c r="AU40" s="459"/>
      <c r="AV40" s="459"/>
      <c r="AW40" s="459"/>
      <c r="AX40" s="459"/>
      <c r="AY40" s="459"/>
      <c r="AZ40" s="459"/>
      <c r="BA40" s="459"/>
      <c r="BB40" s="459"/>
      <c r="BC40" s="459"/>
    </row>
    <row r="41" spans="1:55" s="42" customFormat="1" ht="18" customHeight="1" x14ac:dyDescent="0.3">
      <c r="A41" s="1034"/>
      <c r="B41" s="450"/>
      <c r="C41" s="450"/>
      <c r="D41" s="450"/>
      <c r="E41" s="450"/>
      <c r="F41" s="450"/>
      <c r="G41" s="450"/>
      <c r="H41" s="450"/>
      <c r="I41" s="450"/>
      <c r="J41" s="450"/>
      <c r="K41" s="450"/>
      <c r="L41" s="451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  <c r="AE41" s="459"/>
      <c r="AF41" s="459"/>
      <c r="AG41" s="459"/>
      <c r="AH41" s="459"/>
      <c r="AI41" s="459"/>
      <c r="AJ41" s="459"/>
      <c r="AK41" s="459"/>
      <c r="AL41" s="459"/>
      <c r="AM41" s="459"/>
      <c r="AN41" s="459"/>
      <c r="AO41" s="459"/>
      <c r="AP41" s="459"/>
      <c r="AQ41" s="459"/>
      <c r="AR41" s="459"/>
      <c r="AS41" s="459"/>
      <c r="AT41" s="459"/>
      <c r="AU41" s="459"/>
      <c r="AV41" s="459"/>
      <c r="AW41" s="459"/>
      <c r="AX41" s="459"/>
      <c r="AY41" s="459"/>
      <c r="AZ41" s="459"/>
      <c r="BA41" s="459"/>
      <c r="BB41" s="459"/>
      <c r="BC41" s="459"/>
    </row>
    <row r="42" spans="1:55" s="42" customFormat="1" ht="18" customHeight="1" x14ac:dyDescent="0.3">
      <c r="A42" s="1034"/>
      <c r="B42" s="450"/>
      <c r="C42" s="450"/>
      <c r="D42" s="450"/>
      <c r="E42" s="450"/>
      <c r="F42" s="450"/>
      <c r="G42" s="450"/>
      <c r="H42" s="450"/>
      <c r="I42" s="450"/>
      <c r="J42" s="450"/>
      <c r="K42" s="450"/>
      <c r="L42" s="451"/>
      <c r="M42" s="459"/>
      <c r="N42" s="459"/>
      <c r="O42" s="459"/>
      <c r="P42" s="459"/>
      <c r="Q42" s="459"/>
      <c r="R42" s="459"/>
      <c r="S42" s="459"/>
      <c r="T42" s="459"/>
      <c r="U42" s="459"/>
      <c r="V42" s="459"/>
      <c r="W42" s="459"/>
      <c r="X42" s="459"/>
      <c r="Y42" s="459"/>
      <c r="Z42" s="459"/>
      <c r="AA42" s="459"/>
      <c r="AB42" s="459"/>
      <c r="AC42" s="459"/>
      <c r="AD42" s="459"/>
      <c r="AE42" s="459"/>
      <c r="AF42" s="459"/>
      <c r="AG42" s="459"/>
      <c r="AH42" s="459"/>
      <c r="AI42" s="459"/>
      <c r="AJ42" s="459"/>
      <c r="AK42" s="459"/>
      <c r="AL42" s="459"/>
      <c r="AM42" s="459"/>
      <c r="AN42" s="459"/>
      <c r="AO42" s="459"/>
      <c r="AP42" s="459"/>
      <c r="AQ42" s="459"/>
      <c r="AR42" s="459"/>
      <c r="AS42" s="459"/>
      <c r="AT42" s="459"/>
      <c r="AU42" s="459"/>
      <c r="AV42" s="459"/>
      <c r="AW42" s="459"/>
      <c r="AX42" s="459"/>
      <c r="AY42" s="459"/>
      <c r="AZ42" s="459"/>
      <c r="BA42" s="459"/>
      <c r="BB42" s="459"/>
      <c r="BC42" s="459"/>
    </row>
    <row r="43" spans="1:55" s="42" customFormat="1" ht="18" customHeight="1" x14ac:dyDescent="0.3">
      <c r="A43" s="1034"/>
      <c r="B43" s="450"/>
      <c r="C43" s="450"/>
      <c r="D43" s="450"/>
      <c r="E43" s="450"/>
      <c r="F43" s="450"/>
      <c r="G43" s="450"/>
      <c r="H43" s="450"/>
      <c r="I43" s="450"/>
      <c r="J43" s="450"/>
      <c r="K43" s="450"/>
      <c r="L43" s="451"/>
      <c r="M43" s="459"/>
      <c r="N43" s="459"/>
      <c r="O43" s="459"/>
      <c r="P43" s="459"/>
      <c r="Q43" s="459"/>
      <c r="R43" s="459"/>
      <c r="S43" s="459"/>
      <c r="T43" s="459"/>
      <c r="U43" s="459"/>
      <c r="V43" s="459"/>
      <c r="W43" s="459"/>
      <c r="X43" s="459"/>
      <c r="Y43" s="459"/>
      <c r="Z43" s="459"/>
      <c r="AA43" s="459"/>
      <c r="AB43" s="459"/>
      <c r="AC43" s="459"/>
      <c r="AD43" s="459"/>
      <c r="AE43" s="459"/>
      <c r="AF43" s="459"/>
      <c r="AG43" s="459"/>
      <c r="AH43" s="459"/>
      <c r="AI43" s="459"/>
      <c r="AJ43" s="459"/>
      <c r="AK43" s="459"/>
      <c r="AL43" s="459"/>
      <c r="AM43" s="459"/>
      <c r="AN43" s="459"/>
      <c r="AO43" s="459"/>
      <c r="AP43" s="459"/>
      <c r="AQ43" s="459"/>
      <c r="AR43" s="459"/>
      <c r="AS43" s="459"/>
      <c r="AT43" s="459"/>
      <c r="AU43" s="459"/>
      <c r="AV43" s="459"/>
      <c r="AW43" s="459"/>
      <c r="AX43" s="459"/>
      <c r="AY43" s="459"/>
      <c r="AZ43" s="459"/>
      <c r="BA43" s="459"/>
      <c r="BB43" s="459"/>
      <c r="BC43" s="459"/>
    </row>
    <row r="44" spans="1:55" s="42" customFormat="1" ht="18" customHeight="1" x14ac:dyDescent="0.3">
      <c r="A44" s="2216" t="s">
        <v>618</v>
      </c>
      <c r="B44" s="2083"/>
      <c r="C44" s="2083"/>
      <c r="D44" s="2083"/>
      <c r="E44" s="450"/>
      <c r="F44" s="450"/>
      <c r="G44" s="450"/>
      <c r="H44" s="2083" t="s">
        <v>26</v>
      </c>
      <c r="I44" s="2083"/>
      <c r="J44" s="2083"/>
      <c r="K44" s="2083"/>
      <c r="L44" s="451"/>
      <c r="M44" s="459"/>
      <c r="N44" s="459"/>
      <c r="O44" s="459"/>
      <c r="P44" s="459"/>
      <c r="Q44" s="459"/>
      <c r="R44" s="459"/>
      <c r="S44" s="459"/>
      <c r="T44" s="459"/>
      <c r="U44" s="459"/>
      <c r="V44" s="459"/>
      <c r="W44" s="459"/>
      <c r="X44" s="459"/>
      <c r="Y44" s="459"/>
      <c r="Z44" s="459"/>
      <c r="AA44" s="459"/>
      <c r="AB44" s="459"/>
      <c r="AC44" s="459"/>
      <c r="AD44" s="459"/>
      <c r="AE44" s="459"/>
      <c r="AF44" s="459"/>
      <c r="AG44" s="459"/>
      <c r="AH44" s="459"/>
      <c r="AI44" s="459"/>
      <c r="AJ44" s="459"/>
      <c r="AK44" s="459"/>
      <c r="AL44" s="459"/>
      <c r="AM44" s="459"/>
      <c r="AN44" s="459"/>
      <c r="AO44" s="459"/>
      <c r="AP44" s="459"/>
      <c r="AQ44" s="459"/>
      <c r="AR44" s="459"/>
      <c r="AS44" s="459"/>
      <c r="AT44" s="459"/>
      <c r="AU44" s="459"/>
      <c r="AV44" s="459"/>
      <c r="AW44" s="459"/>
      <c r="AX44" s="459"/>
      <c r="AY44" s="459"/>
      <c r="AZ44" s="459"/>
      <c r="BA44" s="459"/>
      <c r="BB44" s="459"/>
      <c r="BC44" s="459"/>
    </row>
    <row r="45" spans="1:55" s="42" customFormat="1" ht="18" customHeight="1" thickBot="1" x14ac:dyDescent="0.35">
      <c r="A45" s="1035"/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4"/>
      <c r="M45" s="459"/>
      <c r="N45" s="459"/>
      <c r="O45" s="459"/>
      <c r="P45" s="459"/>
      <c r="Q45" s="459"/>
      <c r="R45" s="459"/>
      <c r="S45" s="459"/>
      <c r="T45" s="459"/>
      <c r="U45" s="459"/>
      <c r="V45" s="459"/>
      <c r="W45" s="459"/>
      <c r="X45" s="459"/>
      <c r="Y45" s="459"/>
      <c r="Z45" s="459"/>
      <c r="AA45" s="459"/>
      <c r="AB45" s="459"/>
      <c r="AC45" s="459"/>
      <c r="AD45" s="459"/>
      <c r="AE45" s="459"/>
      <c r="AF45" s="459"/>
      <c r="AG45" s="459"/>
      <c r="AH45" s="459"/>
      <c r="AI45" s="459"/>
      <c r="AJ45" s="459"/>
      <c r="AK45" s="459"/>
      <c r="AL45" s="459"/>
      <c r="AM45" s="459"/>
      <c r="AN45" s="459"/>
      <c r="AO45" s="459"/>
      <c r="AP45" s="459"/>
      <c r="AQ45" s="459"/>
      <c r="AR45" s="459"/>
      <c r="AS45" s="459"/>
      <c r="AT45" s="459"/>
      <c r="AU45" s="459"/>
      <c r="AV45" s="459"/>
      <c r="AW45" s="459"/>
      <c r="AX45" s="459"/>
      <c r="AY45" s="459"/>
      <c r="AZ45" s="459"/>
      <c r="BA45" s="459"/>
      <c r="BB45" s="459"/>
      <c r="BC45" s="459"/>
    </row>
    <row r="46" spans="1:55" s="30" customFormat="1" ht="18" customHeight="1" x14ac:dyDescent="0.25">
      <c r="A46" s="1036"/>
      <c r="B46" s="223"/>
      <c r="C46" s="223"/>
      <c r="D46" s="222"/>
      <c r="E46" s="201"/>
      <c r="F46" s="201"/>
      <c r="G46" s="201"/>
      <c r="H46" s="201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</row>
    <row r="47" spans="1:55" s="30" customFormat="1" ht="18" customHeight="1" x14ac:dyDescent="0.25">
      <c r="A47" s="1037"/>
      <c r="B47" s="223"/>
      <c r="C47" s="224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01"/>
      <c r="AC47" s="201"/>
    </row>
    <row r="48" spans="1:55" s="30" customFormat="1" ht="18" customHeight="1" x14ac:dyDescent="0.25">
      <c r="A48" s="1037"/>
      <c r="B48" s="223"/>
      <c r="C48" s="224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01"/>
      <c r="AC48" s="201"/>
    </row>
    <row r="49" spans="1:29" s="30" customFormat="1" ht="18" customHeight="1" x14ac:dyDescent="0.25">
      <c r="A49" s="1037"/>
      <c r="B49" s="223"/>
      <c r="C49" s="219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01"/>
      <c r="AC49" s="201"/>
    </row>
    <row r="50" spans="1:29" s="30" customFormat="1" ht="18" customHeight="1" x14ac:dyDescent="0.25">
      <c r="A50" s="1037"/>
      <c r="B50" s="223"/>
      <c r="C50" s="224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01"/>
      <c r="AC50" s="201"/>
    </row>
    <row r="51" spans="1:29" s="30" customFormat="1" ht="18" customHeight="1" x14ac:dyDescent="0.25">
      <c r="A51" s="1037"/>
      <c r="B51" s="223"/>
      <c r="C51" s="224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01"/>
      <c r="AC51" s="201"/>
    </row>
    <row r="52" spans="1:29" s="30" customFormat="1" ht="18" customHeight="1" x14ac:dyDescent="0.25">
      <c r="A52" s="1037"/>
      <c r="B52" s="223"/>
      <c r="C52" s="224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01"/>
      <c r="AC52" s="201"/>
    </row>
    <row r="53" spans="1:29" s="30" customFormat="1" ht="18" customHeight="1" x14ac:dyDescent="0.25">
      <c r="A53" s="1037"/>
      <c r="B53" s="223"/>
      <c r="C53" s="224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01"/>
      <c r="AC53" s="201"/>
    </row>
    <row r="54" spans="1:29" s="30" customFormat="1" ht="18" customHeight="1" x14ac:dyDescent="0.25">
      <c r="A54" s="1037"/>
      <c r="B54" s="223"/>
      <c r="C54" s="224"/>
      <c r="D54" s="22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1"/>
      <c r="AC54" s="201"/>
    </row>
    <row r="55" spans="1:29" s="30" customFormat="1" ht="18" customHeight="1" x14ac:dyDescent="0.25">
      <c r="A55" s="1037"/>
      <c r="B55" s="223"/>
      <c r="C55" s="224"/>
      <c r="D55" s="222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</row>
    <row r="56" spans="1:29" s="30" customFormat="1" ht="18" customHeight="1" x14ac:dyDescent="0.25">
      <c r="A56" s="1037"/>
      <c r="B56" s="223"/>
      <c r="C56" s="224"/>
      <c r="D56" s="222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</row>
    <row r="57" spans="1:29" s="30" customFormat="1" ht="18" customHeight="1" x14ac:dyDescent="0.25">
      <c r="A57" s="1037"/>
      <c r="B57" s="225"/>
      <c r="C57" s="224"/>
      <c r="D57" s="222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</row>
    <row r="58" spans="1:29" s="30" customFormat="1" ht="18" customHeight="1" x14ac:dyDescent="0.25">
      <c r="A58" s="1037"/>
      <c r="B58" s="225"/>
      <c r="C58" s="224"/>
      <c r="D58" s="222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</row>
    <row r="59" spans="1:29" s="30" customFormat="1" ht="18" customHeight="1" x14ac:dyDescent="0.25">
      <c r="A59" s="1037"/>
      <c r="B59" s="225"/>
      <c r="C59" s="224"/>
      <c r="D59" s="222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</row>
    <row r="60" spans="1:29" s="30" customFormat="1" ht="18" customHeight="1" x14ac:dyDescent="0.25">
      <c r="A60" s="1037"/>
      <c r="B60" s="225"/>
      <c r="C60" s="224"/>
      <c r="D60" s="222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</row>
    <row r="61" spans="1:29" s="30" customFormat="1" ht="18" customHeight="1" x14ac:dyDescent="0.25">
      <c r="A61" s="1037"/>
      <c r="B61" s="219"/>
      <c r="C61" s="224"/>
      <c r="D61" s="222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  <c r="AA61" s="201"/>
      <c r="AB61" s="201"/>
      <c r="AC61" s="201"/>
    </row>
    <row r="62" spans="1:29" s="30" customFormat="1" ht="18" customHeight="1" x14ac:dyDescent="0.25">
      <c r="A62" s="1037"/>
      <c r="B62" s="223"/>
      <c r="C62" s="224"/>
      <c r="D62" s="222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</row>
    <row r="63" spans="1:29" s="30" customFormat="1" ht="18" customHeight="1" x14ac:dyDescent="0.25">
      <c r="A63" s="1037"/>
      <c r="B63" s="223"/>
      <c r="C63" s="224"/>
      <c r="D63" s="222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</row>
    <row r="64" spans="1:29" s="30" customFormat="1" ht="18" customHeight="1" x14ac:dyDescent="0.25">
      <c r="A64" s="1037"/>
      <c r="B64" s="223"/>
      <c r="C64" s="224"/>
      <c r="D64" s="222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</row>
    <row r="65" spans="1:29" s="30" customFormat="1" ht="18" customHeight="1" x14ac:dyDescent="0.25">
      <c r="A65" s="1037"/>
      <c r="B65" s="223"/>
      <c r="C65" s="224"/>
      <c r="D65" s="222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</row>
    <row r="66" spans="1:29" s="30" customFormat="1" ht="18" customHeight="1" x14ac:dyDescent="0.25">
      <c r="A66" s="1037"/>
      <c r="B66" s="223"/>
      <c r="C66" s="224"/>
      <c r="D66" s="222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</row>
    <row r="67" spans="1:29" s="30" customFormat="1" ht="18" customHeight="1" x14ac:dyDescent="0.25">
      <c r="A67" s="1037"/>
      <c r="B67" s="223"/>
      <c r="C67" s="224"/>
      <c r="D67" s="222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</row>
    <row r="68" spans="1:29" s="30" customFormat="1" ht="18" customHeight="1" x14ac:dyDescent="0.25">
      <c r="A68" s="1037"/>
      <c r="B68" s="223"/>
      <c r="C68" s="224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</row>
    <row r="69" spans="1:29" s="30" customFormat="1" ht="18" customHeight="1" x14ac:dyDescent="0.25">
      <c r="A69" s="1037"/>
      <c r="B69" s="223"/>
      <c r="C69" s="224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</row>
    <row r="70" spans="1:29" s="30" customFormat="1" ht="18" customHeight="1" x14ac:dyDescent="0.25">
      <c r="A70" s="1037"/>
      <c r="B70" s="223"/>
      <c r="C70" s="224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</row>
    <row r="71" spans="1:29" s="30" customFormat="1" ht="18" customHeight="1" x14ac:dyDescent="0.25">
      <c r="A71" s="1037"/>
      <c r="B71" s="223"/>
      <c r="C71" s="224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</row>
    <row r="72" spans="1:29" s="30" customFormat="1" ht="18" customHeight="1" x14ac:dyDescent="0.25">
      <c r="A72" s="1037"/>
      <c r="B72" s="223"/>
      <c r="C72" s="224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</row>
    <row r="73" spans="1:29" s="30" customFormat="1" ht="18" customHeight="1" x14ac:dyDescent="0.25">
      <c r="A73" s="1037"/>
      <c r="B73" s="223"/>
      <c r="C73" s="224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</row>
    <row r="74" spans="1:29" s="30" customFormat="1" ht="18" customHeight="1" x14ac:dyDescent="0.25">
      <c r="A74" s="1037"/>
      <c r="B74" s="223"/>
      <c r="C74" s="224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</row>
    <row r="75" spans="1:29" s="30" customFormat="1" ht="18" customHeight="1" x14ac:dyDescent="0.25">
      <c r="A75" s="1037"/>
      <c r="B75" s="223"/>
      <c r="C75" s="224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</row>
    <row r="76" spans="1:29" s="30" customFormat="1" ht="18" customHeight="1" x14ac:dyDescent="0.25">
      <c r="A76" s="1037"/>
      <c r="B76" s="223"/>
      <c r="C76" s="224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</row>
    <row r="77" spans="1:29" s="30" customFormat="1" ht="18" customHeight="1" x14ac:dyDescent="0.25">
      <c r="A77" s="1037"/>
      <c r="B77" s="223"/>
      <c r="C77" s="224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</row>
    <row r="78" spans="1:29" s="30" customFormat="1" ht="18" customHeight="1" x14ac:dyDescent="0.25">
      <c r="A78" s="1037"/>
      <c r="B78" s="223"/>
      <c r="C78" s="224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</row>
    <row r="79" spans="1:29" s="30" customFormat="1" ht="18" customHeight="1" x14ac:dyDescent="0.25">
      <c r="A79" s="1037"/>
      <c r="B79" s="223"/>
      <c r="C79" s="224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</row>
    <row r="80" spans="1:29" s="30" customFormat="1" ht="18" customHeight="1" x14ac:dyDescent="0.25">
      <c r="A80" s="1037"/>
      <c r="B80" s="223"/>
      <c r="C80" s="224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</row>
    <row r="81" spans="1:29" s="30" customFormat="1" ht="18" customHeight="1" x14ac:dyDescent="0.25">
      <c r="A81" s="1037"/>
      <c r="B81" s="223"/>
      <c r="C81" s="224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</row>
    <row r="82" spans="1:29" s="30" customFormat="1" ht="18" customHeight="1" x14ac:dyDescent="0.25">
      <c r="A82" s="1037"/>
      <c r="B82" s="223"/>
      <c r="C82" s="224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</row>
    <row r="83" spans="1:29" s="30" customFormat="1" ht="18" customHeight="1" x14ac:dyDescent="0.25">
      <c r="A83" s="1037"/>
      <c r="B83" s="223"/>
      <c r="C83" s="224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</row>
    <row r="84" spans="1:29" s="30" customFormat="1" ht="18" customHeight="1" x14ac:dyDescent="0.25">
      <c r="A84" s="1037"/>
      <c r="B84" s="223"/>
      <c r="C84" s="224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</row>
    <row r="85" spans="1:29" s="30" customFormat="1" ht="18" customHeight="1" x14ac:dyDescent="0.25">
      <c r="A85" s="1037"/>
      <c r="B85" s="223"/>
      <c r="C85" s="224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</row>
    <row r="86" spans="1:29" s="30" customFormat="1" ht="18" customHeight="1" x14ac:dyDescent="0.25">
      <c r="A86" s="1037"/>
      <c r="B86" s="223"/>
      <c r="C86" s="224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</row>
    <row r="87" spans="1:29" s="30" customFormat="1" ht="18" customHeight="1" x14ac:dyDescent="0.25">
      <c r="A87" s="1037"/>
      <c r="B87" s="223"/>
      <c r="C87" s="224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</row>
    <row r="88" spans="1:29" s="30" customFormat="1" ht="18" customHeight="1" x14ac:dyDescent="0.25">
      <c r="A88" s="1037"/>
      <c r="B88" s="223"/>
      <c r="C88" s="224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</row>
    <row r="89" spans="1:29" s="30" customFormat="1" ht="18" customHeight="1" x14ac:dyDescent="0.25">
      <c r="A89" s="1037"/>
      <c r="B89" s="223"/>
      <c r="C89" s="224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</row>
    <row r="90" spans="1:29" ht="18" customHeight="1" x14ac:dyDescent="0.25">
      <c r="A90" s="1038"/>
      <c r="B90" s="226"/>
      <c r="C90" s="227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  <c r="AA90" s="228"/>
      <c r="AB90" s="228"/>
      <c r="AC90" s="228"/>
    </row>
    <row r="91" spans="1:29" ht="18" customHeight="1" x14ac:dyDescent="0.25">
      <c r="A91" s="1038"/>
      <c r="B91" s="226"/>
      <c r="C91" s="227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</row>
    <row r="92" spans="1:29" ht="18" customHeight="1" x14ac:dyDescent="0.25">
      <c r="A92" s="1038"/>
      <c r="B92" s="226"/>
      <c r="C92" s="227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</row>
    <row r="93" spans="1:29" ht="18" customHeight="1" x14ac:dyDescent="0.25">
      <c r="A93" s="1038"/>
      <c r="B93" s="226"/>
      <c r="C93" s="227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</row>
    <row r="94" spans="1:29" ht="18" customHeight="1" x14ac:dyDescent="0.25">
      <c r="A94" s="1038"/>
      <c r="B94" s="226"/>
      <c r="C94" s="227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</row>
    <row r="95" spans="1:29" ht="18" customHeight="1" x14ac:dyDescent="0.25">
      <c r="A95" s="1038"/>
      <c r="B95" s="226"/>
      <c r="C95" s="227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</row>
    <row r="96" spans="1:29" ht="18" customHeight="1" x14ac:dyDescent="0.25">
      <c r="A96" s="1038"/>
      <c r="B96" s="226"/>
      <c r="C96" s="227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  <c r="AA96" s="228"/>
      <c r="AB96" s="228"/>
      <c r="AC96" s="228"/>
    </row>
    <row r="97" spans="1:29" ht="18" customHeight="1" x14ac:dyDescent="0.25">
      <c r="A97" s="1038"/>
      <c r="B97" s="226"/>
      <c r="C97" s="227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</row>
    <row r="98" spans="1:29" ht="18" customHeight="1" x14ac:dyDescent="0.25">
      <c r="A98" s="1038"/>
      <c r="B98" s="226"/>
      <c r="C98" s="227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</row>
    <row r="99" spans="1:29" ht="18" customHeight="1" x14ac:dyDescent="0.25">
      <c r="A99" s="1038"/>
      <c r="B99" s="226"/>
      <c r="C99" s="227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228"/>
    </row>
    <row r="100" spans="1:29" ht="18" customHeight="1" x14ac:dyDescent="0.25">
      <c r="A100" s="1038"/>
      <c r="B100" s="226"/>
      <c r="C100" s="227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  <c r="AA100" s="228"/>
      <c r="AB100" s="228"/>
      <c r="AC100" s="228"/>
    </row>
    <row r="101" spans="1:29" ht="18" customHeight="1" x14ac:dyDescent="0.25">
      <c r="A101" s="1038"/>
      <c r="B101" s="226"/>
      <c r="C101" s="227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  <c r="AA101" s="228"/>
      <c r="AB101" s="228"/>
      <c r="AC101" s="228"/>
    </row>
    <row r="102" spans="1:29" ht="18" customHeight="1" x14ac:dyDescent="0.25">
      <c r="A102" s="1039"/>
      <c r="B102" s="226"/>
      <c r="C102" s="227"/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</row>
    <row r="103" spans="1:29" ht="18" customHeight="1" x14ac:dyDescent="0.25">
      <c r="A103" s="1039"/>
      <c r="B103" s="226"/>
      <c r="C103" s="227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8"/>
    </row>
    <row r="104" spans="1:29" ht="18" customHeight="1" x14ac:dyDescent="0.25">
      <c r="A104" s="1039"/>
      <c r="B104" s="226"/>
      <c r="C104" s="227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</row>
    <row r="105" spans="1:29" ht="18" customHeight="1" x14ac:dyDescent="0.25">
      <c r="A105" s="1039"/>
      <c r="B105" s="226"/>
      <c r="C105" s="227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</row>
    <row r="106" spans="1:29" ht="18" customHeight="1" x14ac:dyDescent="0.25">
      <c r="A106" s="1039"/>
      <c r="B106" s="226"/>
      <c r="C106" s="227"/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</row>
    <row r="107" spans="1:29" ht="18" customHeight="1" x14ac:dyDescent="0.25">
      <c r="A107" s="1039"/>
      <c r="B107" s="226"/>
      <c r="C107" s="227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</row>
    <row r="108" spans="1:29" ht="18" customHeight="1" x14ac:dyDescent="0.25">
      <c r="A108" s="1039"/>
      <c r="B108" s="226"/>
      <c r="C108" s="227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  <c r="AA108" s="228"/>
      <c r="AB108" s="228"/>
      <c r="AC108" s="228"/>
    </row>
    <row r="109" spans="1:29" ht="18" customHeight="1" x14ac:dyDescent="0.25">
      <c r="A109" s="1039"/>
      <c r="B109" s="226"/>
      <c r="C109" s="227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  <c r="AA109" s="228"/>
      <c r="AB109" s="228"/>
      <c r="AC109" s="228"/>
    </row>
    <row r="110" spans="1:29" ht="18" customHeight="1" x14ac:dyDescent="0.25">
      <c r="A110" s="1039"/>
      <c r="B110" s="226"/>
      <c r="C110" s="227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  <c r="AA110" s="228"/>
      <c r="AB110" s="228"/>
      <c r="AC110" s="228"/>
    </row>
    <row r="111" spans="1:29" ht="18" customHeight="1" x14ac:dyDescent="0.25">
      <c r="A111" s="1039"/>
      <c r="B111" s="226"/>
      <c r="C111" s="227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  <c r="AA111" s="228"/>
      <c r="AB111" s="228"/>
      <c r="AC111" s="228"/>
    </row>
    <row r="112" spans="1:29" ht="18" customHeight="1" x14ac:dyDescent="0.25">
      <c r="A112" s="1039"/>
      <c r="B112" s="226"/>
      <c r="C112" s="227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</row>
    <row r="113" spans="1:29" ht="18" customHeight="1" x14ac:dyDescent="0.25">
      <c r="A113" s="1039"/>
      <c r="B113" s="226"/>
      <c r="C113" s="227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  <c r="AA113" s="228"/>
      <c r="AB113" s="228"/>
      <c r="AC113" s="228"/>
    </row>
    <row r="114" spans="1:29" ht="18" customHeight="1" x14ac:dyDescent="0.25">
      <c r="A114" s="1039"/>
      <c r="B114" s="226"/>
      <c r="C114" s="227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  <c r="AA114" s="228"/>
      <c r="AB114" s="228"/>
      <c r="AC114" s="228"/>
    </row>
    <row r="115" spans="1:29" ht="18" customHeight="1" x14ac:dyDescent="0.25">
      <c r="A115" s="1039"/>
      <c r="B115" s="226"/>
      <c r="C115" s="227"/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  <c r="AA115" s="228"/>
      <c r="AB115" s="228"/>
      <c r="AC115" s="228"/>
    </row>
    <row r="116" spans="1:29" ht="18" customHeight="1" x14ac:dyDescent="0.25">
      <c r="A116" s="1039"/>
      <c r="B116" s="226"/>
      <c r="C116" s="227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  <c r="AA116" s="228"/>
      <c r="AB116" s="228"/>
      <c r="AC116" s="228"/>
    </row>
    <row r="117" spans="1:29" ht="18" customHeight="1" x14ac:dyDescent="0.25">
      <c r="A117" s="1039"/>
      <c r="B117" s="226"/>
      <c r="C117" s="227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</row>
    <row r="118" spans="1:29" ht="18" customHeight="1" x14ac:dyDescent="0.25">
      <c r="A118" s="1039"/>
      <c r="B118" s="226"/>
      <c r="C118" s="227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  <c r="AA118" s="228"/>
      <c r="AB118" s="228"/>
      <c r="AC118" s="228"/>
    </row>
    <row r="119" spans="1:29" ht="18" customHeight="1" x14ac:dyDescent="0.25">
      <c r="A119" s="1039"/>
      <c r="B119" s="226"/>
      <c r="C119" s="227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  <c r="AA119" s="228"/>
      <c r="AB119" s="228"/>
      <c r="AC119" s="228"/>
    </row>
    <row r="120" spans="1:29" ht="18" customHeight="1" x14ac:dyDescent="0.25">
      <c r="A120" s="1039"/>
      <c r="B120" s="226"/>
      <c r="C120" s="227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  <c r="AA120" s="228"/>
      <c r="AB120" s="228"/>
      <c r="AC120" s="228"/>
    </row>
    <row r="121" spans="1:29" ht="18" customHeight="1" x14ac:dyDescent="0.25">
      <c r="A121" s="1039"/>
      <c r="B121" s="226"/>
      <c r="C121" s="227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  <c r="AA121" s="228"/>
      <c r="AB121" s="228"/>
      <c r="AC121" s="228"/>
    </row>
    <row r="122" spans="1:29" ht="18" customHeight="1" x14ac:dyDescent="0.25">
      <c r="A122" s="1039"/>
      <c r="B122" s="226"/>
      <c r="C122" s="227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</row>
    <row r="123" spans="1:29" ht="18" customHeight="1" x14ac:dyDescent="0.25">
      <c r="A123" s="1039"/>
      <c r="B123" s="226"/>
      <c r="C123" s="227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</row>
    <row r="124" spans="1:29" ht="18" customHeight="1" x14ac:dyDescent="0.25">
      <c r="A124" s="1039"/>
      <c r="B124" s="226"/>
      <c r="C124" s="227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</row>
    <row r="125" spans="1:29" ht="18" customHeight="1" x14ac:dyDescent="0.25">
      <c r="A125" s="1039"/>
      <c r="B125" s="226"/>
      <c r="C125" s="227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</row>
    <row r="126" spans="1:29" ht="18" customHeight="1" x14ac:dyDescent="0.25">
      <c r="A126" s="1039"/>
      <c r="B126" s="226"/>
      <c r="C126" s="227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</row>
    <row r="127" spans="1:29" ht="18" customHeight="1" x14ac:dyDescent="0.25">
      <c r="A127" s="1039"/>
      <c r="B127" s="226"/>
      <c r="C127" s="227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</row>
    <row r="128" spans="1:29" ht="18" customHeight="1" x14ac:dyDescent="0.25">
      <c r="A128" s="1039"/>
      <c r="B128" s="226"/>
      <c r="C128" s="227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  <c r="AA128" s="228"/>
      <c r="AB128" s="228"/>
      <c r="AC128" s="228"/>
    </row>
    <row r="129" spans="1:29" ht="18" customHeight="1" x14ac:dyDescent="0.25">
      <c r="A129" s="1039"/>
      <c r="B129" s="226"/>
      <c r="C129" s="227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  <c r="AA129" s="228"/>
      <c r="AB129" s="228"/>
      <c r="AC129" s="228"/>
    </row>
    <row r="130" spans="1:29" ht="18" customHeight="1" x14ac:dyDescent="0.25">
      <c r="A130" s="1039"/>
      <c r="B130" s="226"/>
      <c r="C130" s="227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  <c r="AA130" s="228"/>
      <c r="AB130" s="228"/>
      <c r="AC130" s="228"/>
    </row>
    <row r="131" spans="1:29" ht="18" customHeight="1" x14ac:dyDescent="0.25">
      <c r="A131" s="1039"/>
      <c r="B131" s="226"/>
      <c r="C131" s="227"/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  <c r="AA131" s="228"/>
      <c r="AB131" s="228"/>
      <c r="AC131" s="228"/>
    </row>
    <row r="132" spans="1:29" ht="18" customHeight="1" x14ac:dyDescent="0.25">
      <c r="A132" s="1039"/>
      <c r="B132" s="226"/>
      <c r="C132" s="227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</row>
    <row r="133" spans="1:29" ht="18" customHeight="1" x14ac:dyDescent="0.25">
      <c r="A133" s="1039"/>
      <c r="B133" s="226"/>
      <c r="C133" s="227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  <c r="AA133" s="228"/>
      <c r="AB133" s="228"/>
      <c r="AC133" s="228"/>
    </row>
    <row r="134" spans="1:29" ht="18" customHeight="1" x14ac:dyDescent="0.25">
      <c r="A134" s="1039"/>
      <c r="B134" s="226"/>
      <c r="C134" s="227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  <c r="AA134" s="228"/>
      <c r="AB134" s="228"/>
      <c r="AC134" s="228"/>
    </row>
    <row r="135" spans="1:29" ht="18" customHeight="1" x14ac:dyDescent="0.25">
      <c r="A135" s="1039"/>
      <c r="B135" s="226"/>
      <c r="C135" s="227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  <c r="AA135" s="228"/>
      <c r="AB135" s="228"/>
      <c r="AC135" s="228"/>
    </row>
    <row r="136" spans="1:29" ht="18" customHeight="1" x14ac:dyDescent="0.25">
      <c r="A136" s="1039"/>
      <c r="B136" s="226"/>
      <c r="C136" s="227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</row>
    <row r="137" spans="1:29" ht="18" customHeight="1" x14ac:dyDescent="0.25">
      <c r="A137" s="1039"/>
      <c r="B137" s="226"/>
      <c r="C137" s="227"/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</row>
    <row r="138" spans="1:29" ht="18" customHeight="1" x14ac:dyDescent="0.25">
      <c r="A138" s="1039"/>
      <c r="B138" s="226"/>
      <c r="C138" s="227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</row>
    <row r="139" spans="1:29" ht="18" customHeight="1" x14ac:dyDescent="0.25">
      <c r="A139" s="1039"/>
      <c r="B139" s="226"/>
      <c r="C139" s="227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8"/>
      <c r="AB139" s="228"/>
      <c r="AC139" s="228"/>
    </row>
    <row r="140" spans="1:29" ht="18" customHeight="1" x14ac:dyDescent="0.25">
      <c r="A140" s="1039"/>
      <c r="B140" s="226"/>
      <c r="C140" s="227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  <c r="AA140" s="228"/>
      <c r="AB140" s="228"/>
      <c r="AC140" s="228"/>
    </row>
    <row r="141" spans="1:29" ht="18" customHeight="1" x14ac:dyDescent="0.25">
      <c r="A141" s="1039"/>
      <c r="B141" s="226"/>
      <c r="C141" s="227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  <c r="AA141" s="228"/>
      <c r="AB141" s="228"/>
      <c r="AC141" s="228"/>
    </row>
    <row r="142" spans="1:29" ht="18" customHeight="1" x14ac:dyDescent="0.25">
      <c r="A142" s="1039"/>
      <c r="B142" s="226"/>
      <c r="C142" s="227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</row>
    <row r="143" spans="1:29" ht="18" customHeight="1" x14ac:dyDescent="0.25">
      <c r="A143" s="1039"/>
      <c r="B143" s="226"/>
      <c r="C143" s="227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</row>
    <row r="144" spans="1:29" ht="18" customHeight="1" x14ac:dyDescent="0.25">
      <c r="A144" s="1039"/>
      <c r="B144" s="226"/>
      <c r="C144" s="227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</row>
    <row r="145" spans="1:29" ht="18" customHeight="1" x14ac:dyDescent="0.25">
      <c r="A145" s="1039"/>
      <c r="B145" s="226"/>
      <c r="C145" s="227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</row>
    <row r="146" spans="1:29" ht="18" customHeight="1" x14ac:dyDescent="0.25">
      <c r="A146" s="1039"/>
      <c r="B146" s="226"/>
      <c r="C146" s="227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  <c r="AA146" s="228"/>
      <c r="AB146" s="228"/>
      <c r="AC146" s="228"/>
    </row>
    <row r="147" spans="1:29" ht="18" customHeight="1" x14ac:dyDescent="0.25">
      <c r="A147" s="1039"/>
      <c r="B147" s="226"/>
      <c r="C147" s="227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</row>
    <row r="148" spans="1:29" ht="18" customHeight="1" x14ac:dyDescent="0.25">
      <c r="A148" s="1039"/>
      <c r="B148" s="226"/>
      <c r="C148" s="227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  <c r="AA148" s="228"/>
      <c r="AB148" s="228"/>
      <c r="AC148" s="228"/>
    </row>
    <row r="149" spans="1:29" ht="18" customHeight="1" x14ac:dyDescent="0.25">
      <c r="A149" s="1039"/>
      <c r="B149" s="226"/>
      <c r="C149" s="227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8"/>
      <c r="AC149" s="228"/>
    </row>
    <row r="150" spans="1:29" ht="18" customHeight="1" x14ac:dyDescent="0.25">
      <c r="A150" s="1039"/>
      <c r="B150" s="226"/>
      <c r="C150" s="227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  <c r="AA150" s="228"/>
      <c r="AB150" s="228"/>
      <c r="AC150" s="228"/>
    </row>
    <row r="151" spans="1:29" ht="18" customHeight="1" x14ac:dyDescent="0.25">
      <c r="A151" s="1039"/>
      <c r="B151" s="226"/>
      <c r="C151" s="227"/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  <c r="AA151" s="228"/>
      <c r="AB151" s="228"/>
      <c r="AC151" s="228"/>
    </row>
    <row r="152" spans="1:29" ht="18" customHeight="1" x14ac:dyDescent="0.25">
      <c r="A152" s="1039"/>
      <c r="B152" s="226"/>
      <c r="C152" s="227"/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</row>
    <row r="153" spans="1:29" ht="18" customHeight="1" x14ac:dyDescent="0.25">
      <c r="A153" s="1039"/>
      <c r="B153" s="226"/>
      <c r="C153" s="227"/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  <c r="AA153" s="228"/>
      <c r="AB153" s="228"/>
      <c r="AC153" s="228"/>
    </row>
    <row r="154" spans="1:29" ht="18" customHeight="1" x14ac:dyDescent="0.25">
      <c r="A154" s="1039"/>
      <c r="B154" s="226"/>
      <c r="C154" s="227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  <c r="AA154" s="228"/>
      <c r="AB154" s="228"/>
      <c r="AC154" s="228"/>
    </row>
    <row r="155" spans="1:29" ht="18" customHeight="1" x14ac:dyDescent="0.25">
      <c r="A155" s="1039"/>
      <c r="B155" s="226"/>
      <c r="C155" s="227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  <c r="AA155" s="228"/>
      <c r="AB155" s="228"/>
      <c r="AC155" s="228"/>
    </row>
    <row r="156" spans="1:29" ht="18" customHeight="1" x14ac:dyDescent="0.25">
      <c r="A156" s="1039"/>
      <c r="B156" s="226"/>
      <c r="C156" s="227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  <c r="AA156" s="228"/>
      <c r="AB156" s="228"/>
      <c r="AC156" s="228"/>
    </row>
    <row r="157" spans="1:29" ht="18" customHeight="1" x14ac:dyDescent="0.25">
      <c r="A157" s="1039"/>
      <c r="B157" s="226"/>
      <c r="C157" s="227"/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</row>
    <row r="158" spans="1:29" ht="18" customHeight="1" x14ac:dyDescent="0.25">
      <c r="A158" s="1039"/>
      <c r="B158" s="226"/>
      <c r="C158" s="227"/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  <c r="AA158" s="228"/>
      <c r="AB158" s="228"/>
      <c r="AC158" s="228"/>
    </row>
    <row r="159" spans="1:29" ht="18" customHeight="1" x14ac:dyDescent="0.25">
      <c r="A159" s="1039"/>
      <c r="B159" s="226"/>
      <c r="C159" s="227"/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  <c r="AA159" s="228"/>
      <c r="AB159" s="228"/>
      <c r="AC159" s="228"/>
    </row>
    <row r="160" spans="1:29" ht="18" customHeight="1" x14ac:dyDescent="0.25">
      <c r="A160" s="1039"/>
      <c r="B160" s="226"/>
      <c r="C160" s="227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28"/>
      <c r="AB160" s="228"/>
      <c r="AC160" s="228"/>
    </row>
    <row r="161" spans="1:29" ht="18" customHeight="1" x14ac:dyDescent="0.25">
      <c r="A161" s="1039"/>
      <c r="B161" s="226"/>
      <c r="C161" s="227"/>
      <c r="D161" s="228"/>
      <c r="E161" s="22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  <c r="AA161" s="228"/>
      <c r="AB161" s="228"/>
      <c r="AC161" s="228"/>
    </row>
    <row r="162" spans="1:29" ht="18" customHeight="1" x14ac:dyDescent="0.25">
      <c r="A162" s="1039"/>
      <c r="B162" s="226"/>
      <c r="C162" s="227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</row>
    <row r="163" spans="1:29" ht="18" customHeight="1" x14ac:dyDescent="0.25">
      <c r="A163" s="1039"/>
      <c r="B163" s="226"/>
      <c r="C163" s="227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  <c r="AC163" s="228"/>
    </row>
    <row r="164" spans="1:29" ht="18" customHeight="1" x14ac:dyDescent="0.25">
      <c r="A164" s="1039"/>
      <c r="B164" s="226"/>
      <c r="C164" s="227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  <c r="AA164" s="228"/>
      <c r="AB164" s="228"/>
      <c r="AC164" s="228"/>
    </row>
    <row r="165" spans="1:29" ht="18" customHeight="1" x14ac:dyDescent="0.25">
      <c r="A165" s="1039"/>
      <c r="B165" s="226"/>
      <c r="C165" s="227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  <c r="AA165" s="228"/>
      <c r="AB165" s="228"/>
      <c r="AC165" s="228"/>
    </row>
    <row r="166" spans="1:29" ht="18" customHeight="1" x14ac:dyDescent="0.25">
      <c r="A166" s="1039"/>
      <c r="B166" s="226"/>
      <c r="C166" s="227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  <c r="AA166" s="228"/>
      <c r="AB166" s="228"/>
      <c r="AC166" s="228"/>
    </row>
    <row r="167" spans="1:29" ht="18" customHeight="1" x14ac:dyDescent="0.25">
      <c r="A167" s="1039"/>
      <c r="B167" s="226"/>
      <c r="C167" s="227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  <c r="AA167" s="228"/>
      <c r="AB167" s="228"/>
      <c r="AC167" s="228"/>
    </row>
    <row r="168" spans="1:29" ht="18" customHeight="1" x14ac:dyDescent="0.25">
      <c r="A168" s="1039"/>
      <c r="B168" s="226"/>
      <c r="C168" s="227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  <c r="AA168" s="228"/>
      <c r="AB168" s="228"/>
      <c r="AC168" s="228"/>
    </row>
    <row r="169" spans="1:29" ht="18" customHeight="1" x14ac:dyDescent="0.25">
      <c r="A169" s="1039"/>
      <c r="B169" s="226"/>
      <c r="C169" s="227"/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  <c r="AA169" s="228"/>
      <c r="AB169" s="228"/>
      <c r="AC169" s="228"/>
    </row>
    <row r="170" spans="1:29" ht="18" customHeight="1" x14ac:dyDescent="0.25">
      <c r="A170" s="1039"/>
      <c r="B170" s="226"/>
      <c r="C170" s="227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  <c r="AA170" s="228"/>
      <c r="AB170" s="228"/>
      <c r="AC170" s="228"/>
    </row>
    <row r="171" spans="1:29" ht="18" customHeight="1" x14ac:dyDescent="0.25">
      <c r="A171" s="1039"/>
      <c r="B171" s="226"/>
      <c r="C171" s="227"/>
      <c r="D171" s="228"/>
      <c r="E171" s="22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  <c r="AA171" s="228"/>
      <c r="AB171" s="228"/>
      <c r="AC171" s="228"/>
    </row>
    <row r="172" spans="1:29" ht="18" customHeight="1" x14ac:dyDescent="0.25">
      <c r="A172" s="1039"/>
      <c r="B172" s="226"/>
      <c r="C172" s="227"/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</row>
    <row r="173" spans="1:29" ht="18" customHeight="1" x14ac:dyDescent="0.25">
      <c r="A173" s="1039"/>
      <c r="B173" s="226"/>
      <c r="C173" s="227"/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  <c r="AA173" s="228"/>
      <c r="AB173" s="228"/>
      <c r="AC173" s="228"/>
    </row>
    <row r="174" spans="1:29" ht="18" customHeight="1" x14ac:dyDescent="0.25">
      <c r="A174" s="1039"/>
      <c r="B174" s="226"/>
      <c r="C174" s="227"/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  <c r="AA174" s="228"/>
      <c r="AB174" s="228"/>
      <c r="AC174" s="228"/>
    </row>
    <row r="175" spans="1:29" ht="18" customHeight="1" x14ac:dyDescent="0.25">
      <c r="A175" s="1039"/>
      <c r="B175" s="226"/>
      <c r="C175" s="227"/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  <c r="AA175" s="228"/>
      <c r="AB175" s="228"/>
      <c r="AC175" s="228"/>
    </row>
    <row r="176" spans="1:29" ht="18" customHeight="1" x14ac:dyDescent="0.25">
      <c r="A176" s="1039"/>
      <c r="B176" s="226"/>
      <c r="C176" s="227"/>
      <c r="D176" s="228"/>
      <c r="E176" s="22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  <c r="AA176" s="228"/>
      <c r="AB176" s="228"/>
      <c r="AC176" s="228"/>
    </row>
    <row r="177" spans="1:29" ht="18" customHeight="1" x14ac:dyDescent="0.25">
      <c r="A177" s="1039"/>
      <c r="B177" s="226"/>
      <c r="C177" s="227"/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</row>
    <row r="178" spans="1:29" ht="18" customHeight="1" x14ac:dyDescent="0.25">
      <c r="A178" s="1039"/>
      <c r="B178" s="226"/>
      <c r="C178" s="227"/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  <c r="AA178" s="228"/>
      <c r="AB178" s="228"/>
      <c r="AC178" s="228"/>
    </row>
    <row r="179" spans="1:29" ht="18" customHeight="1" x14ac:dyDescent="0.25">
      <c r="A179" s="1039"/>
      <c r="B179" s="226"/>
      <c r="C179" s="227"/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  <c r="AA179" s="228"/>
      <c r="AB179" s="228"/>
      <c r="AC179" s="228"/>
    </row>
    <row r="180" spans="1:29" ht="18" customHeight="1" x14ac:dyDescent="0.25">
      <c r="A180" s="1039"/>
      <c r="B180" s="226"/>
      <c r="C180" s="227"/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  <c r="AA180" s="228"/>
      <c r="AB180" s="228"/>
      <c r="AC180" s="228"/>
    </row>
    <row r="181" spans="1:29" ht="18" customHeight="1" x14ac:dyDescent="0.25">
      <c r="A181" s="1039"/>
      <c r="B181" s="226"/>
      <c r="C181" s="227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  <c r="AA181" s="228"/>
      <c r="AB181" s="228"/>
      <c r="AC181" s="228"/>
    </row>
    <row r="182" spans="1:29" ht="18" customHeight="1" x14ac:dyDescent="0.25">
      <c r="A182" s="1039"/>
      <c r="B182" s="226"/>
      <c r="C182" s="227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</row>
    <row r="183" spans="1:29" ht="18" customHeight="1" x14ac:dyDescent="0.25">
      <c r="A183" s="1039"/>
      <c r="B183" s="226"/>
      <c r="C183" s="227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  <c r="AA183" s="228"/>
      <c r="AB183" s="228"/>
      <c r="AC183" s="228"/>
    </row>
    <row r="184" spans="1:29" ht="18" customHeight="1" x14ac:dyDescent="0.25">
      <c r="A184" s="1039"/>
      <c r="B184" s="226"/>
      <c r="C184" s="227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  <c r="AA184" s="228"/>
      <c r="AB184" s="228"/>
      <c r="AC184" s="228"/>
    </row>
    <row r="185" spans="1:29" ht="18" customHeight="1" x14ac:dyDescent="0.25">
      <c r="A185" s="1039"/>
      <c r="B185" s="226"/>
      <c r="C185" s="227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  <c r="AA185" s="228"/>
      <c r="AB185" s="228"/>
      <c r="AC185" s="228"/>
    </row>
    <row r="186" spans="1:29" ht="18" customHeight="1" x14ac:dyDescent="0.25">
      <c r="A186" s="1039"/>
      <c r="B186" s="226"/>
      <c r="C186" s="227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  <c r="AA186" s="228"/>
      <c r="AB186" s="228"/>
      <c r="AC186" s="228"/>
    </row>
    <row r="187" spans="1:29" ht="18" customHeight="1" x14ac:dyDescent="0.25">
      <c r="A187" s="1039"/>
      <c r="B187" s="226"/>
      <c r="C187" s="227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</row>
    <row r="188" spans="1:29" ht="18" customHeight="1" x14ac:dyDescent="0.25">
      <c r="A188" s="1039"/>
      <c r="B188" s="226"/>
      <c r="C188" s="227"/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  <c r="AA188" s="228"/>
      <c r="AB188" s="228"/>
      <c r="AC188" s="228"/>
    </row>
    <row r="189" spans="1:29" ht="18" customHeight="1" x14ac:dyDescent="0.25">
      <c r="A189" s="1039"/>
      <c r="B189" s="226"/>
      <c r="C189" s="227"/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  <c r="AA189" s="228"/>
      <c r="AB189" s="228"/>
      <c r="AC189" s="228"/>
    </row>
    <row r="190" spans="1:29" ht="18" customHeight="1" x14ac:dyDescent="0.25">
      <c r="A190" s="1039"/>
      <c r="B190" s="226"/>
      <c r="C190" s="227"/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  <c r="AA190" s="228"/>
      <c r="AB190" s="228"/>
      <c r="AC190" s="228"/>
    </row>
    <row r="191" spans="1:29" ht="18" customHeight="1" x14ac:dyDescent="0.25">
      <c r="A191" s="1039"/>
      <c r="B191" s="226"/>
      <c r="C191" s="227"/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  <c r="AA191" s="228"/>
      <c r="AB191" s="228"/>
      <c r="AC191" s="228"/>
    </row>
    <row r="192" spans="1:29" ht="18" customHeight="1" x14ac:dyDescent="0.25">
      <c r="A192" s="1039"/>
      <c r="B192" s="226"/>
      <c r="C192" s="227"/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  <c r="AA192" s="228"/>
      <c r="AB192" s="228"/>
      <c r="AC192" s="228"/>
    </row>
    <row r="193" spans="1:29" ht="18" customHeight="1" x14ac:dyDescent="0.25">
      <c r="A193" s="1039"/>
      <c r="B193" s="226"/>
      <c r="C193" s="227"/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  <c r="AA193" s="228"/>
      <c r="AB193" s="228"/>
      <c r="AC193" s="228"/>
    </row>
    <row r="194" spans="1:29" ht="18" customHeight="1" x14ac:dyDescent="0.25">
      <c r="A194" s="1039"/>
      <c r="B194" s="226"/>
      <c r="C194" s="227"/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  <c r="AA194" s="228"/>
      <c r="AB194" s="228"/>
      <c r="AC194" s="228"/>
    </row>
    <row r="195" spans="1:29" ht="18" customHeight="1" x14ac:dyDescent="0.25">
      <c r="A195" s="1039"/>
      <c r="B195" s="226"/>
      <c r="C195" s="227"/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  <c r="AA195" s="228"/>
      <c r="AB195" s="228"/>
      <c r="AC195" s="228"/>
    </row>
    <row r="196" spans="1:29" ht="18" customHeight="1" x14ac:dyDescent="0.25">
      <c r="A196" s="1039"/>
      <c r="B196" s="226"/>
      <c r="C196" s="227"/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  <c r="AA196" s="228"/>
      <c r="AB196" s="228"/>
      <c r="AC196" s="228"/>
    </row>
    <row r="197" spans="1:29" ht="18" customHeight="1" x14ac:dyDescent="0.25">
      <c r="A197" s="1039"/>
      <c r="B197" s="226"/>
      <c r="C197" s="227"/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</row>
    <row r="198" spans="1:29" ht="18" customHeight="1" x14ac:dyDescent="0.25">
      <c r="A198" s="1039"/>
      <c r="B198" s="226"/>
      <c r="C198" s="227"/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  <c r="AA198" s="228"/>
      <c r="AB198" s="228"/>
      <c r="AC198" s="228"/>
    </row>
    <row r="199" spans="1:29" ht="18" customHeight="1" x14ac:dyDescent="0.25">
      <c r="A199" s="1039"/>
      <c r="B199" s="226"/>
      <c r="C199" s="227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8"/>
      <c r="AC199" s="228"/>
    </row>
    <row r="200" spans="1:29" ht="18" customHeight="1" x14ac:dyDescent="0.25">
      <c r="A200" s="1039"/>
      <c r="B200" s="226"/>
      <c r="C200" s="227"/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  <c r="AA200" s="228"/>
      <c r="AB200" s="228"/>
      <c r="AC200" s="228"/>
    </row>
    <row r="201" spans="1:29" ht="18" customHeight="1" x14ac:dyDescent="0.25">
      <c r="A201" s="1039"/>
      <c r="B201" s="226"/>
      <c r="C201" s="227"/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  <c r="AA201" s="228"/>
      <c r="AB201" s="228"/>
      <c r="AC201" s="228"/>
    </row>
    <row r="202" spans="1:29" ht="18" customHeight="1" x14ac:dyDescent="0.25">
      <c r="A202" s="1039"/>
      <c r="B202" s="226"/>
      <c r="C202" s="227"/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</row>
    <row r="203" spans="1:29" ht="18" customHeight="1" x14ac:dyDescent="0.25">
      <c r="A203" s="1039"/>
      <c r="B203" s="226"/>
      <c r="C203" s="227"/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  <c r="AA203" s="228"/>
      <c r="AB203" s="228"/>
      <c r="AC203" s="228"/>
    </row>
    <row r="204" spans="1:29" ht="18" customHeight="1" x14ac:dyDescent="0.25">
      <c r="A204" s="1039"/>
      <c r="B204" s="226"/>
      <c r="C204" s="227"/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  <c r="AA204" s="228"/>
      <c r="AB204" s="228"/>
      <c r="AC204" s="228"/>
    </row>
    <row r="205" spans="1:29" ht="18" customHeight="1" x14ac:dyDescent="0.25">
      <c r="A205" s="1039"/>
      <c r="B205" s="226"/>
      <c r="C205" s="227"/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  <c r="AA205" s="228"/>
      <c r="AB205" s="228"/>
      <c r="AC205" s="228"/>
    </row>
    <row r="206" spans="1:29" ht="18" customHeight="1" x14ac:dyDescent="0.25">
      <c r="A206" s="1039"/>
      <c r="B206" s="226"/>
      <c r="C206" s="227"/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  <c r="AA206" s="228"/>
      <c r="AB206" s="228"/>
      <c r="AC206" s="228"/>
    </row>
    <row r="207" spans="1:29" ht="18" customHeight="1" x14ac:dyDescent="0.25">
      <c r="A207" s="1039"/>
      <c r="B207" s="226"/>
      <c r="C207" s="227"/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  <c r="AA207" s="228"/>
      <c r="AB207" s="228"/>
      <c r="AC207" s="228"/>
    </row>
    <row r="208" spans="1:29" ht="18" customHeight="1" x14ac:dyDescent="0.25">
      <c r="A208" s="1039"/>
      <c r="B208" s="226"/>
      <c r="C208" s="227"/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  <c r="AA208" s="228"/>
      <c r="AB208" s="228"/>
      <c r="AC208" s="228"/>
    </row>
    <row r="209" spans="1:29" ht="18" customHeight="1" x14ac:dyDescent="0.25">
      <c r="A209" s="1039"/>
      <c r="B209" s="226"/>
      <c r="C209" s="227"/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  <c r="AA209" s="228"/>
      <c r="AB209" s="228"/>
      <c r="AC209" s="228"/>
    </row>
    <row r="210" spans="1:29" ht="18" customHeight="1" x14ac:dyDescent="0.25">
      <c r="A210" s="1039"/>
      <c r="B210" s="226"/>
      <c r="C210" s="227"/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  <c r="AA210" s="228"/>
      <c r="AB210" s="228"/>
      <c r="AC210" s="228"/>
    </row>
    <row r="211" spans="1:29" ht="18" customHeight="1" x14ac:dyDescent="0.25">
      <c r="A211" s="1039"/>
      <c r="B211" s="226"/>
      <c r="C211" s="227"/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  <c r="AA211" s="228"/>
      <c r="AB211" s="228"/>
      <c r="AC211" s="228"/>
    </row>
    <row r="212" spans="1:29" ht="18" customHeight="1" x14ac:dyDescent="0.25">
      <c r="A212" s="1039"/>
      <c r="B212" s="226"/>
      <c r="C212" s="227"/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</row>
    <row r="213" spans="1:29" ht="18" customHeight="1" x14ac:dyDescent="0.25">
      <c r="A213" s="1039"/>
      <c r="B213" s="226"/>
      <c r="C213" s="227"/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  <c r="AA213" s="228"/>
      <c r="AB213" s="228"/>
      <c r="AC213" s="228"/>
    </row>
    <row r="214" spans="1:29" ht="18" customHeight="1" x14ac:dyDescent="0.25">
      <c r="A214" s="1039"/>
      <c r="B214" s="226"/>
      <c r="C214" s="227"/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  <c r="AA214" s="228"/>
      <c r="AB214" s="228"/>
      <c r="AC214" s="228"/>
    </row>
    <row r="215" spans="1:29" ht="18" customHeight="1" x14ac:dyDescent="0.25">
      <c r="A215" s="1039"/>
      <c r="B215" s="226"/>
      <c r="C215" s="227"/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  <c r="AA215" s="228"/>
      <c r="AB215" s="228"/>
      <c r="AC215" s="228"/>
    </row>
    <row r="216" spans="1:29" ht="18" customHeight="1" x14ac:dyDescent="0.25">
      <c r="A216" s="1039"/>
      <c r="B216" s="226"/>
      <c r="C216" s="227"/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  <c r="AA216" s="228"/>
      <c r="AB216" s="228"/>
      <c r="AC216" s="228"/>
    </row>
    <row r="217" spans="1:29" ht="18" customHeight="1" x14ac:dyDescent="0.25">
      <c r="A217" s="1039"/>
      <c r="B217" s="226"/>
      <c r="C217" s="227"/>
      <c r="D217" s="228"/>
      <c r="E217" s="22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  <c r="AA217" s="228"/>
      <c r="AB217" s="228"/>
      <c r="AC217" s="228"/>
    </row>
    <row r="218" spans="1:29" ht="18" customHeight="1" x14ac:dyDescent="0.25">
      <c r="A218" s="1039"/>
      <c r="B218" s="226"/>
      <c r="C218" s="227"/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  <c r="AA218" s="228"/>
      <c r="AB218" s="228"/>
      <c r="AC218" s="228"/>
    </row>
    <row r="219" spans="1:29" ht="18" customHeight="1" x14ac:dyDescent="0.25">
      <c r="A219" s="1039"/>
      <c r="B219" s="226"/>
      <c r="C219" s="227"/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  <c r="AA219" s="228"/>
      <c r="AB219" s="228"/>
      <c r="AC219" s="228"/>
    </row>
    <row r="220" spans="1:29" ht="18" customHeight="1" x14ac:dyDescent="0.25">
      <c r="A220" s="1039"/>
      <c r="B220" s="226"/>
      <c r="C220" s="227"/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  <c r="AA220" s="228"/>
      <c r="AB220" s="228"/>
      <c r="AC220" s="228"/>
    </row>
    <row r="221" spans="1:29" ht="18" customHeight="1" x14ac:dyDescent="0.25">
      <c r="A221" s="1039"/>
      <c r="B221" s="226"/>
      <c r="C221" s="227"/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  <c r="AA221" s="228"/>
      <c r="AB221" s="228"/>
      <c r="AC221" s="228"/>
    </row>
    <row r="222" spans="1:29" ht="18" customHeight="1" x14ac:dyDescent="0.25">
      <c r="A222" s="1039"/>
      <c r="B222" s="226"/>
      <c r="C222" s="227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  <c r="AA222" s="228"/>
      <c r="AB222" s="228"/>
      <c r="AC222" s="228"/>
    </row>
    <row r="223" spans="1:29" ht="18" customHeight="1" x14ac:dyDescent="0.25">
      <c r="A223" s="1039"/>
      <c r="B223" s="226"/>
      <c r="C223" s="227"/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  <c r="AA223" s="228"/>
      <c r="AB223" s="228"/>
      <c r="AC223" s="228"/>
    </row>
    <row r="224" spans="1:29" ht="18" customHeight="1" x14ac:dyDescent="0.25">
      <c r="A224" s="1039"/>
      <c r="B224" s="226"/>
      <c r="C224" s="227"/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  <c r="AA224" s="228"/>
      <c r="AB224" s="228"/>
      <c r="AC224" s="228"/>
    </row>
    <row r="225" spans="1:29" ht="18" customHeight="1" x14ac:dyDescent="0.25">
      <c r="A225" s="1039"/>
      <c r="B225" s="226"/>
      <c r="C225" s="227"/>
      <c r="D225" s="228"/>
      <c r="E225" s="22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  <c r="AA225" s="228"/>
      <c r="AB225" s="228"/>
      <c r="AC225" s="228"/>
    </row>
    <row r="226" spans="1:29" ht="18" customHeight="1" x14ac:dyDescent="0.25">
      <c r="A226" s="1039"/>
      <c r="B226" s="226"/>
      <c r="C226" s="227"/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  <c r="AA226" s="228"/>
      <c r="AB226" s="228"/>
      <c r="AC226" s="228"/>
    </row>
    <row r="227" spans="1:29" ht="18" customHeight="1" x14ac:dyDescent="0.25">
      <c r="A227" s="1039"/>
      <c r="B227" s="226"/>
      <c r="C227" s="227"/>
      <c r="D227" s="228"/>
      <c r="E227" s="22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  <c r="AA227" s="228"/>
      <c r="AB227" s="228"/>
      <c r="AC227" s="228"/>
    </row>
    <row r="228" spans="1:29" ht="18" customHeight="1" x14ac:dyDescent="0.25">
      <c r="A228" s="1039"/>
      <c r="B228" s="226"/>
      <c r="C228" s="227"/>
      <c r="D228" s="228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  <c r="AA228" s="228"/>
      <c r="AB228" s="228"/>
      <c r="AC228" s="228"/>
    </row>
    <row r="229" spans="1:29" ht="18" customHeight="1" x14ac:dyDescent="0.25">
      <c r="A229" s="1039"/>
      <c r="B229" s="226"/>
      <c r="C229" s="227"/>
      <c r="D229" s="228"/>
      <c r="E229" s="228"/>
      <c r="F229" s="228"/>
      <c r="G229" s="228"/>
      <c r="H229" s="228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  <c r="AA229" s="228"/>
      <c r="AB229" s="228"/>
      <c r="AC229" s="228"/>
    </row>
    <row r="230" spans="1:29" ht="18" customHeight="1" x14ac:dyDescent="0.25">
      <c r="A230" s="1039"/>
      <c r="B230" s="226"/>
      <c r="C230" s="227"/>
      <c r="D230" s="228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  <c r="AA230" s="228"/>
      <c r="AB230" s="228"/>
      <c r="AC230" s="228"/>
    </row>
    <row r="231" spans="1:29" ht="18" customHeight="1" x14ac:dyDescent="0.25">
      <c r="A231" s="1039"/>
      <c r="B231" s="226"/>
      <c r="C231" s="227"/>
      <c r="D231" s="228"/>
      <c r="E231" s="22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  <c r="AA231" s="228"/>
      <c r="AB231" s="228"/>
      <c r="AC231" s="228"/>
    </row>
    <row r="232" spans="1:29" ht="18" customHeight="1" x14ac:dyDescent="0.25">
      <c r="A232" s="1039"/>
      <c r="B232" s="226"/>
      <c r="C232" s="227"/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</row>
    <row r="233" spans="1:29" ht="18" customHeight="1" x14ac:dyDescent="0.25">
      <c r="A233" s="1039"/>
      <c r="B233" s="226"/>
      <c r="C233" s="227"/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  <c r="AA233" s="228"/>
      <c r="AB233" s="228"/>
      <c r="AC233" s="228"/>
    </row>
    <row r="234" spans="1:29" ht="18" customHeight="1" x14ac:dyDescent="0.25">
      <c r="A234" s="1039"/>
      <c r="B234" s="226"/>
      <c r="C234" s="227"/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  <c r="AA234" s="228"/>
      <c r="AB234" s="228"/>
      <c r="AC234" s="228"/>
    </row>
    <row r="235" spans="1:29" ht="18" customHeight="1" x14ac:dyDescent="0.25">
      <c r="A235" s="1039"/>
      <c r="B235" s="226"/>
      <c r="C235" s="227"/>
      <c r="D235" s="228"/>
      <c r="E235" s="22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  <c r="AA235" s="228"/>
      <c r="AB235" s="228"/>
      <c r="AC235" s="228"/>
    </row>
    <row r="236" spans="1:29" ht="18" customHeight="1" x14ac:dyDescent="0.25">
      <c r="A236" s="1039"/>
      <c r="B236" s="226"/>
      <c r="C236" s="227"/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  <c r="AA236" s="228"/>
      <c r="AB236" s="228"/>
      <c r="AC236" s="228"/>
    </row>
    <row r="237" spans="1:29" ht="18" customHeight="1" x14ac:dyDescent="0.25">
      <c r="A237" s="1039"/>
      <c r="B237" s="226"/>
      <c r="C237" s="227"/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</row>
    <row r="238" spans="1:29" ht="18" customHeight="1" x14ac:dyDescent="0.25">
      <c r="A238" s="1039"/>
      <c r="B238" s="226"/>
      <c r="C238" s="227"/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  <c r="AA238" s="228"/>
      <c r="AB238" s="228"/>
      <c r="AC238" s="228"/>
    </row>
    <row r="239" spans="1:29" ht="18" customHeight="1" x14ac:dyDescent="0.25">
      <c r="A239" s="1039"/>
      <c r="B239" s="226"/>
      <c r="C239" s="227"/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  <c r="AA239" s="228"/>
      <c r="AB239" s="228"/>
      <c r="AC239" s="228"/>
    </row>
    <row r="240" spans="1:29" ht="18" customHeight="1" x14ac:dyDescent="0.25">
      <c r="A240" s="1039"/>
      <c r="B240" s="226"/>
      <c r="C240" s="227"/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  <c r="AA240" s="228"/>
      <c r="AB240" s="228"/>
      <c r="AC240" s="228"/>
    </row>
    <row r="241" spans="1:29" ht="18" customHeight="1" x14ac:dyDescent="0.25">
      <c r="A241" s="1039"/>
      <c r="B241" s="226"/>
      <c r="C241" s="227"/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  <c r="AA241" s="228"/>
      <c r="AB241" s="228"/>
      <c r="AC241" s="228"/>
    </row>
    <row r="242" spans="1:29" ht="18" customHeight="1" x14ac:dyDescent="0.25">
      <c r="A242" s="1039"/>
      <c r="B242" s="226"/>
      <c r="C242" s="227"/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  <c r="AA242" s="228"/>
      <c r="AB242" s="228"/>
      <c r="AC242" s="228"/>
    </row>
    <row r="243" spans="1:29" ht="18" customHeight="1" x14ac:dyDescent="0.25">
      <c r="A243" s="1039"/>
      <c r="B243" s="226"/>
      <c r="C243" s="227"/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  <c r="AA243" s="228"/>
      <c r="AB243" s="228"/>
      <c r="AC243" s="228"/>
    </row>
    <row r="244" spans="1:29" ht="18" customHeight="1" x14ac:dyDescent="0.25">
      <c r="A244" s="1039"/>
      <c r="B244" s="226"/>
      <c r="C244" s="227"/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  <c r="AA244" s="228"/>
      <c r="AB244" s="228"/>
      <c r="AC244" s="228"/>
    </row>
    <row r="245" spans="1:29" ht="18" customHeight="1" x14ac:dyDescent="0.25">
      <c r="A245" s="1039"/>
      <c r="B245" s="226"/>
      <c r="C245" s="227"/>
      <c r="D245" s="228"/>
      <c r="E245" s="22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  <c r="AA245" s="228"/>
      <c r="AB245" s="228"/>
      <c r="AC245" s="228"/>
    </row>
    <row r="246" spans="1:29" ht="18" customHeight="1" x14ac:dyDescent="0.25">
      <c r="A246" s="1039"/>
      <c r="B246" s="226"/>
      <c r="C246" s="227"/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  <c r="AA246" s="228"/>
      <c r="AB246" s="228"/>
      <c r="AC246" s="228"/>
    </row>
    <row r="247" spans="1:29" ht="18" customHeight="1" x14ac:dyDescent="0.25">
      <c r="A247" s="1039"/>
      <c r="B247" s="226"/>
      <c r="C247" s="227"/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  <c r="AA247" s="228"/>
      <c r="AB247" s="228"/>
      <c r="AC247" s="228"/>
    </row>
    <row r="248" spans="1:29" ht="18" customHeight="1" x14ac:dyDescent="0.25">
      <c r="A248" s="1039"/>
      <c r="B248" s="226"/>
      <c r="C248" s="227"/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  <c r="AA248" s="228"/>
      <c r="AB248" s="228"/>
      <c r="AC248" s="228"/>
    </row>
    <row r="249" spans="1:29" ht="18" customHeight="1" x14ac:dyDescent="0.25">
      <c r="A249" s="1039"/>
      <c r="B249" s="226"/>
      <c r="C249" s="227"/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  <c r="AA249" s="228"/>
      <c r="AB249" s="228"/>
      <c r="AC249" s="228"/>
    </row>
    <row r="250" spans="1:29" ht="18" customHeight="1" x14ac:dyDescent="0.25">
      <c r="A250" s="1039"/>
      <c r="B250" s="226"/>
      <c r="C250" s="227"/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  <c r="AA250" s="228"/>
      <c r="AB250" s="228"/>
      <c r="AC250" s="228"/>
    </row>
    <row r="251" spans="1:29" ht="18" customHeight="1" x14ac:dyDescent="0.25">
      <c r="A251" s="1039"/>
      <c r="B251" s="226"/>
      <c r="C251" s="227"/>
      <c r="D251" s="228"/>
      <c r="E251" s="22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  <c r="AA251" s="228"/>
      <c r="AB251" s="228"/>
      <c r="AC251" s="228"/>
    </row>
    <row r="252" spans="1:29" ht="18" customHeight="1" x14ac:dyDescent="0.25">
      <c r="A252" s="1039"/>
      <c r="B252" s="226"/>
      <c r="C252" s="227"/>
      <c r="D252" s="228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  <c r="AA252" s="228"/>
      <c r="AB252" s="228"/>
      <c r="AC252" s="228"/>
    </row>
    <row r="253" spans="1:29" ht="18" customHeight="1" x14ac:dyDescent="0.25">
      <c r="A253" s="1039"/>
      <c r="B253" s="226"/>
      <c r="C253" s="227"/>
      <c r="D253" s="228"/>
      <c r="E253" s="22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  <c r="AA253" s="228"/>
      <c r="AB253" s="228"/>
      <c r="AC253" s="228"/>
    </row>
    <row r="254" spans="1:29" ht="18" customHeight="1" x14ac:dyDescent="0.25">
      <c r="A254" s="1039"/>
      <c r="B254" s="226"/>
      <c r="C254" s="227"/>
      <c r="D254" s="228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  <c r="AA254" s="228"/>
      <c r="AB254" s="228"/>
      <c r="AC254" s="228"/>
    </row>
    <row r="255" spans="1:29" ht="18" customHeight="1" x14ac:dyDescent="0.25">
      <c r="A255" s="1039"/>
      <c r="B255" s="226"/>
      <c r="C255" s="227"/>
      <c r="D255" s="228"/>
      <c r="E255" s="228"/>
      <c r="F255" s="228"/>
      <c r="G255" s="228"/>
      <c r="H255" s="228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  <c r="AA255" s="228"/>
      <c r="AB255" s="228"/>
      <c r="AC255" s="228"/>
    </row>
    <row r="256" spans="1:29" ht="18" customHeight="1" x14ac:dyDescent="0.25">
      <c r="A256" s="1039"/>
      <c r="B256" s="226"/>
      <c r="C256" s="227"/>
      <c r="D256" s="228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  <c r="AA256" s="228"/>
      <c r="AB256" s="228"/>
      <c r="AC256" s="228"/>
    </row>
    <row r="257" spans="1:29" ht="18" customHeight="1" x14ac:dyDescent="0.25">
      <c r="A257" s="1039"/>
      <c r="B257" s="226"/>
      <c r="C257" s="227"/>
      <c r="D257" s="228"/>
      <c r="E257" s="228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  <c r="AA257" s="228"/>
      <c r="AB257" s="228"/>
      <c r="AC257" s="228"/>
    </row>
    <row r="258" spans="1:29" ht="18" customHeight="1" x14ac:dyDescent="0.25">
      <c r="A258" s="1039"/>
      <c r="B258" s="226"/>
      <c r="C258" s="227"/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  <c r="AA258" s="228"/>
      <c r="AB258" s="228"/>
      <c r="AC258" s="228"/>
    </row>
    <row r="259" spans="1:29" ht="18" customHeight="1" x14ac:dyDescent="0.25">
      <c r="A259" s="1039"/>
      <c r="B259" s="226"/>
      <c r="C259" s="227"/>
      <c r="D259" s="228"/>
      <c r="E259" s="22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  <c r="AA259" s="228"/>
      <c r="AB259" s="228"/>
      <c r="AC259" s="228"/>
    </row>
    <row r="260" spans="1:29" ht="18" customHeight="1" x14ac:dyDescent="0.25">
      <c r="A260" s="1039"/>
      <c r="B260" s="226"/>
      <c r="C260" s="227"/>
      <c r="D260" s="228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  <c r="AA260" s="228"/>
      <c r="AB260" s="228"/>
      <c r="AC260" s="228"/>
    </row>
    <row r="261" spans="1:29" ht="18" customHeight="1" x14ac:dyDescent="0.25">
      <c r="A261" s="1039"/>
      <c r="B261" s="226"/>
      <c r="C261" s="227"/>
      <c r="D261" s="228"/>
      <c r="E261" s="22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  <c r="AA261" s="228"/>
      <c r="AB261" s="228"/>
      <c r="AC261" s="228"/>
    </row>
    <row r="262" spans="1:29" ht="18" customHeight="1" x14ac:dyDescent="0.25">
      <c r="A262" s="1039"/>
      <c r="B262" s="226"/>
      <c r="C262" s="227"/>
      <c r="D262" s="228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</row>
    <row r="263" spans="1:29" ht="18" customHeight="1" x14ac:dyDescent="0.25">
      <c r="A263" s="1039"/>
      <c r="B263" s="226"/>
      <c r="C263" s="227"/>
      <c r="D263" s="228"/>
      <c r="E263" s="22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  <c r="AA263" s="228"/>
      <c r="AB263" s="228"/>
      <c r="AC263" s="228"/>
    </row>
    <row r="264" spans="1:29" ht="18" customHeight="1" x14ac:dyDescent="0.25">
      <c r="A264" s="1039"/>
      <c r="B264" s="226"/>
      <c r="C264" s="227"/>
      <c r="D264" s="228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  <c r="AA264" s="228"/>
      <c r="AB264" s="228"/>
      <c r="AC264" s="228"/>
    </row>
    <row r="265" spans="1:29" ht="18" customHeight="1" x14ac:dyDescent="0.25">
      <c r="A265" s="1039"/>
      <c r="B265" s="226"/>
      <c r="C265" s="227"/>
      <c r="D265" s="228"/>
      <c r="E265" s="228"/>
      <c r="F265" s="228"/>
      <c r="G265" s="228"/>
      <c r="H265" s="228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  <c r="AA265" s="228"/>
      <c r="AB265" s="228"/>
      <c r="AC265" s="228"/>
    </row>
    <row r="266" spans="1:29" ht="18" customHeight="1" x14ac:dyDescent="0.25">
      <c r="A266" s="1039"/>
      <c r="B266" s="226"/>
      <c r="C266" s="227"/>
      <c r="D266" s="228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  <c r="AA266" s="228"/>
      <c r="AB266" s="228"/>
      <c r="AC266" s="228"/>
    </row>
    <row r="267" spans="1:29" ht="18" customHeight="1" x14ac:dyDescent="0.25">
      <c r="A267" s="1039"/>
      <c r="B267" s="226"/>
      <c r="C267" s="227"/>
      <c r="D267" s="228"/>
      <c r="E267" s="228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  <c r="AA267" s="228"/>
      <c r="AB267" s="228"/>
      <c r="AC267" s="228"/>
    </row>
    <row r="268" spans="1:29" ht="18" customHeight="1" x14ac:dyDescent="0.25">
      <c r="A268" s="1039"/>
      <c r="B268" s="226"/>
      <c r="C268" s="227"/>
      <c r="D268" s="228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  <c r="AA268" s="228"/>
      <c r="AB268" s="228"/>
      <c r="AC268" s="228"/>
    </row>
    <row r="269" spans="1:29" ht="18" customHeight="1" x14ac:dyDescent="0.25">
      <c r="A269" s="1039"/>
      <c r="B269" s="226"/>
      <c r="C269" s="227"/>
      <c r="D269" s="228"/>
      <c r="E269" s="22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  <c r="AA269" s="228"/>
      <c r="AB269" s="228"/>
      <c r="AC269" s="228"/>
    </row>
    <row r="270" spans="1:29" ht="18" customHeight="1" x14ac:dyDescent="0.25">
      <c r="A270" s="1039"/>
      <c r="B270" s="226"/>
      <c r="C270" s="227"/>
      <c r="D270" s="228"/>
      <c r="E270" s="22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  <c r="AA270" s="228"/>
      <c r="AB270" s="228"/>
      <c r="AC270" s="228"/>
    </row>
    <row r="271" spans="1:29" ht="18" customHeight="1" x14ac:dyDescent="0.25">
      <c r="A271" s="1039"/>
      <c r="B271" s="226"/>
      <c r="C271" s="227"/>
      <c r="D271" s="228"/>
      <c r="E271" s="228"/>
      <c r="F271" s="228"/>
      <c r="G271" s="228"/>
      <c r="H271" s="228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  <c r="AA271" s="228"/>
      <c r="AB271" s="228"/>
      <c r="AC271" s="228"/>
    </row>
    <row r="272" spans="1:29" ht="18" customHeight="1" x14ac:dyDescent="0.25">
      <c r="A272" s="1039"/>
      <c r="B272" s="226"/>
      <c r="C272" s="227"/>
      <c r="D272" s="228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  <c r="AA272" s="228"/>
      <c r="AB272" s="228"/>
      <c r="AC272" s="228"/>
    </row>
    <row r="273" spans="1:29" ht="18" customHeight="1" x14ac:dyDescent="0.25">
      <c r="A273" s="1039"/>
      <c r="B273" s="226"/>
      <c r="C273" s="227"/>
      <c r="D273" s="228"/>
      <c r="E273" s="228"/>
      <c r="F273" s="228"/>
      <c r="G273" s="228"/>
      <c r="H273" s="228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  <c r="AA273" s="228"/>
      <c r="AB273" s="228"/>
      <c r="AC273" s="228"/>
    </row>
    <row r="274" spans="1:29" ht="18" customHeight="1" x14ac:dyDescent="0.25">
      <c r="A274" s="1039"/>
      <c r="B274" s="226"/>
      <c r="C274" s="227"/>
      <c r="D274" s="228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  <c r="AA274" s="228"/>
      <c r="AB274" s="228"/>
      <c r="AC274" s="228"/>
    </row>
    <row r="275" spans="1:29" ht="18" customHeight="1" x14ac:dyDescent="0.25">
      <c r="A275" s="1039"/>
      <c r="B275" s="226"/>
      <c r="C275" s="227"/>
      <c r="D275" s="228"/>
      <c r="E275" s="228"/>
      <c r="F275" s="228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  <c r="AA275" s="228"/>
      <c r="AB275" s="228"/>
      <c r="AC275" s="228"/>
    </row>
    <row r="276" spans="1:29" ht="18" customHeight="1" x14ac:dyDescent="0.25">
      <c r="A276" s="1039"/>
      <c r="B276" s="226"/>
      <c r="C276" s="227"/>
      <c r="D276" s="228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  <c r="AA276" s="228"/>
      <c r="AB276" s="228"/>
      <c r="AC276" s="228"/>
    </row>
    <row r="277" spans="1:29" ht="18" customHeight="1" x14ac:dyDescent="0.25">
      <c r="A277" s="1039"/>
      <c r="B277" s="226"/>
      <c r="C277" s="227"/>
      <c r="D277" s="228"/>
      <c r="E277" s="22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  <c r="AA277" s="228"/>
      <c r="AB277" s="228"/>
      <c r="AC277" s="228"/>
    </row>
    <row r="278" spans="1:29" ht="18" customHeight="1" x14ac:dyDescent="0.25">
      <c r="A278" s="1039"/>
      <c r="B278" s="226"/>
      <c r="C278" s="227"/>
      <c r="D278" s="228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  <c r="AA278" s="228"/>
      <c r="AB278" s="228"/>
      <c r="AC278" s="228"/>
    </row>
    <row r="279" spans="1:29" ht="18" customHeight="1" x14ac:dyDescent="0.25">
      <c r="A279" s="1039"/>
      <c r="B279" s="226"/>
      <c r="C279" s="227"/>
      <c r="D279" s="228"/>
      <c r="E279" s="228"/>
      <c r="F279" s="228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  <c r="AA279" s="228"/>
      <c r="AB279" s="228"/>
      <c r="AC279" s="228"/>
    </row>
    <row r="280" spans="1:29" ht="18" customHeight="1" x14ac:dyDescent="0.25">
      <c r="A280" s="1039"/>
      <c r="B280" s="226"/>
      <c r="C280" s="227"/>
      <c r="D280" s="228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  <c r="AA280" s="228"/>
      <c r="AB280" s="228"/>
      <c r="AC280" s="228"/>
    </row>
    <row r="281" spans="1:29" ht="18" customHeight="1" x14ac:dyDescent="0.25">
      <c r="A281" s="1039"/>
      <c r="B281" s="226"/>
      <c r="C281" s="227"/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</row>
    <row r="282" spans="1:29" ht="18" customHeight="1" x14ac:dyDescent="0.25">
      <c r="A282" s="1039"/>
      <c r="B282" s="226"/>
      <c r="C282" s="227"/>
      <c r="D282" s="228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  <c r="AA282" s="228"/>
      <c r="AB282" s="228"/>
      <c r="AC282" s="228"/>
    </row>
    <row r="283" spans="1:29" ht="18" customHeight="1" x14ac:dyDescent="0.25">
      <c r="A283" s="1039"/>
      <c r="B283" s="226"/>
      <c r="C283" s="227"/>
      <c r="D283" s="228"/>
      <c r="E283" s="22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  <c r="AA283" s="228"/>
      <c r="AB283" s="228"/>
      <c r="AC283" s="228"/>
    </row>
    <row r="284" spans="1:29" ht="18" customHeight="1" x14ac:dyDescent="0.25">
      <c r="A284" s="1039"/>
      <c r="B284" s="226"/>
      <c r="C284" s="227"/>
      <c r="D284" s="228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  <c r="AA284" s="228"/>
      <c r="AB284" s="228"/>
      <c r="AC284" s="228"/>
    </row>
    <row r="285" spans="1:29" ht="18" customHeight="1" x14ac:dyDescent="0.25">
      <c r="A285" s="1039"/>
      <c r="B285" s="226"/>
      <c r="C285" s="227"/>
      <c r="D285" s="228"/>
      <c r="E285" s="228"/>
      <c r="F285" s="228"/>
      <c r="G285" s="228"/>
      <c r="H285" s="228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  <c r="AA285" s="228"/>
      <c r="AB285" s="228"/>
      <c r="AC285" s="228"/>
    </row>
    <row r="286" spans="1:29" ht="18" customHeight="1" x14ac:dyDescent="0.25">
      <c r="A286" s="1039"/>
      <c r="B286" s="226"/>
      <c r="C286" s="227"/>
      <c r="D286" s="228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  <c r="AA286" s="228"/>
      <c r="AB286" s="228"/>
      <c r="AC286" s="228"/>
    </row>
    <row r="287" spans="1:29" ht="18" customHeight="1" x14ac:dyDescent="0.25">
      <c r="A287" s="1039"/>
      <c r="B287" s="226"/>
      <c r="C287" s="227"/>
      <c r="D287" s="228"/>
      <c r="E287" s="228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  <c r="AA287" s="228"/>
      <c r="AB287" s="228"/>
      <c r="AC287" s="228"/>
    </row>
    <row r="288" spans="1:29" ht="18" customHeight="1" x14ac:dyDescent="0.25">
      <c r="A288" s="1039"/>
      <c r="B288" s="226"/>
      <c r="C288" s="227"/>
      <c r="D288" s="228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  <c r="AA288" s="228"/>
      <c r="AB288" s="228"/>
      <c r="AC288" s="228"/>
    </row>
    <row r="289" spans="1:29" ht="18" customHeight="1" x14ac:dyDescent="0.25">
      <c r="A289" s="1039"/>
      <c r="B289" s="226"/>
      <c r="C289" s="227"/>
      <c r="D289" s="228"/>
      <c r="E289" s="228"/>
      <c r="F289" s="228"/>
      <c r="G289" s="228"/>
      <c r="H289" s="228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  <c r="AA289" s="228"/>
      <c r="AB289" s="228"/>
      <c r="AC289" s="228"/>
    </row>
    <row r="290" spans="1:29" ht="18" customHeight="1" x14ac:dyDescent="0.25">
      <c r="A290" s="1039"/>
      <c r="B290" s="226"/>
      <c r="C290" s="227"/>
      <c r="D290" s="228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  <c r="AA290" s="228"/>
      <c r="AB290" s="228"/>
      <c r="AC290" s="228"/>
    </row>
    <row r="291" spans="1:29" ht="18" customHeight="1" x14ac:dyDescent="0.25">
      <c r="A291" s="1039"/>
      <c r="B291" s="226"/>
      <c r="C291" s="227"/>
      <c r="D291" s="228"/>
      <c r="E291" s="22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  <c r="AA291" s="228"/>
      <c r="AB291" s="228"/>
      <c r="AC291" s="228"/>
    </row>
    <row r="292" spans="1:29" ht="18" customHeight="1" x14ac:dyDescent="0.25">
      <c r="A292" s="1039"/>
      <c r="B292" s="226"/>
      <c r="C292" s="227"/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  <c r="AA292" s="228"/>
      <c r="AB292" s="228"/>
      <c r="AC292" s="228"/>
    </row>
    <row r="293" spans="1:29" ht="18" customHeight="1" x14ac:dyDescent="0.25">
      <c r="A293" s="1039"/>
      <c r="B293" s="226"/>
      <c r="C293" s="227"/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  <c r="AA293" s="228"/>
      <c r="AB293" s="228"/>
      <c r="AC293" s="228"/>
    </row>
    <row r="294" spans="1:29" ht="18" customHeight="1" x14ac:dyDescent="0.25">
      <c r="A294" s="1039"/>
      <c r="B294" s="226"/>
      <c r="C294" s="227"/>
      <c r="D294" s="228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  <c r="AA294" s="228"/>
      <c r="AB294" s="228"/>
      <c r="AC294" s="228"/>
    </row>
    <row r="295" spans="1:29" ht="18" customHeight="1" x14ac:dyDescent="0.25">
      <c r="A295" s="1039"/>
      <c r="B295" s="226"/>
      <c r="C295" s="227"/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  <c r="AA295" s="228"/>
      <c r="AB295" s="228"/>
      <c r="AC295" s="228"/>
    </row>
    <row r="296" spans="1:29" ht="18" customHeight="1" x14ac:dyDescent="0.25">
      <c r="A296" s="1039"/>
      <c r="B296" s="226"/>
      <c r="C296" s="227"/>
      <c r="D296" s="228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  <c r="AA296" s="228"/>
      <c r="AB296" s="228"/>
      <c r="AC296" s="228"/>
    </row>
    <row r="297" spans="1:29" ht="18" customHeight="1" x14ac:dyDescent="0.25">
      <c r="A297" s="1039"/>
      <c r="B297" s="226"/>
      <c r="C297" s="227"/>
      <c r="D297" s="228"/>
      <c r="E297" s="228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  <c r="AA297" s="228"/>
      <c r="AB297" s="228"/>
      <c r="AC297" s="228"/>
    </row>
    <row r="298" spans="1:29" ht="18" customHeight="1" x14ac:dyDescent="0.25">
      <c r="A298" s="1039"/>
      <c r="B298" s="226"/>
      <c r="C298" s="227"/>
      <c r="D298" s="228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  <c r="AA298" s="228"/>
      <c r="AB298" s="228"/>
      <c r="AC298" s="228"/>
    </row>
    <row r="299" spans="1:29" ht="18" customHeight="1" x14ac:dyDescent="0.25">
      <c r="A299" s="1039"/>
      <c r="B299" s="226"/>
      <c r="C299" s="227"/>
      <c r="D299" s="228"/>
      <c r="E299" s="22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  <c r="AA299" s="228"/>
      <c r="AB299" s="228"/>
      <c r="AC299" s="228"/>
    </row>
    <row r="300" spans="1:29" ht="18" customHeight="1" x14ac:dyDescent="0.25">
      <c r="A300" s="1039"/>
      <c r="B300" s="226"/>
      <c r="C300" s="227"/>
      <c r="D300" s="228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  <c r="AA300" s="228"/>
      <c r="AB300" s="228"/>
      <c r="AC300" s="228"/>
    </row>
    <row r="301" spans="1:29" ht="18" customHeight="1" x14ac:dyDescent="0.25">
      <c r="A301" s="1039"/>
      <c r="B301" s="226"/>
      <c r="C301" s="227"/>
      <c r="D301" s="228"/>
      <c r="E301" s="228"/>
      <c r="F301" s="228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  <c r="AA301" s="228"/>
      <c r="AB301" s="228"/>
      <c r="AC301" s="228"/>
    </row>
    <row r="302" spans="1:29" ht="18" customHeight="1" x14ac:dyDescent="0.25">
      <c r="A302" s="1039"/>
      <c r="B302" s="226"/>
      <c r="C302" s="227"/>
      <c r="D302" s="228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  <c r="AA302" s="228"/>
      <c r="AB302" s="228"/>
      <c r="AC302" s="228"/>
    </row>
    <row r="303" spans="1:29" ht="18" customHeight="1" x14ac:dyDescent="0.25">
      <c r="A303" s="1039"/>
      <c r="B303" s="226"/>
      <c r="C303" s="227"/>
      <c r="D303" s="228"/>
      <c r="E303" s="228"/>
      <c r="F303" s="228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  <c r="AA303" s="228"/>
      <c r="AB303" s="228"/>
      <c r="AC303" s="228"/>
    </row>
    <row r="304" spans="1:29" ht="18" customHeight="1" x14ac:dyDescent="0.25">
      <c r="A304" s="1039"/>
      <c r="B304" s="226"/>
      <c r="C304" s="227"/>
      <c r="D304" s="228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  <c r="AA304" s="228"/>
      <c r="AB304" s="228"/>
      <c r="AC304" s="228"/>
    </row>
    <row r="305" spans="1:29" ht="18" customHeight="1" x14ac:dyDescent="0.25">
      <c r="A305" s="1039"/>
      <c r="B305" s="226"/>
      <c r="C305" s="227"/>
      <c r="D305" s="228"/>
      <c r="E305" s="22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  <c r="AA305" s="228"/>
      <c r="AB305" s="228"/>
      <c r="AC305" s="228"/>
    </row>
    <row r="306" spans="1:29" ht="18" customHeight="1" x14ac:dyDescent="0.25">
      <c r="A306" s="1039"/>
      <c r="B306" s="226"/>
      <c r="C306" s="227"/>
      <c r="D306" s="228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  <c r="AA306" s="228"/>
      <c r="AB306" s="228"/>
      <c r="AC306" s="228"/>
    </row>
    <row r="307" spans="1:29" ht="18" customHeight="1" x14ac:dyDescent="0.25">
      <c r="A307" s="1039"/>
      <c r="B307" s="226"/>
      <c r="C307" s="227"/>
      <c r="D307" s="228"/>
      <c r="E307" s="22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  <c r="AA307" s="228"/>
      <c r="AB307" s="228"/>
      <c r="AC307" s="228"/>
    </row>
    <row r="308" spans="1:29" ht="18" customHeight="1" x14ac:dyDescent="0.25">
      <c r="A308" s="1039"/>
      <c r="B308" s="226"/>
      <c r="C308" s="227"/>
      <c r="D308" s="228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  <c r="AA308" s="228"/>
      <c r="AB308" s="228"/>
      <c r="AC308" s="228"/>
    </row>
    <row r="309" spans="1:29" ht="18" customHeight="1" x14ac:dyDescent="0.25">
      <c r="A309" s="1039"/>
      <c r="B309" s="226"/>
      <c r="C309" s="227"/>
      <c r="D309" s="228"/>
      <c r="E309" s="228"/>
      <c r="F309" s="228"/>
      <c r="G309" s="228"/>
      <c r="H309" s="228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  <c r="AA309" s="228"/>
      <c r="AB309" s="228"/>
      <c r="AC309" s="228"/>
    </row>
    <row r="310" spans="1:29" ht="18" customHeight="1" x14ac:dyDescent="0.25">
      <c r="A310" s="1039"/>
      <c r="B310" s="226"/>
      <c r="C310" s="227"/>
      <c r="D310" s="228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  <c r="AA310" s="228"/>
      <c r="AB310" s="228"/>
      <c r="AC310" s="228"/>
    </row>
    <row r="311" spans="1:29" ht="18" customHeight="1" x14ac:dyDescent="0.25">
      <c r="A311" s="1039"/>
      <c r="B311" s="226"/>
      <c r="C311" s="227"/>
      <c r="D311" s="228"/>
      <c r="E311" s="228"/>
      <c r="F311" s="228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  <c r="AA311" s="228"/>
      <c r="AB311" s="228"/>
      <c r="AC311" s="228"/>
    </row>
    <row r="312" spans="1:29" ht="18" customHeight="1" x14ac:dyDescent="0.25">
      <c r="A312" s="1039"/>
      <c r="B312" s="226"/>
      <c r="C312" s="227"/>
      <c r="D312" s="228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  <c r="AA312" s="228"/>
      <c r="AB312" s="228"/>
      <c r="AC312" s="228"/>
    </row>
    <row r="313" spans="1:29" ht="18" customHeight="1" x14ac:dyDescent="0.25">
      <c r="A313" s="1039"/>
      <c r="B313" s="226"/>
      <c r="C313" s="227"/>
      <c r="D313" s="228"/>
      <c r="E313" s="22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  <c r="AA313" s="228"/>
      <c r="AB313" s="228"/>
      <c r="AC313" s="228"/>
    </row>
    <row r="314" spans="1:29" ht="18" customHeight="1" x14ac:dyDescent="0.25">
      <c r="A314" s="1039"/>
      <c r="B314" s="226"/>
      <c r="C314" s="227"/>
      <c r="D314" s="228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  <c r="AA314" s="228"/>
      <c r="AB314" s="228"/>
      <c r="AC314" s="228"/>
    </row>
    <row r="315" spans="1:29" ht="18" customHeight="1" x14ac:dyDescent="0.25">
      <c r="A315" s="1039"/>
      <c r="B315" s="226"/>
      <c r="C315" s="227"/>
      <c r="D315" s="228"/>
      <c r="E315" s="228"/>
      <c r="F315" s="228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  <c r="AA315" s="228"/>
      <c r="AB315" s="228"/>
      <c r="AC315" s="228"/>
    </row>
    <row r="316" spans="1:29" ht="18" customHeight="1" x14ac:dyDescent="0.25">
      <c r="A316" s="1039"/>
      <c r="B316" s="226"/>
      <c r="C316" s="227"/>
      <c r="D316" s="228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  <c r="AA316" s="228"/>
      <c r="AB316" s="228"/>
      <c r="AC316" s="228"/>
    </row>
    <row r="317" spans="1:29" ht="18" customHeight="1" x14ac:dyDescent="0.25">
      <c r="A317" s="1039"/>
      <c r="B317" s="226"/>
      <c r="C317" s="227"/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  <c r="AA317" s="228"/>
      <c r="AB317" s="228"/>
      <c r="AC317" s="228"/>
    </row>
    <row r="318" spans="1:29" ht="18" customHeight="1" x14ac:dyDescent="0.25">
      <c r="A318" s="1039"/>
      <c r="B318" s="226"/>
      <c r="C318" s="227"/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  <c r="AA318" s="228"/>
      <c r="AB318" s="228"/>
      <c r="AC318" s="228"/>
    </row>
    <row r="319" spans="1:29" ht="18" customHeight="1" x14ac:dyDescent="0.25">
      <c r="A319" s="1039"/>
      <c r="B319" s="226"/>
      <c r="C319" s="227"/>
      <c r="D319" s="228"/>
      <c r="E319" s="22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  <c r="AA319" s="228"/>
      <c r="AB319" s="228"/>
      <c r="AC319" s="228"/>
    </row>
    <row r="320" spans="1:29" ht="18" customHeight="1" x14ac:dyDescent="0.25">
      <c r="A320" s="1039"/>
      <c r="B320" s="226"/>
      <c r="C320" s="227"/>
      <c r="D320" s="228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  <c r="AA320" s="228"/>
      <c r="AB320" s="228"/>
      <c r="AC320" s="228"/>
    </row>
    <row r="321" spans="1:29" ht="18" customHeight="1" x14ac:dyDescent="0.25">
      <c r="A321" s="1039"/>
      <c r="B321" s="226"/>
      <c r="C321" s="227"/>
      <c r="D321" s="228"/>
      <c r="E321" s="22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  <c r="AA321" s="228"/>
      <c r="AB321" s="228"/>
      <c r="AC321" s="228"/>
    </row>
    <row r="322" spans="1:29" ht="18" customHeight="1" x14ac:dyDescent="0.25">
      <c r="A322" s="1039"/>
      <c r="B322" s="226"/>
      <c r="C322" s="227"/>
      <c r="D322" s="228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  <c r="AA322" s="228"/>
      <c r="AB322" s="228"/>
      <c r="AC322" s="228"/>
    </row>
    <row r="323" spans="1:29" ht="18" customHeight="1" x14ac:dyDescent="0.25">
      <c r="A323" s="1039"/>
      <c r="B323" s="226"/>
      <c r="C323" s="227"/>
      <c r="D323" s="228"/>
      <c r="E323" s="228"/>
      <c r="F323" s="228"/>
      <c r="G323" s="228"/>
      <c r="H323" s="228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  <c r="AA323" s="228"/>
      <c r="AB323" s="228"/>
      <c r="AC323" s="228"/>
    </row>
    <row r="324" spans="1:29" ht="18" customHeight="1" x14ac:dyDescent="0.25">
      <c r="A324" s="1039"/>
      <c r="B324" s="226"/>
      <c r="C324" s="227"/>
      <c r="D324" s="228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  <c r="AA324" s="228"/>
      <c r="AB324" s="228"/>
      <c r="AC324" s="228"/>
    </row>
    <row r="325" spans="1:29" ht="18" customHeight="1" x14ac:dyDescent="0.25">
      <c r="A325" s="1039"/>
      <c r="B325" s="226"/>
      <c r="C325" s="227"/>
      <c r="D325" s="228"/>
      <c r="E325" s="22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  <c r="AA325" s="228"/>
      <c r="AB325" s="228"/>
      <c r="AC325" s="228"/>
    </row>
    <row r="326" spans="1:29" ht="18" customHeight="1" x14ac:dyDescent="0.25">
      <c r="A326" s="1039"/>
      <c r="B326" s="226"/>
      <c r="C326" s="227"/>
      <c r="D326" s="228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  <c r="AA326" s="228"/>
      <c r="AB326" s="228"/>
      <c r="AC326" s="228"/>
    </row>
    <row r="327" spans="1:29" ht="18" customHeight="1" x14ac:dyDescent="0.25">
      <c r="A327" s="1039"/>
      <c r="B327" s="226"/>
      <c r="C327" s="227"/>
      <c r="D327" s="228"/>
      <c r="E327" s="22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  <c r="AA327" s="228"/>
      <c r="AB327" s="228"/>
      <c r="AC327" s="228"/>
    </row>
    <row r="328" spans="1:29" ht="18" customHeight="1" x14ac:dyDescent="0.25">
      <c r="A328" s="1039"/>
      <c r="B328" s="226"/>
      <c r="C328" s="227"/>
      <c r="D328" s="228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  <c r="AA328" s="228"/>
      <c r="AB328" s="228"/>
      <c r="AC328" s="228"/>
    </row>
    <row r="329" spans="1:29" ht="18" customHeight="1" x14ac:dyDescent="0.25">
      <c r="A329" s="1039"/>
      <c r="B329" s="226"/>
      <c r="C329" s="227"/>
      <c r="D329" s="228"/>
      <c r="E329" s="228"/>
      <c r="F329" s="228"/>
      <c r="G329" s="228"/>
      <c r="H329" s="228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  <c r="AA329" s="228"/>
      <c r="AB329" s="228"/>
      <c r="AC329" s="228"/>
    </row>
    <row r="330" spans="1:29" ht="18" customHeight="1" x14ac:dyDescent="0.25">
      <c r="A330" s="1039"/>
      <c r="B330" s="226"/>
      <c r="C330" s="227"/>
      <c r="D330" s="228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  <c r="AA330" s="228"/>
      <c r="AB330" s="228"/>
      <c r="AC330" s="228"/>
    </row>
    <row r="331" spans="1:29" ht="18" customHeight="1" x14ac:dyDescent="0.25">
      <c r="A331" s="1039"/>
      <c r="B331" s="226"/>
      <c r="C331" s="227"/>
      <c r="D331" s="228"/>
      <c r="E331" s="228"/>
      <c r="F331" s="228"/>
      <c r="G331" s="228"/>
      <c r="H331" s="228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  <c r="AA331" s="228"/>
      <c r="AB331" s="228"/>
      <c r="AC331" s="228"/>
    </row>
    <row r="332" spans="1:29" ht="18" customHeight="1" x14ac:dyDescent="0.25">
      <c r="A332" s="1039"/>
      <c r="B332" s="226"/>
      <c r="C332" s="227"/>
      <c r="D332" s="228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  <c r="AA332" s="228"/>
      <c r="AB332" s="228"/>
      <c r="AC332" s="228"/>
    </row>
    <row r="333" spans="1:29" ht="18" customHeight="1" x14ac:dyDescent="0.25">
      <c r="A333" s="1039"/>
      <c r="B333" s="226"/>
      <c r="C333" s="227"/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  <c r="AA333" s="228"/>
      <c r="AB333" s="228"/>
      <c r="AC333" s="228"/>
    </row>
    <row r="334" spans="1:29" ht="18" customHeight="1" x14ac:dyDescent="0.25">
      <c r="A334" s="1039"/>
      <c r="B334" s="226"/>
      <c r="C334" s="227"/>
      <c r="D334" s="228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  <c r="AA334" s="228"/>
      <c r="AB334" s="228"/>
      <c r="AC334" s="228"/>
    </row>
    <row r="335" spans="1:29" ht="18" customHeight="1" x14ac:dyDescent="0.25">
      <c r="A335" s="1039"/>
      <c r="B335" s="226"/>
      <c r="C335" s="227"/>
      <c r="D335" s="228"/>
      <c r="E335" s="22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  <c r="AA335" s="228"/>
      <c r="AB335" s="228"/>
      <c r="AC335" s="228"/>
    </row>
    <row r="336" spans="1:29" ht="18" customHeight="1" x14ac:dyDescent="0.25">
      <c r="A336" s="1039"/>
      <c r="B336" s="226"/>
      <c r="C336" s="227"/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  <c r="AA336" s="228"/>
      <c r="AB336" s="228"/>
      <c r="AC336" s="228"/>
    </row>
    <row r="337" spans="1:29" ht="18" customHeight="1" x14ac:dyDescent="0.25">
      <c r="A337" s="1039"/>
      <c r="B337" s="226"/>
      <c r="C337" s="227"/>
      <c r="D337" s="228"/>
      <c r="E337" s="228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  <c r="AA337" s="228"/>
      <c r="AB337" s="228"/>
      <c r="AC337" s="228"/>
    </row>
    <row r="338" spans="1:29" ht="18" customHeight="1" x14ac:dyDescent="0.25">
      <c r="A338" s="1039"/>
      <c r="B338" s="226"/>
      <c r="C338" s="227"/>
      <c r="D338" s="228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  <c r="AA338" s="228"/>
      <c r="AB338" s="228"/>
      <c r="AC338" s="228"/>
    </row>
    <row r="339" spans="1:29" ht="18" customHeight="1" x14ac:dyDescent="0.25">
      <c r="A339" s="1039"/>
      <c r="B339" s="226"/>
      <c r="C339" s="227"/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  <c r="AA339" s="228"/>
      <c r="AB339" s="228"/>
      <c r="AC339" s="228"/>
    </row>
    <row r="340" spans="1:29" ht="18" customHeight="1" x14ac:dyDescent="0.25">
      <c r="A340" s="1039"/>
      <c r="B340" s="226"/>
      <c r="C340" s="227"/>
      <c r="D340" s="228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  <c r="AA340" s="228"/>
      <c r="AB340" s="228"/>
      <c r="AC340" s="228"/>
    </row>
    <row r="341" spans="1:29" ht="18" customHeight="1" x14ac:dyDescent="0.25">
      <c r="A341" s="1039"/>
      <c r="B341" s="226"/>
      <c r="C341" s="227"/>
      <c r="D341" s="228"/>
      <c r="E341" s="228"/>
      <c r="F341" s="228"/>
      <c r="G341" s="228"/>
      <c r="H341" s="228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  <c r="AA341" s="228"/>
      <c r="AB341" s="228"/>
      <c r="AC341" s="228"/>
    </row>
    <row r="342" spans="1:29" ht="18" customHeight="1" x14ac:dyDescent="0.25">
      <c r="A342" s="1039"/>
      <c r="B342" s="226"/>
      <c r="C342" s="227"/>
      <c r="D342" s="228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  <c r="AA342" s="228"/>
      <c r="AB342" s="228"/>
      <c r="AC342" s="228"/>
    </row>
    <row r="343" spans="1:29" ht="18" customHeight="1" x14ac:dyDescent="0.25">
      <c r="A343" s="1039"/>
      <c r="B343" s="226"/>
      <c r="C343" s="227"/>
      <c r="D343" s="228"/>
      <c r="E343" s="228"/>
      <c r="F343" s="228"/>
      <c r="G343" s="228"/>
      <c r="H343" s="228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  <c r="AA343" s="228"/>
      <c r="AB343" s="228"/>
      <c r="AC343" s="228"/>
    </row>
    <row r="344" spans="1:29" ht="18" customHeight="1" x14ac:dyDescent="0.25">
      <c r="A344" s="1039"/>
      <c r="B344" s="226"/>
      <c r="C344" s="227"/>
      <c r="D344" s="228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  <c r="AA344" s="228"/>
      <c r="AB344" s="228"/>
      <c r="AC344" s="228"/>
    </row>
    <row r="345" spans="1:29" ht="18" customHeight="1" x14ac:dyDescent="0.25">
      <c r="A345" s="1039"/>
      <c r="B345" s="226"/>
      <c r="C345" s="227"/>
      <c r="D345" s="228"/>
      <c r="E345" s="228"/>
      <c r="F345" s="228"/>
      <c r="G345" s="228"/>
      <c r="H345" s="228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  <c r="AA345" s="228"/>
      <c r="AB345" s="228"/>
      <c r="AC345" s="228"/>
    </row>
    <row r="346" spans="1:29" ht="18" customHeight="1" x14ac:dyDescent="0.25">
      <c r="A346" s="1039"/>
      <c r="B346" s="226"/>
      <c r="C346" s="227"/>
      <c r="D346" s="228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  <c r="AA346" s="228"/>
      <c r="AB346" s="228"/>
      <c r="AC346" s="228"/>
    </row>
    <row r="347" spans="1:29" ht="18" customHeight="1" x14ac:dyDescent="0.25">
      <c r="A347" s="1039"/>
      <c r="B347" s="226"/>
      <c r="C347" s="227"/>
      <c r="D347" s="228"/>
      <c r="E347" s="228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  <c r="AA347" s="228"/>
      <c r="AB347" s="228"/>
      <c r="AC347" s="228"/>
    </row>
    <row r="348" spans="1:29" ht="18" customHeight="1" x14ac:dyDescent="0.25">
      <c r="A348" s="1039"/>
      <c r="B348" s="226"/>
      <c r="C348" s="227"/>
      <c r="D348" s="228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  <c r="AA348" s="228"/>
      <c r="AB348" s="228"/>
      <c r="AC348" s="228"/>
    </row>
    <row r="349" spans="1:29" ht="18" customHeight="1" x14ac:dyDescent="0.25">
      <c r="A349" s="1039"/>
      <c r="B349" s="226"/>
      <c r="C349" s="227"/>
      <c r="D349" s="228"/>
      <c r="E349" s="228"/>
      <c r="F349" s="228"/>
      <c r="G349" s="228"/>
      <c r="H349" s="228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  <c r="AA349" s="228"/>
      <c r="AB349" s="228"/>
      <c r="AC349" s="228"/>
    </row>
    <row r="350" spans="1:29" ht="18" customHeight="1" x14ac:dyDescent="0.25">
      <c r="A350" s="1039"/>
      <c r="B350" s="226"/>
      <c r="C350" s="227"/>
      <c r="D350" s="228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  <c r="AA350" s="228"/>
      <c r="AB350" s="228"/>
      <c r="AC350" s="228"/>
    </row>
    <row r="351" spans="1:29" ht="18" customHeight="1" x14ac:dyDescent="0.25">
      <c r="A351" s="1039"/>
      <c r="B351" s="226"/>
      <c r="C351" s="227"/>
      <c r="D351" s="228"/>
      <c r="E351" s="228"/>
      <c r="F351" s="228"/>
      <c r="G351" s="228"/>
      <c r="H351" s="228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  <c r="AA351" s="228"/>
      <c r="AB351" s="228"/>
      <c r="AC351" s="228"/>
    </row>
    <row r="352" spans="1:29" ht="18" customHeight="1" x14ac:dyDescent="0.25">
      <c r="A352" s="1039"/>
      <c r="B352" s="226"/>
      <c r="C352" s="227"/>
      <c r="D352" s="228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  <c r="AA352" s="228"/>
      <c r="AB352" s="228"/>
      <c r="AC352" s="228"/>
    </row>
    <row r="353" spans="1:29" ht="18" customHeight="1" x14ac:dyDescent="0.25">
      <c r="A353" s="1039"/>
      <c r="B353" s="226"/>
      <c r="C353" s="227"/>
      <c r="D353" s="228"/>
      <c r="E353" s="22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  <c r="AA353" s="228"/>
      <c r="AB353" s="228"/>
      <c r="AC353" s="228"/>
    </row>
    <row r="354" spans="1:29" ht="18" customHeight="1" x14ac:dyDescent="0.25">
      <c r="A354" s="1039"/>
      <c r="B354" s="226"/>
      <c r="C354" s="227"/>
      <c r="D354" s="228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  <c r="AA354" s="228"/>
      <c r="AB354" s="228"/>
      <c r="AC354" s="228"/>
    </row>
    <row r="355" spans="1:29" ht="18" customHeight="1" x14ac:dyDescent="0.25">
      <c r="A355" s="1039"/>
      <c r="B355" s="226"/>
      <c r="C355" s="227"/>
      <c r="D355" s="228"/>
      <c r="E355" s="228"/>
      <c r="F355" s="228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  <c r="AA355" s="228"/>
      <c r="AB355" s="228"/>
      <c r="AC355" s="228"/>
    </row>
    <row r="356" spans="1:29" ht="18" customHeight="1" x14ac:dyDescent="0.25">
      <c r="A356" s="1039"/>
      <c r="B356" s="226"/>
      <c r="C356" s="227"/>
      <c r="D356" s="228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  <c r="AA356" s="228"/>
      <c r="AB356" s="228"/>
      <c r="AC356" s="228"/>
    </row>
    <row r="357" spans="1:29" ht="18" customHeight="1" x14ac:dyDescent="0.25">
      <c r="A357" s="1039"/>
      <c r="B357" s="226"/>
      <c r="C357" s="227"/>
      <c r="D357" s="228"/>
      <c r="E357" s="22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</row>
    <row r="358" spans="1:29" ht="18" customHeight="1" x14ac:dyDescent="0.25">
      <c r="A358" s="1039"/>
      <c r="B358" s="226"/>
      <c r="C358" s="227"/>
      <c r="D358" s="228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  <c r="AA358" s="228"/>
      <c r="AB358" s="228"/>
      <c r="AC358" s="228"/>
    </row>
    <row r="359" spans="1:29" ht="18" customHeight="1" x14ac:dyDescent="0.25">
      <c r="A359" s="1039"/>
      <c r="B359" s="226"/>
      <c r="C359" s="227"/>
      <c r="D359" s="228"/>
      <c r="E359" s="228"/>
      <c r="F359" s="228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  <c r="AA359" s="228"/>
      <c r="AB359" s="228"/>
      <c r="AC359" s="228"/>
    </row>
    <row r="360" spans="1:29" ht="18" customHeight="1" x14ac:dyDescent="0.25">
      <c r="A360" s="1039"/>
      <c r="B360" s="226"/>
      <c r="C360" s="227"/>
      <c r="D360" s="228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  <c r="AA360" s="228"/>
      <c r="AB360" s="228"/>
      <c r="AC360" s="228"/>
    </row>
    <row r="361" spans="1:29" ht="18" customHeight="1" x14ac:dyDescent="0.25">
      <c r="A361" s="1039"/>
      <c r="B361" s="226"/>
      <c r="C361" s="227"/>
      <c r="D361" s="228"/>
      <c r="E361" s="228"/>
      <c r="F361" s="228"/>
      <c r="G361" s="228"/>
      <c r="H361" s="228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  <c r="AA361" s="228"/>
      <c r="AB361" s="228"/>
      <c r="AC361" s="228"/>
    </row>
    <row r="362" spans="1:29" ht="18" customHeight="1" x14ac:dyDescent="0.25">
      <c r="A362" s="1039"/>
      <c r="B362" s="226"/>
      <c r="C362" s="227"/>
      <c r="D362" s="228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  <c r="AA362" s="228"/>
      <c r="AB362" s="228"/>
      <c r="AC362" s="228"/>
    </row>
    <row r="363" spans="1:29" ht="18" customHeight="1" x14ac:dyDescent="0.25">
      <c r="A363" s="1039"/>
      <c r="B363" s="226"/>
      <c r="C363" s="227"/>
      <c r="D363" s="228"/>
      <c r="E363" s="228"/>
      <c r="F363" s="228"/>
      <c r="G363" s="228"/>
      <c r="H363" s="228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  <c r="AA363" s="228"/>
      <c r="AB363" s="228"/>
      <c r="AC363" s="228"/>
    </row>
    <row r="364" spans="1:29" ht="18" customHeight="1" x14ac:dyDescent="0.25">
      <c r="A364" s="1039"/>
      <c r="B364" s="226"/>
      <c r="C364" s="227"/>
      <c r="D364" s="228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  <c r="AA364" s="228"/>
      <c r="AB364" s="228"/>
      <c r="AC364" s="228"/>
    </row>
    <row r="365" spans="1:29" ht="18" customHeight="1" x14ac:dyDescent="0.25">
      <c r="A365" s="1039"/>
      <c r="B365" s="226"/>
      <c r="C365" s="227"/>
      <c r="D365" s="228"/>
      <c r="E365" s="228"/>
      <c r="F365" s="228"/>
      <c r="G365" s="228"/>
      <c r="H365" s="228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  <c r="AA365" s="228"/>
      <c r="AB365" s="228"/>
      <c r="AC365" s="228"/>
    </row>
    <row r="366" spans="1:29" ht="18" customHeight="1" x14ac:dyDescent="0.25">
      <c r="A366" s="1039"/>
      <c r="B366" s="226"/>
      <c r="C366" s="227"/>
      <c r="D366" s="228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  <c r="AA366" s="228"/>
      <c r="AB366" s="228"/>
      <c r="AC366" s="228"/>
    </row>
    <row r="367" spans="1:29" ht="18" customHeight="1" x14ac:dyDescent="0.25">
      <c r="A367" s="1039"/>
      <c r="B367" s="226"/>
      <c r="C367" s="227"/>
      <c r="D367" s="228"/>
      <c r="E367" s="228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  <c r="AA367" s="228"/>
      <c r="AB367" s="228"/>
      <c r="AC367" s="228"/>
    </row>
    <row r="368" spans="1:29" ht="18" customHeight="1" x14ac:dyDescent="0.25">
      <c r="A368" s="1039"/>
      <c r="B368" s="226"/>
      <c r="C368" s="227"/>
      <c r="D368" s="228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  <c r="AA368" s="228"/>
      <c r="AB368" s="228"/>
      <c r="AC368" s="228"/>
    </row>
    <row r="369" spans="1:29" ht="18" customHeight="1" x14ac:dyDescent="0.25">
      <c r="A369" s="1039"/>
      <c r="B369" s="226"/>
      <c r="C369" s="227"/>
      <c r="D369" s="228"/>
      <c r="E369" s="22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  <c r="AA369" s="228"/>
      <c r="AB369" s="228"/>
      <c r="AC369" s="228"/>
    </row>
    <row r="370" spans="1:29" ht="18" customHeight="1" x14ac:dyDescent="0.25">
      <c r="A370" s="1039"/>
      <c r="B370" s="226"/>
      <c r="C370" s="227"/>
      <c r="D370" s="228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  <c r="AA370" s="228"/>
      <c r="AB370" s="228"/>
      <c r="AC370" s="228"/>
    </row>
    <row r="371" spans="1:29" ht="18" customHeight="1" x14ac:dyDescent="0.25">
      <c r="A371" s="1039"/>
      <c r="B371" s="226"/>
      <c r="C371" s="227"/>
      <c r="D371" s="228"/>
      <c r="E371" s="228"/>
      <c r="F371" s="228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  <c r="AA371" s="228"/>
      <c r="AB371" s="228"/>
      <c r="AC371" s="228"/>
    </row>
    <row r="372" spans="1:29" ht="18" customHeight="1" x14ac:dyDescent="0.25">
      <c r="A372" s="1039"/>
      <c r="B372" s="226"/>
      <c r="C372" s="227"/>
      <c r="D372" s="228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  <c r="AA372" s="228"/>
      <c r="AB372" s="228"/>
      <c r="AC372" s="228"/>
    </row>
    <row r="373" spans="1:29" ht="18" customHeight="1" x14ac:dyDescent="0.25">
      <c r="A373" s="1039"/>
      <c r="B373" s="226"/>
      <c r="C373" s="227"/>
      <c r="D373" s="228"/>
      <c r="E373" s="22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  <c r="AA373" s="228"/>
      <c r="AB373" s="228"/>
      <c r="AC373" s="228"/>
    </row>
    <row r="374" spans="1:29" ht="18" customHeight="1" x14ac:dyDescent="0.25">
      <c r="A374" s="1039"/>
      <c r="B374" s="226"/>
      <c r="C374" s="227"/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  <c r="AA374" s="228"/>
      <c r="AB374" s="228"/>
      <c r="AC374" s="228"/>
    </row>
    <row r="375" spans="1:29" ht="18" customHeight="1" x14ac:dyDescent="0.25">
      <c r="A375" s="1039"/>
      <c r="B375" s="226"/>
      <c r="C375" s="227"/>
      <c r="D375" s="228"/>
      <c r="E375" s="22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  <c r="AA375" s="228"/>
      <c r="AB375" s="228"/>
      <c r="AC375" s="228"/>
    </row>
    <row r="376" spans="1:29" ht="18" customHeight="1" x14ac:dyDescent="0.25">
      <c r="A376" s="1039"/>
      <c r="B376" s="226"/>
      <c r="C376" s="227"/>
      <c r="D376" s="228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  <c r="AA376" s="228"/>
      <c r="AB376" s="228"/>
      <c r="AC376" s="228"/>
    </row>
    <row r="377" spans="1:29" ht="18" customHeight="1" x14ac:dyDescent="0.25">
      <c r="A377" s="1039"/>
      <c r="B377" s="226"/>
      <c r="C377" s="227"/>
      <c r="D377" s="228"/>
      <c r="E377" s="22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  <c r="AA377" s="228"/>
      <c r="AB377" s="228"/>
      <c r="AC377" s="228"/>
    </row>
    <row r="378" spans="1:29" ht="18" customHeight="1" x14ac:dyDescent="0.25">
      <c r="A378" s="1039"/>
      <c r="B378" s="226"/>
      <c r="C378" s="227"/>
      <c r="D378" s="228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  <c r="AA378" s="228"/>
      <c r="AB378" s="228"/>
      <c r="AC378" s="228"/>
    </row>
    <row r="379" spans="1:29" ht="18" customHeight="1" x14ac:dyDescent="0.25">
      <c r="A379" s="1039"/>
      <c r="B379" s="226"/>
      <c r="C379" s="227"/>
      <c r="D379" s="228"/>
      <c r="E379" s="22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  <c r="AA379" s="228"/>
      <c r="AB379" s="228"/>
      <c r="AC379" s="228"/>
    </row>
    <row r="380" spans="1:29" ht="18" customHeight="1" x14ac:dyDescent="0.25">
      <c r="A380" s="1039"/>
      <c r="B380" s="226"/>
      <c r="C380" s="227"/>
      <c r="D380" s="228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  <c r="AA380" s="228"/>
      <c r="AB380" s="228"/>
      <c r="AC380" s="228"/>
    </row>
    <row r="381" spans="1:29" ht="18" customHeight="1" x14ac:dyDescent="0.25">
      <c r="A381" s="1039"/>
      <c r="B381" s="226"/>
      <c r="C381" s="227"/>
      <c r="D381" s="228"/>
      <c r="E381" s="228"/>
      <c r="F381" s="228"/>
      <c r="G381" s="228"/>
      <c r="H381" s="228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  <c r="AA381" s="228"/>
      <c r="AB381" s="228"/>
      <c r="AC381" s="228"/>
    </row>
    <row r="382" spans="1:29" ht="18" customHeight="1" x14ac:dyDescent="0.25">
      <c r="A382" s="1039"/>
      <c r="B382" s="226"/>
      <c r="C382" s="227"/>
      <c r="D382" s="228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  <c r="AA382" s="228"/>
      <c r="AB382" s="228"/>
      <c r="AC382" s="228"/>
    </row>
    <row r="383" spans="1:29" ht="18" customHeight="1" x14ac:dyDescent="0.25">
      <c r="A383" s="1039"/>
      <c r="B383" s="226"/>
      <c r="C383" s="227"/>
      <c r="D383" s="228"/>
      <c r="E383" s="228"/>
      <c r="F383" s="228"/>
      <c r="G383" s="228"/>
      <c r="H383" s="228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  <c r="AA383" s="228"/>
      <c r="AB383" s="228"/>
      <c r="AC383" s="228"/>
    </row>
    <row r="384" spans="1:29" ht="18" customHeight="1" x14ac:dyDescent="0.25">
      <c r="A384" s="1039"/>
      <c r="B384" s="226"/>
      <c r="C384" s="227"/>
      <c r="D384" s="228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  <c r="AA384" s="228"/>
      <c r="AB384" s="228"/>
      <c r="AC384" s="228"/>
    </row>
    <row r="385" spans="1:29" ht="18" customHeight="1" x14ac:dyDescent="0.25">
      <c r="A385" s="1039"/>
      <c r="B385" s="226"/>
      <c r="C385" s="227"/>
      <c r="D385" s="228"/>
      <c r="E385" s="228"/>
      <c r="F385" s="228"/>
      <c r="G385" s="228"/>
      <c r="H385" s="228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  <c r="AA385" s="228"/>
      <c r="AB385" s="228"/>
      <c r="AC385" s="228"/>
    </row>
    <row r="386" spans="1:29" ht="18" customHeight="1" x14ac:dyDescent="0.25">
      <c r="A386" s="1039"/>
      <c r="B386" s="226"/>
      <c r="C386" s="227"/>
      <c r="D386" s="228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  <c r="AA386" s="228"/>
      <c r="AB386" s="228"/>
      <c r="AC386" s="228"/>
    </row>
    <row r="387" spans="1:29" ht="18" customHeight="1" x14ac:dyDescent="0.25">
      <c r="A387" s="1039"/>
      <c r="B387" s="226"/>
      <c r="C387" s="227"/>
      <c r="D387" s="228"/>
      <c r="E387" s="228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  <c r="AA387" s="228"/>
      <c r="AB387" s="228"/>
      <c r="AC387" s="228"/>
    </row>
    <row r="388" spans="1:29" ht="18" customHeight="1" x14ac:dyDescent="0.25">
      <c r="A388" s="1039"/>
      <c r="B388" s="226"/>
      <c r="C388" s="227"/>
      <c r="D388" s="228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  <c r="AA388" s="228"/>
      <c r="AB388" s="228"/>
      <c r="AC388" s="228"/>
    </row>
    <row r="389" spans="1:29" ht="18" customHeight="1" x14ac:dyDescent="0.25">
      <c r="A389" s="1039"/>
      <c r="B389" s="226"/>
      <c r="C389" s="227"/>
      <c r="D389" s="228"/>
      <c r="E389" s="22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  <c r="AA389" s="228"/>
      <c r="AB389" s="228"/>
      <c r="AC389" s="228"/>
    </row>
    <row r="390" spans="1:29" ht="18" customHeight="1" x14ac:dyDescent="0.25">
      <c r="A390" s="1039"/>
      <c r="B390" s="226"/>
      <c r="C390" s="227"/>
      <c r="D390" s="228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  <c r="AA390" s="228"/>
      <c r="AB390" s="228"/>
      <c r="AC390" s="228"/>
    </row>
    <row r="391" spans="1:29" ht="18" customHeight="1" x14ac:dyDescent="0.25">
      <c r="A391" s="1039"/>
      <c r="B391" s="226"/>
      <c r="C391" s="227"/>
      <c r="D391" s="228"/>
      <c r="E391" s="22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  <c r="AA391" s="228"/>
      <c r="AB391" s="228"/>
      <c r="AC391" s="228"/>
    </row>
    <row r="392" spans="1:29" ht="18" customHeight="1" x14ac:dyDescent="0.25">
      <c r="A392" s="1039"/>
      <c r="B392" s="226"/>
      <c r="C392" s="227"/>
      <c r="D392" s="228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  <c r="AA392" s="228"/>
      <c r="AB392" s="228"/>
      <c r="AC392" s="228"/>
    </row>
    <row r="393" spans="1:29" ht="18" customHeight="1" x14ac:dyDescent="0.25">
      <c r="A393" s="1039"/>
      <c r="B393" s="226"/>
      <c r="C393" s="227"/>
      <c r="D393" s="228"/>
      <c r="E393" s="22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  <c r="AA393" s="228"/>
      <c r="AB393" s="228"/>
      <c r="AC393" s="228"/>
    </row>
    <row r="394" spans="1:29" ht="18" customHeight="1" x14ac:dyDescent="0.25">
      <c r="A394" s="1039"/>
      <c r="B394" s="226"/>
      <c r="C394" s="227"/>
      <c r="D394" s="228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  <c r="AA394" s="228"/>
      <c r="AB394" s="228"/>
      <c r="AC394" s="228"/>
    </row>
    <row r="395" spans="1:29" ht="18" customHeight="1" x14ac:dyDescent="0.25">
      <c r="A395" s="1039"/>
      <c r="B395" s="226"/>
      <c r="C395" s="227"/>
      <c r="D395" s="228"/>
      <c r="E395" s="22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  <c r="AA395" s="228"/>
      <c r="AB395" s="228"/>
      <c r="AC395" s="228"/>
    </row>
    <row r="396" spans="1:29" ht="18" customHeight="1" x14ac:dyDescent="0.25">
      <c r="A396" s="1039"/>
      <c r="B396" s="226"/>
      <c r="C396" s="227"/>
      <c r="D396" s="228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  <c r="AA396" s="228"/>
      <c r="AB396" s="228"/>
      <c r="AC396" s="228"/>
    </row>
    <row r="397" spans="1:29" ht="18" customHeight="1" x14ac:dyDescent="0.25">
      <c r="A397" s="1039"/>
      <c r="B397" s="226"/>
      <c r="C397" s="227"/>
      <c r="D397" s="228"/>
      <c r="E397" s="22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  <c r="AA397" s="228"/>
      <c r="AB397" s="228"/>
      <c r="AC397" s="228"/>
    </row>
    <row r="398" spans="1:29" ht="18" customHeight="1" x14ac:dyDescent="0.25">
      <c r="A398" s="1039"/>
      <c r="B398" s="226"/>
      <c r="C398" s="227"/>
      <c r="D398" s="228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  <c r="AA398" s="228"/>
      <c r="AB398" s="228"/>
      <c r="AC398" s="228"/>
    </row>
    <row r="399" spans="1:29" ht="18" customHeight="1" x14ac:dyDescent="0.25">
      <c r="A399" s="1039"/>
      <c r="B399" s="226"/>
      <c r="C399" s="227"/>
      <c r="D399" s="228"/>
      <c r="E399" s="228"/>
      <c r="F399" s="228"/>
      <c r="G399" s="228"/>
      <c r="H399" s="228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  <c r="AA399" s="228"/>
      <c r="AB399" s="228"/>
      <c r="AC399" s="228"/>
    </row>
    <row r="400" spans="1:29" ht="18" customHeight="1" x14ac:dyDescent="0.25">
      <c r="A400" s="1039"/>
      <c r="B400" s="226"/>
      <c r="C400" s="227"/>
      <c r="D400" s="228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  <c r="AA400" s="228"/>
      <c r="AB400" s="228"/>
      <c r="AC400" s="228"/>
    </row>
    <row r="401" spans="1:29" ht="18" customHeight="1" x14ac:dyDescent="0.25">
      <c r="A401" s="1039"/>
      <c r="B401" s="226"/>
      <c r="C401" s="227"/>
      <c r="D401" s="228"/>
      <c r="E401" s="228"/>
      <c r="F401" s="228"/>
      <c r="G401" s="228"/>
      <c r="H401" s="228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  <c r="AA401" s="228"/>
      <c r="AB401" s="228"/>
      <c r="AC401" s="228"/>
    </row>
    <row r="402" spans="1:29" ht="18" customHeight="1" x14ac:dyDescent="0.25">
      <c r="A402" s="1039"/>
      <c r="B402" s="226"/>
      <c r="C402" s="227"/>
      <c r="D402" s="228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  <c r="AA402" s="228"/>
      <c r="AB402" s="228"/>
      <c r="AC402" s="228"/>
    </row>
    <row r="403" spans="1:29" ht="18" customHeight="1" x14ac:dyDescent="0.25">
      <c r="A403" s="1039"/>
      <c r="B403" s="226"/>
      <c r="C403" s="227"/>
      <c r="D403" s="228"/>
      <c r="E403" s="228"/>
      <c r="F403" s="228"/>
      <c r="G403" s="228"/>
      <c r="H403" s="228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  <c r="AA403" s="228"/>
      <c r="AB403" s="228"/>
      <c r="AC403" s="228"/>
    </row>
    <row r="404" spans="1:29" ht="18" customHeight="1" x14ac:dyDescent="0.25">
      <c r="A404" s="1039"/>
      <c r="B404" s="226"/>
      <c r="C404" s="227"/>
      <c r="D404" s="228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  <c r="AA404" s="228"/>
      <c r="AB404" s="228"/>
      <c r="AC404" s="228"/>
    </row>
    <row r="405" spans="1:29" ht="18" customHeight="1" x14ac:dyDescent="0.25">
      <c r="A405" s="1039"/>
      <c r="B405" s="226"/>
      <c r="C405" s="227"/>
      <c r="D405" s="228"/>
      <c r="E405" s="228"/>
      <c r="F405" s="228"/>
      <c r="G405" s="228"/>
      <c r="H405" s="228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  <c r="AA405" s="228"/>
      <c r="AB405" s="228"/>
      <c r="AC405" s="228"/>
    </row>
    <row r="406" spans="1:29" ht="18" customHeight="1" x14ac:dyDescent="0.25">
      <c r="A406" s="1039"/>
      <c r="B406" s="226"/>
      <c r="C406" s="227"/>
      <c r="D406" s="228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  <c r="AA406" s="228"/>
      <c r="AB406" s="228"/>
      <c r="AC406" s="228"/>
    </row>
    <row r="407" spans="1:29" ht="18" customHeight="1" x14ac:dyDescent="0.25">
      <c r="A407" s="1039"/>
      <c r="B407" s="226"/>
      <c r="C407" s="227"/>
      <c r="D407" s="228"/>
      <c r="E407" s="22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  <c r="AA407" s="228"/>
      <c r="AB407" s="228"/>
      <c r="AC407" s="228"/>
    </row>
    <row r="408" spans="1:29" ht="18" customHeight="1" x14ac:dyDescent="0.25">
      <c r="A408" s="1039"/>
      <c r="B408" s="226"/>
      <c r="C408" s="227"/>
      <c r="D408" s="228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  <c r="AA408" s="228"/>
      <c r="AB408" s="228"/>
      <c r="AC408" s="228"/>
    </row>
    <row r="409" spans="1:29" ht="18" customHeight="1" x14ac:dyDescent="0.25">
      <c r="A409" s="1039"/>
      <c r="B409" s="226"/>
      <c r="C409" s="227"/>
      <c r="D409" s="228"/>
      <c r="E409" s="22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  <c r="AA409" s="228"/>
      <c r="AB409" s="228"/>
      <c r="AC409" s="228"/>
    </row>
    <row r="410" spans="1:29" ht="18" customHeight="1" x14ac:dyDescent="0.25">
      <c r="A410" s="1039"/>
      <c r="B410" s="226"/>
      <c r="C410" s="227"/>
      <c r="D410" s="228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  <c r="AA410" s="228"/>
      <c r="AB410" s="228"/>
      <c r="AC410" s="228"/>
    </row>
    <row r="411" spans="1:29" ht="18" customHeight="1" x14ac:dyDescent="0.25">
      <c r="A411" s="1039"/>
      <c r="B411" s="226"/>
      <c r="C411" s="227"/>
      <c r="D411" s="228"/>
      <c r="E411" s="22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  <c r="AA411" s="228"/>
      <c r="AB411" s="228"/>
      <c r="AC411" s="228"/>
    </row>
    <row r="412" spans="1:29" ht="18" customHeight="1" x14ac:dyDescent="0.25">
      <c r="A412" s="1039"/>
      <c r="B412" s="226"/>
      <c r="C412" s="227"/>
      <c r="D412" s="228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  <c r="AA412" s="228"/>
      <c r="AB412" s="228"/>
      <c r="AC412" s="228"/>
    </row>
    <row r="413" spans="1:29" ht="18" customHeight="1" x14ac:dyDescent="0.25">
      <c r="A413" s="1039"/>
      <c r="B413" s="226"/>
      <c r="C413" s="227"/>
      <c r="D413" s="228"/>
      <c r="E413" s="22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  <c r="AA413" s="228"/>
      <c r="AB413" s="228"/>
      <c r="AC413" s="228"/>
    </row>
    <row r="414" spans="1:29" ht="18" customHeight="1" x14ac:dyDescent="0.25">
      <c r="A414" s="1039"/>
      <c r="B414" s="226"/>
      <c r="C414" s="227"/>
      <c r="D414" s="228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  <c r="AA414" s="228"/>
      <c r="AB414" s="228"/>
      <c r="AC414" s="228"/>
    </row>
    <row r="415" spans="1:29" ht="18" customHeight="1" x14ac:dyDescent="0.25">
      <c r="A415" s="1039"/>
      <c r="B415" s="226"/>
      <c r="C415" s="227"/>
      <c r="D415" s="228"/>
      <c r="E415" s="22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  <c r="AA415" s="228"/>
      <c r="AB415" s="228"/>
      <c r="AC415" s="228"/>
    </row>
    <row r="416" spans="1:29" ht="18" customHeight="1" x14ac:dyDescent="0.25">
      <c r="A416" s="1039"/>
      <c r="B416" s="226"/>
      <c r="C416" s="227"/>
      <c r="D416" s="228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  <c r="AA416" s="228"/>
      <c r="AB416" s="228"/>
      <c r="AC416" s="228"/>
    </row>
    <row r="417" spans="1:29" ht="18" customHeight="1" x14ac:dyDescent="0.25">
      <c r="A417" s="1039"/>
      <c r="B417" s="226"/>
      <c r="C417" s="227"/>
      <c r="D417" s="228"/>
      <c r="E417" s="228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  <c r="AA417" s="228"/>
      <c r="AB417" s="228"/>
      <c r="AC417" s="228"/>
    </row>
    <row r="418" spans="1:29" ht="18" customHeight="1" x14ac:dyDescent="0.25">
      <c r="A418" s="1039"/>
      <c r="B418" s="226"/>
      <c r="C418" s="227"/>
      <c r="D418" s="228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  <c r="AA418" s="228"/>
      <c r="AB418" s="228"/>
      <c r="AC418" s="228"/>
    </row>
    <row r="419" spans="1:29" ht="18" customHeight="1" x14ac:dyDescent="0.25">
      <c r="A419" s="1039"/>
      <c r="B419" s="226"/>
      <c r="C419" s="227"/>
      <c r="D419" s="228"/>
      <c r="E419" s="228"/>
      <c r="F419" s="228"/>
      <c r="G419" s="228"/>
      <c r="H419" s="228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  <c r="AA419" s="228"/>
      <c r="AB419" s="228"/>
      <c r="AC419" s="228"/>
    </row>
    <row r="420" spans="1:29" ht="18" customHeight="1" x14ac:dyDescent="0.25">
      <c r="A420" s="1039"/>
      <c r="B420" s="226"/>
      <c r="C420" s="227"/>
      <c r="D420" s="228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  <c r="AA420" s="228"/>
      <c r="AB420" s="228"/>
      <c r="AC420" s="228"/>
    </row>
    <row r="421" spans="1:29" ht="18" customHeight="1" x14ac:dyDescent="0.25">
      <c r="A421" s="1039"/>
      <c r="B421" s="226"/>
      <c r="C421" s="227"/>
      <c r="D421" s="228"/>
      <c r="E421" s="228"/>
      <c r="F421" s="228"/>
      <c r="G421" s="228"/>
      <c r="H421" s="228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  <c r="AA421" s="228"/>
      <c r="AB421" s="228"/>
      <c r="AC421" s="228"/>
    </row>
    <row r="422" spans="1:29" ht="18" customHeight="1" x14ac:dyDescent="0.25">
      <c r="A422" s="1039"/>
      <c r="B422" s="226"/>
      <c r="C422" s="227"/>
      <c r="D422" s="228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  <c r="AA422" s="228"/>
      <c r="AB422" s="228"/>
      <c r="AC422" s="228"/>
    </row>
    <row r="423" spans="1:29" ht="18" customHeight="1" x14ac:dyDescent="0.25">
      <c r="A423" s="1039"/>
      <c r="B423" s="226"/>
      <c r="C423" s="227"/>
      <c r="D423" s="228"/>
      <c r="E423" s="228"/>
      <c r="F423" s="228"/>
      <c r="G423" s="228"/>
      <c r="H423" s="228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  <c r="AA423" s="228"/>
      <c r="AB423" s="228"/>
      <c r="AC423" s="228"/>
    </row>
    <row r="424" spans="1:29" ht="18" customHeight="1" x14ac:dyDescent="0.25">
      <c r="A424" s="1039"/>
      <c r="B424" s="226"/>
      <c r="C424" s="227"/>
      <c r="D424" s="228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  <c r="AA424" s="228"/>
      <c r="AB424" s="228"/>
      <c r="AC424" s="228"/>
    </row>
    <row r="425" spans="1:29" ht="18" customHeight="1" x14ac:dyDescent="0.25">
      <c r="A425" s="1039"/>
      <c r="B425" s="226"/>
      <c r="C425" s="227"/>
      <c r="D425" s="228"/>
      <c r="E425" s="228"/>
      <c r="F425" s="228"/>
      <c r="G425" s="228"/>
      <c r="H425" s="228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  <c r="AA425" s="228"/>
      <c r="AB425" s="228"/>
      <c r="AC425" s="228"/>
    </row>
    <row r="426" spans="1:29" ht="18" customHeight="1" x14ac:dyDescent="0.25">
      <c r="A426" s="1039"/>
      <c r="B426" s="226"/>
      <c r="C426" s="227"/>
      <c r="D426" s="228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  <c r="AA426" s="228"/>
      <c r="AB426" s="228"/>
      <c r="AC426" s="228"/>
    </row>
    <row r="427" spans="1:29" ht="18" customHeight="1" x14ac:dyDescent="0.25">
      <c r="A427" s="1039"/>
      <c r="B427" s="226"/>
      <c r="C427" s="227"/>
      <c r="D427" s="228"/>
      <c r="E427" s="228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  <c r="AA427" s="228"/>
      <c r="AB427" s="228"/>
      <c r="AC427" s="228"/>
    </row>
    <row r="428" spans="1:29" ht="18" customHeight="1" x14ac:dyDescent="0.25">
      <c r="A428" s="1039"/>
      <c r="B428" s="226"/>
      <c r="C428" s="227"/>
      <c r="D428" s="228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  <c r="AA428" s="228"/>
      <c r="AB428" s="228"/>
      <c r="AC428" s="228"/>
    </row>
    <row r="429" spans="1:29" ht="18" customHeight="1" x14ac:dyDescent="0.25">
      <c r="A429" s="1039"/>
      <c r="B429" s="226"/>
      <c r="C429" s="227"/>
      <c r="D429" s="228"/>
      <c r="E429" s="228"/>
      <c r="F429" s="228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  <c r="AA429" s="228"/>
      <c r="AB429" s="228"/>
      <c r="AC429" s="228"/>
    </row>
    <row r="430" spans="1:29" ht="18" customHeight="1" x14ac:dyDescent="0.25">
      <c r="A430" s="1039"/>
      <c r="B430" s="226"/>
      <c r="C430" s="227"/>
      <c r="D430" s="228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  <c r="AA430" s="228"/>
      <c r="AB430" s="228"/>
      <c r="AC430" s="228"/>
    </row>
    <row r="431" spans="1:29" ht="18" customHeight="1" x14ac:dyDescent="0.25">
      <c r="A431" s="1039"/>
      <c r="B431" s="226"/>
      <c r="C431" s="227"/>
      <c r="D431" s="228"/>
      <c r="E431" s="22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  <c r="AA431" s="228"/>
      <c r="AB431" s="228"/>
      <c r="AC431" s="228"/>
    </row>
    <row r="432" spans="1:29" ht="18" customHeight="1" x14ac:dyDescent="0.25">
      <c r="A432" s="1039"/>
      <c r="B432" s="226"/>
      <c r="C432" s="227"/>
      <c r="D432" s="228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  <c r="AA432" s="228"/>
      <c r="AB432" s="228"/>
      <c r="AC432" s="228"/>
    </row>
    <row r="433" spans="1:29" ht="18" customHeight="1" x14ac:dyDescent="0.25">
      <c r="A433" s="1039"/>
      <c r="B433" s="226"/>
      <c r="C433" s="227"/>
      <c r="D433" s="228"/>
      <c r="E433" s="22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  <c r="AA433" s="228"/>
      <c r="AB433" s="228"/>
      <c r="AC433" s="228"/>
    </row>
    <row r="434" spans="1:29" ht="18" customHeight="1" x14ac:dyDescent="0.25">
      <c r="A434" s="1039"/>
      <c r="B434" s="226"/>
      <c r="C434" s="227"/>
      <c r="D434" s="228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  <c r="AA434" s="228"/>
      <c r="AB434" s="228"/>
      <c r="AC434" s="228"/>
    </row>
    <row r="435" spans="1:29" ht="18" customHeight="1" x14ac:dyDescent="0.25">
      <c r="A435" s="1039"/>
      <c r="B435" s="226"/>
      <c r="C435" s="227"/>
      <c r="D435" s="228"/>
      <c r="E435" s="228"/>
      <c r="F435" s="228"/>
      <c r="G435" s="228"/>
      <c r="H435" s="228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  <c r="AA435" s="228"/>
      <c r="AB435" s="228"/>
      <c r="AC435" s="228"/>
    </row>
    <row r="436" spans="1:29" ht="18" customHeight="1" x14ac:dyDescent="0.25">
      <c r="A436" s="1039"/>
      <c r="B436" s="226"/>
      <c r="C436" s="227"/>
      <c r="D436" s="228"/>
      <c r="E436" s="22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  <c r="AA436" s="228"/>
      <c r="AB436" s="228"/>
      <c r="AC436" s="228"/>
    </row>
    <row r="437" spans="1:29" ht="18" customHeight="1" x14ac:dyDescent="0.25">
      <c r="A437" s="1039"/>
      <c r="B437" s="226"/>
      <c r="C437" s="227"/>
      <c r="D437" s="228"/>
      <c r="E437" s="228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  <c r="AA437" s="228"/>
      <c r="AB437" s="228"/>
      <c r="AC437" s="228"/>
    </row>
    <row r="438" spans="1:29" ht="18" customHeight="1" x14ac:dyDescent="0.25">
      <c r="A438" s="1039"/>
      <c r="B438" s="226"/>
      <c r="C438" s="227"/>
      <c r="D438" s="228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  <c r="AA438" s="228"/>
      <c r="AB438" s="228"/>
      <c r="AC438" s="228"/>
    </row>
    <row r="439" spans="1:29" ht="18" customHeight="1" x14ac:dyDescent="0.25">
      <c r="A439" s="1039"/>
      <c r="B439" s="226"/>
      <c r="C439" s="227"/>
      <c r="D439" s="228"/>
      <c r="E439" s="228"/>
      <c r="F439" s="228"/>
      <c r="G439" s="228"/>
      <c r="H439" s="228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  <c r="AA439" s="228"/>
      <c r="AB439" s="228"/>
      <c r="AC439" s="228"/>
    </row>
    <row r="440" spans="1:29" ht="18" customHeight="1" x14ac:dyDescent="0.25">
      <c r="A440" s="1039"/>
      <c r="B440" s="226"/>
      <c r="C440" s="227"/>
      <c r="D440" s="228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  <c r="AA440" s="228"/>
      <c r="AB440" s="228"/>
      <c r="AC440" s="228"/>
    </row>
    <row r="441" spans="1:29" ht="18" customHeight="1" x14ac:dyDescent="0.25">
      <c r="A441" s="1039"/>
      <c r="B441" s="226"/>
      <c r="C441" s="227"/>
      <c r="D441" s="228"/>
      <c r="E441" s="228"/>
      <c r="F441" s="228"/>
      <c r="G441" s="228"/>
      <c r="H441" s="228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  <c r="AA441" s="228"/>
      <c r="AB441" s="228"/>
      <c r="AC441" s="228"/>
    </row>
    <row r="442" spans="1:29" ht="18" customHeight="1" x14ac:dyDescent="0.25">
      <c r="A442" s="1039"/>
      <c r="B442" s="226"/>
      <c r="C442" s="227"/>
      <c r="D442" s="228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  <c r="AA442" s="228"/>
      <c r="AB442" s="228"/>
      <c r="AC442" s="228"/>
    </row>
    <row r="443" spans="1:29" ht="18" customHeight="1" x14ac:dyDescent="0.25">
      <c r="A443" s="1039"/>
      <c r="B443" s="226"/>
      <c r="C443" s="227"/>
      <c r="D443" s="228"/>
      <c r="E443" s="228"/>
      <c r="F443" s="228"/>
      <c r="G443" s="228"/>
      <c r="H443" s="228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  <c r="AA443" s="228"/>
      <c r="AB443" s="228"/>
      <c r="AC443" s="228"/>
    </row>
    <row r="444" spans="1:29" ht="18" customHeight="1" x14ac:dyDescent="0.25">
      <c r="A444" s="1039"/>
      <c r="B444" s="226"/>
      <c r="C444" s="227"/>
      <c r="D444" s="228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  <c r="AA444" s="228"/>
      <c r="AB444" s="228"/>
      <c r="AC444" s="228"/>
    </row>
    <row r="445" spans="1:29" ht="18" customHeight="1" x14ac:dyDescent="0.25">
      <c r="A445" s="1039"/>
      <c r="B445" s="226"/>
      <c r="C445" s="227"/>
      <c r="D445" s="228"/>
      <c r="E445" s="228"/>
      <c r="F445" s="228"/>
      <c r="G445" s="228"/>
      <c r="H445" s="228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  <c r="AA445" s="228"/>
      <c r="AB445" s="228"/>
      <c r="AC445" s="228"/>
    </row>
    <row r="446" spans="1:29" ht="18" customHeight="1" x14ac:dyDescent="0.25">
      <c r="A446" s="1039"/>
      <c r="B446" s="226"/>
      <c r="C446" s="227"/>
      <c r="D446" s="228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  <c r="AA446" s="228"/>
      <c r="AB446" s="228"/>
      <c r="AC446" s="228"/>
    </row>
    <row r="447" spans="1:29" ht="18" customHeight="1" x14ac:dyDescent="0.25">
      <c r="A447" s="1039"/>
      <c r="B447" s="226"/>
      <c r="C447" s="227"/>
      <c r="D447" s="228"/>
      <c r="E447" s="228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  <c r="AA447" s="228"/>
      <c r="AB447" s="228"/>
      <c r="AC447" s="228"/>
    </row>
    <row r="448" spans="1:29" ht="18" customHeight="1" x14ac:dyDescent="0.25">
      <c r="A448" s="1039"/>
      <c r="B448" s="226"/>
      <c r="C448" s="227"/>
      <c r="D448" s="228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  <c r="AA448" s="228"/>
      <c r="AB448" s="228"/>
      <c r="AC448" s="228"/>
    </row>
    <row r="449" spans="1:29" ht="18" customHeight="1" x14ac:dyDescent="0.25">
      <c r="A449" s="1039"/>
      <c r="B449" s="226"/>
      <c r="C449" s="227"/>
      <c r="D449" s="228"/>
      <c r="E449" s="228"/>
      <c r="F449" s="228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  <c r="AA449" s="228"/>
      <c r="AB449" s="228"/>
      <c r="AC449" s="228"/>
    </row>
    <row r="450" spans="1:29" ht="18" customHeight="1" x14ac:dyDescent="0.25">
      <c r="A450" s="1039"/>
      <c r="B450" s="226"/>
      <c r="C450" s="227"/>
      <c r="D450" s="228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  <c r="AA450" s="228"/>
      <c r="AB450" s="228"/>
      <c r="AC450" s="228"/>
    </row>
    <row r="451" spans="1:29" ht="18" customHeight="1" x14ac:dyDescent="0.25">
      <c r="A451" s="1039"/>
      <c r="B451" s="226"/>
      <c r="C451" s="227"/>
      <c r="D451" s="228"/>
      <c r="E451" s="22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  <c r="AA451" s="228"/>
      <c r="AB451" s="228"/>
      <c r="AC451" s="228"/>
    </row>
    <row r="452" spans="1:29" ht="18" customHeight="1" x14ac:dyDescent="0.25">
      <c r="A452" s="1039"/>
      <c r="B452" s="226"/>
      <c r="C452" s="227"/>
      <c r="D452" s="228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  <c r="AA452" s="228"/>
      <c r="AB452" s="228"/>
      <c r="AC452" s="228"/>
    </row>
    <row r="453" spans="1:29" ht="18" customHeight="1" x14ac:dyDescent="0.25">
      <c r="A453" s="1039"/>
      <c r="B453" s="226"/>
      <c r="C453" s="227"/>
      <c r="D453" s="228"/>
      <c r="E453" s="228"/>
      <c r="F453" s="228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  <c r="AA453" s="228"/>
      <c r="AB453" s="228"/>
      <c r="AC453" s="228"/>
    </row>
    <row r="454" spans="1:29" ht="18" customHeight="1" x14ac:dyDescent="0.25">
      <c r="A454" s="1039"/>
      <c r="B454" s="226"/>
      <c r="C454" s="227"/>
      <c r="D454" s="228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  <c r="AA454" s="228"/>
      <c r="AB454" s="228"/>
      <c r="AC454" s="228"/>
    </row>
    <row r="455" spans="1:29" ht="18" customHeight="1" x14ac:dyDescent="0.25">
      <c r="A455" s="1039"/>
      <c r="B455" s="226"/>
      <c r="C455" s="227"/>
      <c r="D455" s="228"/>
      <c r="E455" s="228"/>
      <c r="F455" s="228"/>
      <c r="G455" s="228"/>
      <c r="H455" s="228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  <c r="AA455" s="228"/>
      <c r="AB455" s="228"/>
      <c r="AC455" s="228"/>
    </row>
    <row r="456" spans="1:29" ht="18" customHeight="1" x14ac:dyDescent="0.25">
      <c r="A456" s="1039"/>
      <c r="B456" s="226"/>
      <c r="C456" s="227"/>
      <c r="D456" s="228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  <c r="AA456" s="228"/>
      <c r="AB456" s="228"/>
      <c r="AC456" s="228"/>
    </row>
    <row r="457" spans="1:29" ht="18" customHeight="1" x14ac:dyDescent="0.25">
      <c r="A457" s="1039"/>
      <c r="B457" s="226"/>
      <c r="C457" s="227"/>
      <c r="D457" s="228"/>
      <c r="E457" s="228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  <c r="AA457" s="228"/>
      <c r="AB457" s="228"/>
      <c r="AC457" s="228"/>
    </row>
    <row r="458" spans="1:29" ht="18" customHeight="1" x14ac:dyDescent="0.25">
      <c r="A458" s="1039"/>
      <c r="B458" s="226"/>
      <c r="C458" s="227"/>
      <c r="D458" s="228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  <c r="AA458" s="228"/>
      <c r="AB458" s="228"/>
      <c r="AC458" s="228"/>
    </row>
    <row r="459" spans="1:29" ht="18" customHeight="1" x14ac:dyDescent="0.25">
      <c r="A459" s="1039"/>
      <c r="B459" s="226"/>
      <c r="C459" s="227"/>
      <c r="D459" s="228"/>
      <c r="E459" s="228"/>
      <c r="F459" s="228"/>
      <c r="G459" s="228"/>
      <c r="H459" s="228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  <c r="AA459" s="228"/>
      <c r="AB459" s="228"/>
      <c r="AC459" s="228"/>
    </row>
    <row r="460" spans="1:29" ht="18" customHeight="1" x14ac:dyDescent="0.25">
      <c r="A460" s="1039"/>
      <c r="B460" s="226"/>
      <c r="C460" s="227"/>
      <c r="D460" s="228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  <c r="AA460" s="228"/>
      <c r="AB460" s="228"/>
      <c r="AC460" s="228"/>
    </row>
    <row r="461" spans="1:29" ht="18" customHeight="1" x14ac:dyDescent="0.25">
      <c r="A461" s="1039"/>
      <c r="B461" s="226"/>
      <c r="C461" s="227"/>
      <c r="D461" s="228"/>
      <c r="E461" s="228"/>
      <c r="F461" s="228"/>
      <c r="G461" s="228"/>
      <c r="H461" s="228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  <c r="AA461" s="228"/>
      <c r="AB461" s="228"/>
      <c r="AC461" s="228"/>
    </row>
    <row r="462" spans="1:29" ht="18" customHeight="1" x14ac:dyDescent="0.25">
      <c r="A462" s="1039"/>
      <c r="B462" s="226"/>
      <c r="C462" s="227"/>
      <c r="D462" s="228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  <c r="AA462" s="228"/>
      <c r="AB462" s="228"/>
      <c r="AC462" s="228"/>
    </row>
    <row r="463" spans="1:29" ht="18" customHeight="1" x14ac:dyDescent="0.25">
      <c r="A463" s="1039"/>
      <c r="B463" s="226"/>
      <c r="C463" s="227"/>
      <c r="D463" s="228"/>
      <c r="E463" s="228"/>
      <c r="F463" s="228"/>
      <c r="G463" s="228"/>
      <c r="H463" s="228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  <c r="AA463" s="228"/>
      <c r="AB463" s="228"/>
      <c r="AC463" s="228"/>
    </row>
    <row r="464" spans="1:29" ht="18" customHeight="1" x14ac:dyDescent="0.25">
      <c r="A464" s="1039"/>
      <c r="B464" s="226"/>
      <c r="C464" s="227"/>
      <c r="D464" s="228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  <c r="AA464" s="228"/>
      <c r="AB464" s="228"/>
      <c r="AC464" s="228"/>
    </row>
    <row r="465" spans="1:29" ht="18" customHeight="1" x14ac:dyDescent="0.25">
      <c r="A465" s="1039"/>
      <c r="B465" s="226"/>
      <c r="C465" s="227"/>
      <c r="D465" s="228"/>
      <c r="E465" s="228"/>
      <c r="F465" s="228"/>
      <c r="G465" s="228"/>
      <c r="H465" s="228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  <c r="AA465" s="228"/>
      <c r="AB465" s="228"/>
      <c r="AC465" s="228"/>
    </row>
    <row r="466" spans="1:29" ht="18" customHeight="1" x14ac:dyDescent="0.25">
      <c r="A466" s="1039"/>
      <c r="B466" s="226"/>
      <c r="C466" s="227"/>
      <c r="D466" s="228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  <c r="AA466" s="228"/>
      <c r="AB466" s="228"/>
      <c r="AC466" s="228"/>
    </row>
    <row r="467" spans="1:29" ht="18" customHeight="1" x14ac:dyDescent="0.25">
      <c r="A467" s="1039"/>
      <c r="B467" s="226"/>
      <c r="C467" s="227"/>
      <c r="D467" s="228"/>
      <c r="E467" s="22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  <c r="AA467" s="228"/>
      <c r="AB467" s="228"/>
      <c r="AC467" s="228"/>
    </row>
    <row r="468" spans="1:29" ht="18" customHeight="1" x14ac:dyDescent="0.25">
      <c r="A468" s="1039"/>
      <c r="B468" s="226"/>
      <c r="C468" s="227"/>
      <c r="D468" s="228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  <c r="AA468" s="228"/>
      <c r="AB468" s="228"/>
      <c r="AC468" s="228"/>
    </row>
    <row r="469" spans="1:29" ht="18" customHeight="1" x14ac:dyDescent="0.25">
      <c r="A469" s="1039"/>
      <c r="B469" s="226"/>
      <c r="C469" s="227"/>
      <c r="D469" s="228"/>
      <c r="E469" s="22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  <c r="AA469" s="228"/>
      <c r="AB469" s="228"/>
      <c r="AC469" s="228"/>
    </row>
    <row r="470" spans="1:29" ht="18" customHeight="1" x14ac:dyDescent="0.25">
      <c r="A470" s="1039"/>
      <c r="B470" s="226"/>
      <c r="C470" s="227"/>
      <c r="D470" s="228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  <c r="AA470" s="228"/>
      <c r="AB470" s="228"/>
      <c r="AC470" s="228"/>
    </row>
    <row r="471" spans="1:29" ht="18" customHeight="1" x14ac:dyDescent="0.25">
      <c r="A471" s="1039"/>
      <c r="B471" s="226"/>
      <c r="C471" s="227"/>
      <c r="D471" s="228"/>
      <c r="E471" s="22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  <c r="AA471" s="228"/>
      <c r="AB471" s="228"/>
      <c r="AC471" s="228"/>
    </row>
    <row r="472" spans="1:29" ht="18" customHeight="1" x14ac:dyDescent="0.25">
      <c r="A472" s="1039"/>
      <c r="B472" s="226"/>
      <c r="C472" s="227"/>
      <c r="D472" s="228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  <c r="AA472" s="228"/>
      <c r="AB472" s="228"/>
      <c r="AC472" s="228"/>
    </row>
    <row r="473" spans="1:29" ht="18" customHeight="1" x14ac:dyDescent="0.25">
      <c r="A473" s="1039"/>
      <c r="B473" s="226"/>
      <c r="C473" s="227"/>
      <c r="D473" s="228"/>
      <c r="E473" s="228"/>
      <c r="F473" s="228"/>
      <c r="G473" s="228"/>
      <c r="H473" s="228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  <c r="AA473" s="228"/>
      <c r="AB473" s="228"/>
      <c r="AC473" s="228"/>
    </row>
    <row r="474" spans="1:29" ht="18" customHeight="1" x14ac:dyDescent="0.25">
      <c r="A474" s="1039"/>
      <c r="B474" s="226"/>
      <c r="C474" s="227"/>
      <c r="D474" s="228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  <c r="AA474" s="228"/>
      <c r="AB474" s="228"/>
      <c r="AC474" s="228"/>
    </row>
    <row r="475" spans="1:29" ht="18" customHeight="1" x14ac:dyDescent="0.25">
      <c r="A475" s="1039"/>
      <c r="B475" s="226"/>
      <c r="C475" s="227"/>
      <c r="D475" s="228"/>
      <c r="E475" s="228"/>
      <c r="F475" s="228"/>
      <c r="G475" s="228"/>
      <c r="H475" s="228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  <c r="AA475" s="228"/>
      <c r="AB475" s="228"/>
      <c r="AC475" s="228"/>
    </row>
    <row r="476" spans="1:29" ht="18" customHeight="1" x14ac:dyDescent="0.25">
      <c r="A476" s="1039"/>
      <c r="B476" s="226"/>
      <c r="C476" s="227"/>
      <c r="D476" s="228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  <c r="AA476" s="228"/>
      <c r="AB476" s="228"/>
      <c r="AC476" s="228"/>
    </row>
    <row r="477" spans="1:29" ht="18" customHeight="1" x14ac:dyDescent="0.25">
      <c r="A477" s="1039"/>
      <c r="B477" s="226"/>
      <c r="C477" s="227"/>
      <c r="D477" s="228"/>
      <c r="E477" s="228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  <c r="AA477" s="228"/>
      <c r="AB477" s="228"/>
      <c r="AC477" s="228"/>
    </row>
    <row r="478" spans="1:29" ht="18" customHeight="1" x14ac:dyDescent="0.25">
      <c r="A478" s="1039"/>
      <c r="B478" s="226"/>
      <c r="C478" s="227"/>
      <c r="D478" s="228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  <c r="AA478" s="228"/>
      <c r="AB478" s="228"/>
      <c r="AC478" s="228"/>
    </row>
    <row r="479" spans="1:29" ht="18" customHeight="1" x14ac:dyDescent="0.25">
      <c r="A479" s="1039"/>
      <c r="B479" s="226"/>
      <c r="C479" s="227"/>
      <c r="D479" s="228"/>
      <c r="E479" s="228"/>
      <c r="F479" s="228"/>
      <c r="G479" s="228"/>
      <c r="H479" s="228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  <c r="AA479" s="228"/>
      <c r="AB479" s="228"/>
      <c r="AC479" s="228"/>
    </row>
    <row r="480" spans="1:29" ht="18" customHeight="1" x14ac:dyDescent="0.25">
      <c r="A480" s="1039"/>
      <c r="B480" s="226"/>
      <c r="C480" s="227"/>
      <c r="D480" s="228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  <c r="AA480" s="228"/>
      <c r="AB480" s="228"/>
      <c r="AC480" s="228"/>
    </row>
    <row r="481" spans="1:29" ht="18" customHeight="1" x14ac:dyDescent="0.25">
      <c r="A481" s="1039"/>
      <c r="B481" s="226"/>
      <c r="C481" s="227"/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  <c r="AA481" s="228"/>
      <c r="AB481" s="228"/>
      <c r="AC481" s="228"/>
    </row>
    <row r="482" spans="1:29" ht="18" customHeight="1" x14ac:dyDescent="0.25">
      <c r="A482" s="1039"/>
      <c r="B482" s="226"/>
      <c r="C482" s="227"/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  <c r="AA482" s="228"/>
      <c r="AB482" s="228"/>
      <c r="AC482" s="228"/>
    </row>
    <row r="483" spans="1:29" ht="18" customHeight="1" x14ac:dyDescent="0.25">
      <c r="A483" s="1039"/>
      <c r="B483" s="226"/>
      <c r="C483" s="227"/>
      <c r="D483" s="228"/>
      <c r="E483" s="228"/>
      <c r="F483" s="228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  <c r="AA483" s="228"/>
      <c r="AB483" s="228"/>
      <c r="AC483" s="228"/>
    </row>
    <row r="484" spans="1:29" ht="18" customHeight="1" x14ac:dyDescent="0.25">
      <c r="A484" s="1039"/>
      <c r="B484" s="226"/>
      <c r="C484" s="227"/>
      <c r="D484" s="228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  <c r="AA484" s="228"/>
      <c r="AB484" s="228"/>
      <c r="AC484" s="228"/>
    </row>
    <row r="485" spans="1:29" ht="18" customHeight="1" x14ac:dyDescent="0.25">
      <c r="A485" s="1039"/>
      <c r="B485" s="226"/>
      <c r="C485" s="227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  <c r="AA485" s="228"/>
      <c r="AB485" s="228"/>
      <c r="AC485" s="228"/>
    </row>
    <row r="486" spans="1:29" ht="18" customHeight="1" x14ac:dyDescent="0.25">
      <c r="A486" s="1039"/>
      <c r="B486" s="226"/>
      <c r="C486" s="227"/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  <c r="AA486" s="228"/>
      <c r="AB486" s="228"/>
      <c r="AC486" s="228"/>
    </row>
    <row r="487" spans="1:29" ht="18" customHeight="1" x14ac:dyDescent="0.25">
      <c r="A487" s="1039"/>
      <c r="B487" s="226"/>
      <c r="C487" s="227"/>
      <c r="D487" s="228"/>
      <c r="E487" s="22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  <c r="AA487" s="228"/>
      <c r="AB487" s="228"/>
      <c r="AC487" s="228"/>
    </row>
    <row r="488" spans="1:29" ht="18" customHeight="1" x14ac:dyDescent="0.25">
      <c r="A488" s="1039"/>
      <c r="B488" s="226"/>
      <c r="C488" s="227"/>
      <c r="D488" s="228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  <c r="AA488" s="228"/>
      <c r="AB488" s="228"/>
      <c r="AC488" s="228"/>
    </row>
    <row r="489" spans="1:29" ht="18" customHeight="1" x14ac:dyDescent="0.25">
      <c r="A489" s="1039"/>
      <c r="B489" s="226"/>
      <c r="C489" s="227"/>
      <c r="D489" s="228"/>
      <c r="E489" s="228"/>
      <c r="F489" s="228"/>
      <c r="G489" s="228"/>
      <c r="H489" s="228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  <c r="AA489" s="228"/>
      <c r="AB489" s="228"/>
      <c r="AC489" s="228"/>
    </row>
    <row r="490" spans="1:29" ht="18" customHeight="1" x14ac:dyDescent="0.25">
      <c r="A490" s="1039"/>
      <c r="B490" s="226"/>
      <c r="C490" s="227"/>
      <c r="D490" s="228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  <c r="AA490" s="228"/>
      <c r="AB490" s="228"/>
      <c r="AC490" s="228"/>
    </row>
    <row r="491" spans="1:29" ht="18" customHeight="1" x14ac:dyDescent="0.25">
      <c r="A491" s="1039"/>
      <c r="B491" s="226"/>
      <c r="C491" s="227"/>
      <c r="D491" s="228"/>
      <c r="E491" s="228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  <c r="AA491" s="228"/>
      <c r="AB491" s="228"/>
      <c r="AC491" s="228"/>
    </row>
    <row r="492" spans="1:29" ht="18" customHeight="1" x14ac:dyDescent="0.25">
      <c r="A492" s="1039"/>
      <c r="B492" s="226"/>
      <c r="C492" s="227"/>
      <c r="D492" s="228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  <c r="AA492" s="228"/>
      <c r="AB492" s="228"/>
      <c r="AC492" s="228"/>
    </row>
    <row r="493" spans="1:29" ht="18" customHeight="1" x14ac:dyDescent="0.25">
      <c r="A493" s="1039"/>
      <c r="B493" s="226"/>
      <c r="C493" s="227"/>
      <c r="D493" s="228"/>
      <c r="E493" s="228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  <c r="AA493" s="228"/>
      <c r="AB493" s="228"/>
      <c r="AC493" s="228"/>
    </row>
    <row r="494" spans="1:29" ht="18" customHeight="1" x14ac:dyDescent="0.25">
      <c r="A494" s="1039"/>
      <c r="B494" s="226"/>
      <c r="C494" s="227"/>
      <c r="D494" s="228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  <c r="AA494" s="228"/>
      <c r="AB494" s="228"/>
      <c r="AC494" s="228"/>
    </row>
    <row r="495" spans="1:29" ht="18" customHeight="1" x14ac:dyDescent="0.25">
      <c r="A495" s="1039"/>
      <c r="B495" s="226"/>
      <c r="C495" s="227"/>
      <c r="D495" s="228"/>
      <c r="E495" s="228"/>
      <c r="F495" s="228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  <c r="AA495" s="228"/>
      <c r="AB495" s="228"/>
      <c r="AC495" s="228"/>
    </row>
    <row r="496" spans="1:29" ht="18" customHeight="1" x14ac:dyDescent="0.25">
      <c r="A496" s="1039"/>
      <c r="B496" s="226"/>
      <c r="C496" s="227"/>
      <c r="D496" s="228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  <c r="AA496" s="228"/>
      <c r="AB496" s="228"/>
      <c r="AC496" s="228"/>
    </row>
    <row r="497" spans="1:29" ht="18" customHeight="1" x14ac:dyDescent="0.25">
      <c r="A497" s="1039"/>
      <c r="B497" s="226"/>
      <c r="C497" s="227"/>
      <c r="D497" s="228"/>
      <c r="E497" s="228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  <c r="AA497" s="228"/>
      <c r="AB497" s="228"/>
      <c r="AC497" s="228"/>
    </row>
    <row r="498" spans="1:29" ht="18" customHeight="1" x14ac:dyDescent="0.25">
      <c r="A498" s="1039"/>
      <c r="B498" s="226"/>
      <c r="C498" s="227"/>
      <c r="D498" s="228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  <c r="AA498" s="228"/>
      <c r="AB498" s="228"/>
      <c r="AC498" s="228"/>
    </row>
    <row r="499" spans="1:29" ht="18" customHeight="1" x14ac:dyDescent="0.25">
      <c r="A499" s="1039"/>
      <c r="B499" s="226"/>
      <c r="C499" s="227"/>
      <c r="D499" s="228"/>
      <c r="E499" s="22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  <c r="AA499" s="228"/>
      <c r="AB499" s="228"/>
      <c r="AC499" s="228"/>
    </row>
    <row r="500" spans="1:29" ht="18" customHeight="1" x14ac:dyDescent="0.25">
      <c r="A500" s="1039"/>
      <c r="B500" s="226"/>
      <c r="C500" s="227"/>
      <c r="D500" s="228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  <c r="AA500" s="228"/>
      <c r="AB500" s="228"/>
      <c r="AC500" s="228"/>
    </row>
    <row r="501" spans="1:29" ht="18" customHeight="1" x14ac:dyDescent="0.25">
      <c r="A501" s="1039"/>
      <c r="B501" s="226"/>
      <c r="C501" s="227"/>
      <c r="D501" s="228"/>
      <c r="E501" s="22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  <c r="AA501" s="228"/>
      <c r="AB501" s="228"/>
      <c r="AC501" s="228"/>
    </row>
    <row r="502" spans="1:29" ht="18" customHeight="1" x14ac:dyDescent="0.25">
      <c r="A502" s="1039"/>
      <c r="B502" s="226"/>
      <c r="C502" s="227"/>
      <c r="D502" s="228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  <c r="AA502" s="228"/>
      <c r="AB502" s="228"/>
      <c r="AC502" s="228"/>
    </row>
    <row r="503" spans="1:29" ht="18" customHeight="1" x14ac:dyDescent="0.25">
      <c r="A503" s="1039"/>
      <c r="B503" s="226"/>
      <c r="C503" s="227"/>
      <c r="D503" s="228"/>
      <c r="E503" s="228"/>
      <c r="F503" s="228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  <c r="AA503" s="228"/>
      <c r="AB503" s="228"/>
      <c r="AC503" s="228"/>
    </row>
    <row r="504" spans="1:29" ht="18" customHeight="1" x14ac:dyDescent="0.25">
      <c r="A504" s="1039"/>
      <c r="B504" s="226"/>
      <c r="C504" s="227"/>
      <c r="D504" s="228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  <c r="AA504" s="228"/>
      <c r="AB504" s="228"/>
      <c r="AC504" s="228"/>
    </row>
    <row r="505" spans="1:29" ht="18" customHeight="1" x14ac:dyDescent="0.25">
      <c r="A505" s="1039"/>
      <c r="B505" s="226"/>
      <c r="C505" s="227"/>
      <c r="D505" s="228"/>
      <c r="E505" s="228"/>
      <c r="F505" s="228"/>
      <c r="G505" s="228"/>
      <c r="H505" s="228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  <c r="AA505" s="228"/>
      <c r="AB505" s="228"/>
      <c r="AC505" s="228"/>
    </row>
    <row r="506" spans="1:29" ht="18" customHeight="1" x14ac:dyDescent="0.25">
      <c r="A506" s="1039"/>
      <c r="B506" s="226"/>
      <c r="C506" s="227"/>
      <c r="D506" s="228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  <c r="AA506" s="228"/>
      <c r="AB506" s="228"/>
      <c r="AC506" s="228"/>
    </row>
    <row r="507" spans="1:29" ht="18" customHeight="1" x14ac:dyDescent="0.25">
      <c r="A507" s="1039"/>
      <c r="B507" s="226"/>
      <c r="C507" s="227"/>
      <c r="D507" s="228"/>
      <c r="E507" s="228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  <c r="AA507" s="228"/>
      <c r="AB507" s="228"/>
      <c r="AC507" s="228"/>
    </row>
    <row r="508" spans="1:29" ht="18" customHeight="1" x14ac:dyDescent="0.25">
      <c r="A508" s="1039"/>
      <c r="B508" s="226"/>
      <c r="C508" s="227"/>
      <c r="D508" s="228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  <c r="AA508" s="228"/>
      <c r="AB508" s="228"/>
      <c r="AC508" s="228"/>
    </row>
    <row r="509" spans="1:29" ht="18" customHeight="1" x14ac:dyDescent="0.25">
      <c r="A509" s="1039"/>
      <c r="B509" s="226"/>
      <c r="C509" s="227"/>
      <c r="D509" s="228"/>
      <c r="E509" s="228"/>
      <c r="F509" s="228"/>
      <c r="G509" s="228"/>
      <c r="H509" s="228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  <c r="AA509" s="228"/>
      <c r="AB509" s="228"/>
      <c r="AC509" s="228"/>
    </row>
    <row r="510" spans="1:29" ht="18" customHeight="1" x14ac:dyDescent="0.25">
      <c r="A510" s="1039"/>
      <c r="B510" s="226"/>
      <c r="C510" s="227"/>
      <c r="D510" s="228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  <c r="AA510" s="228"/>
      <c r="AB510" s="228"/>
      <c r="AC510" s="228"/>
    </row>
    <row r="511" spans="1:29" ht="18" customHeight="1" x14ac:dyDescent="0.25">
      <c r="A511" s="1039"/>
      <c r="B511" s="226"/>
      <c r="C511" s="227"/>
      <c r="D511" s="228"/>
      <c r="E511" s="228"/>
      <c r="F511" s="228"/>
      <c r="G511" s="228"/>
      <c r="H511" s="228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  <c r="AA511" s="228"/>
      <c r="AB511" s="228"/>
      <c r="AC511" s="228"/>
    </row>
    <row r="512" spans="1:29" ht="18" customHeight="1" x14ac:dyDescent="0.25">
      <c r="A512" s="1039"/>
      <c r="B512" s="226"/>
      <c r="C512" s="227"/>
      <c r="D512" s="228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  <c r="AA512" s="228"/>
      <c r="AB512" s="228"/>
      <c r="AC512" s="228"/>
    </row>
    <row r="513" spans="1:29" ht="18" customHeight="1" x14ac:dyDescent="0.25">
      <c r="A513" s="1039"/>
      <c r="B513" s="226"/>
      <c r="C513" s="227"/>
      <c r="D513" s="228"/>
      <c r="E513" s="228"/>
      <c r="F513" s="228"/>
      <c r="G513" s="228"/>
      <c r="H513" s="228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  <c r="AA513" s="228"/>
      <c r="AB513" s="228"/>
      <c r="AC513" s="228"/>
    </row>
    <row r="514" spans="1:29" ht="18" customHeight="1" x14ac:dyDescent="0.25">
      <c r="A514" s="1039"/>
      <c r="B514" s="226"/>
      <c r="C514" s="227"/>
      <c r="D514" s="228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  <c r="AA514" s="228"/>
      <c r="AB514" s="228"/>
      <c r="AC514" s="228"/>
    </row>
    <row r="515" spans="1:29" ht="18" customHeight="1" x14ac:dyDescent="0.25">
      <c r="A515" s="1039"/>
      <c r="B515" s="226"/>
      <c r="C515" s="227"/>
      <c r="D515" s="228"/>
      <c r="E515" s="228"/>
      <c r="F515" s="228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  <c r="AA515" s="228"/>
      <c r="AB515" s="228"/>
      <c r="AC515" s="228"/>
    </row>
    <row r="516" spans="1:29" ht="18" customHeight="1" x14ac:dyDescent="0.25">
      <c r="A516" s="1039"/>
      <c r="B516" s="226"/>
      <c r="C516" s="227"/>
      <c r="D516" s="228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  <c r="AA516" s="228"/>
      <c r="AB516" s="228"/>
      <c r="AC516" s="228"/>
    </row>
    <row r="517" spans="1:29" ht="18" customHeight="1" x14ac:dyDescent="0.25">
      <c r="A517" s="1039"/>
      <c r="B517" s="226"/>
      <c r="C517" s="227"/>
      <c r="D517" s="228"/>
      <c r="E517" s="22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  <c r="AA517" s="228"/>
      <c r="AB517" s="228"/>
      <c r="AC517" s="228"/>
    </row>
    <row r="518" spans="1:29" ht="18" customHeight="1" x14ac:dyDescent="0.25">
      <c r="A518" s="1039"/>
      <c r="B518" s="226"/>
      <c r="C518" s="227"/>
      <c r="D518" s="228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  <c r="AA518" s="228"/>
      <c r="AB518" s="228"/>
      <c r="AC518" s="228"/>
    </row>
    <row r="519" spans="1:29" ht="18" customHeight="1" x14ac:dyDescent="0.25">
      <c r="A519" s="1039"/>
      <c r="B519" s="226"/>
      <c r="C519" s="227"/>
      <c r="D519" s="228"/>
      <c r="E519" s="228"/>
      <c r="F519" s="228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  <c r="AA519" s="228"/>
      <c r="AB519" s="228"/>
      <c r="AC519" s="228"/>
    </row>
    <row r="520" spans="1:29" ht="18" customHeight="1" x14ac:dyDescent="0.25">
      <c r="A520" s="1039"/>
      <c r="B520" s="226"/>
      <c r="C520" s="227"/>
      <c r="D520" s="228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  <c r="AA520" s="228"/>
      <c r="AB520" s="228"/>
      <c r="AC520" s="228"/>
    </row>
    <row r="521" spans="1:29" ht="18" customHeight="1" x14ac:dyDescent="0.25">
      <c r="A521" s="1039"/>
      <c r="B521" s="226"/>
      <c r="C521" s="227"/>
      <c r="D521" s="228"/>
      <c r="E521" s="228"/>
      <c r="F521" s="228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  <c r="AA521" s="228"/>
      <c r="AB521" s="228"/>
      <c r="AC521" s="228"/>
    </row>
    <row r="522" spans="1:29" ht="18" customHeight="1" x14ac:dyDescent="0.25">
      <c r="A522" s="1039"/>
      <c r="B522" s="226"/>
      <c r="C522" s="227"/>
      <c r="D522" s="228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  <c r="AA522" s="228"/>
      <c r="AB522" s="228"/>
      <c r="AC522" s="228"/>
    </row>
    <row r="523" spans="1:29" ht="18" customHeight="1" x14ac:dyDescent="0.25">
      <c r="A523" s="1039"/>
      <c r="B523" s="226"/>
      <c r="C523" s="227"/>
      <c r="D523" s="228"/>
      <c r="E523" s="228"/>
      <c r="F523" s="228"/>
      <c r="G523" s="228"/>
      <c r="H523" s="228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  <c r="AA523" s="228"/>
      <c r="AB523" s="228"/>
      <c r="AC523" s="228"/>
    </row>
    <row r="524" spans="1:29" ht="18" customHeight="1" x14ac:dyDescent="0.25">
      <c r="A524" s="1039"/>
      <c r="B524" s="226"/>
      <c r="C524" s="227"/>
      <c r="D524" s="228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  <c r="AA524" s="228"/>
      <c r="AB524" s="228"/>
      <c r="AC524" s="228"/>
    </row>
    <row r="525" spans="1:29" ht="18" customHeight="1" x14ac:dyDescent="0.25">
      <c r="A525" s="1039"/>
      <c r="B525" s="226"/>
      <c r="C525" s="227"/>
      <c r="D525" s="228"/>
      <c r="E525" s="228"/>
      <c r="F525" s="228"/>
      <c r="G525" s="228"/>
      <c r="H525" s="228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  <c r="AA525" s="228"/>
      <c r="AB525" s="228"/>
      <c r="AC525" s="228"/>
    </row>
    <row r="526" spans="1:29" ht="18" customHeight="1" x14ac:dyDescent="0.25">
      <c r="A526" s="1039"/>
      <c r="B526" s="226"/>
      <c r="C526" s="227"/>
      <c r="D526" s="228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  <c r="AA526" s="228"/>
      <c r="AB526" s="228"/>
      <c r="AC526" s="228"/>
    </row>
    <row r="527" spans="1:29" ht="18" customHeight="1" x14ac:dyDescent="0.25">
      <c r="A527" s="1039"/>
      <c r="B527" s="226"/>
      <c r="C527" s="227"/>
      <c r="D527" s="228"/>
      <c r="E527" s="228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  <c r="AA527" s="228"/>
      <c r="AB527" s="228"/>
      <c r="AC527" s="228"/>
    </row>
    <row r="528" spans="1:29" ht="18" customHeight="1" x14ac:dyDescent="0.25">
      <c r="A528" s="1039"/>
      <c r="B528" s="226"/>
      <c r="C528" s="227"/>
      <c r="D528" s="228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  <c r="AA528" s="228"/>
      <c r="AB528" s="228"/>
      <c r="AC528" s="228"/>
    </row>
    <row r="529" spans="1:29" ht="18" customHeight="1" x14ac:dyDescent="0.25">
      <c r="A529" s="1039"/>
      <c r="B529" s="226"/>
      <c r="C529" s="227"/>
      <c r="D529" s="228"/>
      <c r="E529" s="228"/>
      <c r="F529" s="228"/>
      <c r="G529" s="228"/>
      <c r="H529" s="228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  <c r="AA529" s="228"/>
      <c r="AB529" s="228"/>
      <c r="AC529" s="228"/>
    </row>
    <row r="530" spans="1:29" ht="18" customHeight="1" x14ac:dyDescent="0.25">
      <c r="A530" s="1039"/>
      <c r="B530" s="226"/>
      <c r="C530" s="227"/>
      <c r="D530" s="228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  <c r="AA530" s="228"/>
      <c r="AB530" s="228"/>
      <c r="AC530" s="228"/>
    </row>
    <row r="531" spans="1:29" ht="18" customHeight="1" x14ac:dyDescent="0.25">
      <c r="A531" s="1039"/>
      <c r="B531" s="226"/>
      <c r="C531" s="227"/>
      <c r="D531" s="228"/>
      <c r="E531" s="228"/>
      <c r="F531" s="228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  <c r="AA531" s="228"/>
      <c r="AB531" s="228"/>
      <c r="AC531" s="228"/>
    </row>
    <row r="532" spans="1:29" ht="18" customHeight="1" x14ac:dyDescent="0.25">
      <c r="A532" s="1039"/>
      <c r="B532" s="226"/>
      <c r="C532" s="227"/>
      <c r="D532" s="228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  <c r="AA532" s="228"/>
      <c r="AB532" s="228"/>
      <c r="AC532" s="228"/>
    </row>
    <row r="533" spans="1:29" ht="18" customHeight="1" x14ac:dyDescent="0.25">
      <c r="A533" s="1039"/>
      <c r="B533" s="226"/>
      <c r="C533" s="227"/>
      <c r="D533" s="228"/>
      <c r="E533" s="228"/>
      <c r="F533" s="228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  <c r="AA533" s="228"/>
      <c r="AB533" s="228"/>
      <c r="AC533" s="228"/>
    </row>
    <row r="534" spans="1:29" ht="18" customHeight="1" x14ac:dyDescent="0.25">
      <c r="A534" s="1039"/>
      <c r="B534" s="226"/>
      <c r="C534" s="227"/>
      <c r="D534" s="228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  <c r="AA534" s="228"/>
      <c r="AB534" s="228"/>
      <c r="AC534" s="228"/>
    </row>
    <row r="535" spans="1:29" ht="18" customHeight="1" x14ac:dyDescent="0.25">
      <c r="A535" s="1039"/>
      <c r="B535" s="226"/>
      <c r="C535" s="227"/>
      <c r="D535" s="228"/>
      <c r="E535" s="228"/>
      <c r="F535" s="228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  <c r="AA535" s="228"/>
      <c r="AB535" s="228"/>
      <c r="AC535" s="228"/>
    </row>
    <row r="536" spans="1:29" ht="18" customHeight="1" x14ac:dyDescent="0.25">
      <c r="A536" s="1039"/>
      <c r="B536" s="226"/>
      <c r="C536" s="227"/>
      <c r="D536" s="228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  <c r="AA536" s="228"/>
      <c r="AB536" s="228"/>
      <c r="AC536" s="228"/>
    </row>
    <row r="537" spans="1:29" ht="18" customHeight="1" x14ac:dyDescent="0.25">
      <c r="A537" s="1039"/>
      <c r="B537" s="226"/>
      <c r="C537" s="227"/>
      <c r="D537" s="228"/>
      <c r="E537" s="228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  <c r="AA537" s="228"/>
      <c r="AB537" s="228"/>
      <c r="AC537" s="228"/>
    </row>
    <row r="538" spans="1:29" ht="18" customHeight="1" x14ac:dyDescent="0.25">
      <c r="A538" s="1039"/>
      <c r="B538" s="226"/>
      <c r="C538" s="227"/>
      <c r="D538" s="228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  <c r="AA538" s="228"/>
      <c r="AB538" s="228"/>
      <c r="AC538" s="228"/>
    </row>
    <row r="539" spans="1:29" ht="18" customHeight="1" x14ac:dyDescent="0.25">
      <c r="A539" s="1039"/>
      <c r="B539" s="226"/>
      <c r="C539" s="227"/>
      <c r="D539" s="228"/>
      <c r="E539" s="228"/>
      <c r="F539" s="228"/>
      <c r="G539" s="228"/>
      <c r="H539" s="228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  <c r="AA539" s="228"/>
      <c r="AB539" s="228"/>
      <c r="AC539" s="228"/>
    </row>
    <row r="540" spans="1:29" ht="18" customHeight="1" x14ac:dyDescent="0.25">
      <c r="A540" s="1039"/>
      <c r="B540" s="226"/>
      <c r="C540" s="227"/>
      <c r="D540" s="228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  <c r="AA540" s="228"/>
      <c r="AB540" s="228"/>
      <c r="AC540" s="228"/>
    </row>
    <row r="541" spans="1:29" ht="18" customHeight="1" x14ac:dyDescent="0.25">
      <c r="A541" s="1039"/>
      <c r="B541" s="226"/>
      <c r="C541" s="227"/>
      <c r="D541" s="228"/>
      <c r="E541" s="228"/>
      <c r="F541" s="228"/>
      <c r="G541" s="228"/>
      <c r="H541" s="228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  <c r="AA541" s="228"/>
      <c r="AB541" s="228"/>
      <c r="AC541" s="228"/>
    </row>
    <row r="542" spans="1:29" ht="18" customHeight="1" x14ac:dyDescent="0.25">
      <c r="A542" s="1039"/>
      <c r="B542" s="226"/>
      <c r="C542" s="227"/>
      <c r="D542" s="228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  <c r="AA542" s="228"/>
      <c r="AB542" s="228"/>
      <c r="AC542" s="228"/>
    </row>
    <row r="543" spans="1:29" ht="18" customHeight="1" x14ac:dyDescent="0.25">
      <c r="A543" s="1039"/>
      <c r="B543" s="226"/>
      <c r="C543" s="227"/>
      <c r="D543" s="228"/>
      <c r="E543" s="228"/>
      <c r="F543" s="228"/>
      <c r="G543" s="228"/>
      <c r="H543" s="228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  <c r="AA543" s="228"/>
      <c r="AB543" s="228"/>
      <c r="AC543" s="228"/>
    </row>
    <row r="544" spans="1:29" ht="18" customHeight="1" x14ac:dyDescent="0.25">
      <c r="A544" s="1039"/>
      <c r="B544" s="226"/>
      <c r="C544" s="227"/>
      <c r="D544" s="228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  <c r="AA544" s="228"/>
      <c r="AB544" s="228"/>
      <c r="AC544" s="228"/>
    </row>
    <row r="545" spans="1:29" ht="18" customHeight="1" x14ac:dyDescent="0.25">
      <c r="A545" s="1039"/>
      <c r="B545" s="226"/>
      <c r="C545" s="227"/>
      <c r="D545" s="228"/>
      <c r="E545" s="228"/>
      <c r="F545" s="228"/>
      <c r="G545" s="228"/>
      <c r="H545" s="228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  <c r="AA545" s="228"/>
      <c r="AB545" s="228"/>
      <c r="AC545" s="228"/>
    </row>
    <row r="546" spans="1:29" ht="18" customHeight="1" x14ac:dyDescent="0.25">
      <c r="A546" s="1039"/>
      <c r="B546" s="226"/>
      <c r="C546" s="227"/>
      <c r="D546" s="228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  <c r="AA546" s="228"/>
      <c r="AB546" s="228"/>
      <c r="AC546" s="228"/>
    </row>
    <row r="547" spans="1:29" ht="18" customHeight="1" x14ac:dyDescent="0.25">
      <c r="A547" s="1039"/>
      <c r="B547" s="226"/>
      <c r="C547" s="227"/>
      <c r="D547" s="228"/>
      <c r="E547" s="22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  <c r="AA547" s="228"/>
      <c r="AB547" s="228"/>
      <c r="AC547" s="228"/>
    </row>
    <row r="548" spans="1:29" ht="18" customHeight="1" x14ac:dyDescent="0.25">
      <c r="A548" s="1039"/>
      <c r="B548" s="226"/>
      <c r="C548" s="227"/>
      <c r="D548" s="228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  <c r="AA548" s="228"/>
      <c r="AB548" s="228"/>
      <c r="AC548" s="228"/>
    </row>
    <row r="549" spans="1:29" ht="18" customHeight="1" x14ac:dyDescent="0.25">
      <c r="A549" s="1039"/>
      <c r="B549" s="226"/>
      <c r="C549" s="227"/>
      <c r="D549" s="228"/>
      <c r="E549" s="228"/>
      <c r="F549" s="228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  <c r="AA549" s="228"/>
      <c r="AB549" s="228"/>
      <c r="AC549" s="228"/>
    </row>
    <row r="550" spans="1:29" ht="18" customHeight="1" x14ac:dyDescent="0.25">
      <c r="A550" s="1039"/>
      <c r="B550" s="226"/>
      <c r="C550" s="227"/>
      <c r="D550" s="228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  <c r="AA550" s="228"/>
      <c r="AB550" s="228"/>
      <c r="AC550" s="228"/>
    </row>
    <row r="551" spans="1:29" ht="18" customHeight="1" x14ac:dyDescent="0.25">
      <c r="A551" s="1039"/>
      <c r="B551" s="226"/>
      <c r="C551" s="227"/>
      <c r="D551" s="228"/>
      <c r="E551" s="22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  <c r="AA551" s="228"/>
      <c r="AB551" s="228"/>
      <c r="AC551" s="228"/>
    </row>
    <row r="552" spans="1:29" ht="18" customHeight="1" x14ac:dyDescent="0.25">
      <c r="A552" s="1039"/>
      <c r="B552" s="226"/>
      <c r="C552" s="227"/>
      <c r="D552" s="228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  <c r="AA552" s="228"/>
      <c r="AB552" s="228"/>
      <c r="AC552" s="228"/>
    </row>
    <row r="553" spans="1:29" ht="18" customHeight="1" x14ac:dyDescent="0.25">
      <c r="A553" s="1039"/>
      <c r="B553" s="226"/>
      <c r="C553" s="227"/>
      <c r="D553" s="228"/>
      <c r="E553" s="228"/>
      <c r="F553" s="228"/>
      <c r="G553" s="228"/>
      <c r="H553" s="228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  <c r="AA553" s="228"/>
      <c r="AB553" s="228"/>
      <c r="AC553" s="228"/>
    </row>
    <row r="554" spans="1:29" ht="18" customHeight="1" x14ac:dyDescent="0.25">
      <c r="A554" s="1039"/>
      <c r="B554" s="226"/>
      <c r="C554" s="227"/>
      <c r="D554" s="228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  <c r="AA554" s="228"/>
      <c r="AB554" s="228"/>
      <c r="AC554" s="228"/>
    </row>
    <row r="555" spans="1:29" ht="18" customHeight="1" x14ac:dyDescent="0.25">
      <c r="A555" s="1039"/>
      <c r="B555" s="226"/>
      <c r="C555" s="227"/>
      <c r="D555" s="228"/>
      <c r="E555" s="228"/>
      <c r="F555" s="228"/>
      <c r="G555" s="228"/>
      <c r="H555" s="228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  <c r="AA555" s="228"/>
      <c r="AB555" s="228"/>
      <c r="AC555" s="228"/>
    </row>
    <row r="556" spans="1:29" ht="18" customHeight="1" x14ac:dyDescent="0.25">
      <c r="A556" s="1039"/>
      <c r="B556" s="226"/>
      <c r="C556" s="227"/>
      <c r="D556" s="228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  <c r="AA556" s="228"/>
      <c r="AB556" s="228"/>
      <c r="AC556" s="228"/>
    </row>
    <row r="557" spans="1:29" ht="18" customHeight="1" x14ac:dyDescent="0.25">
      <c r="A557" s="1039"/>
      <c r="B557" s="226"/>
      <c r="C557" s="227"/>
      <c r="D557" s="228"/>
      <c r="E557" s="228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  <c r="AA557" s="228"/>
      <c r="AB557" s="228"/>
      <c r="AC557" s="228"/>
    </row>
    <row r="558" spans="1:29" ht="18" customHeight="1" x14ac:dyDescent="0.25">
      <c r="A558" s="1039"/>
      <c r="B558" s="226"/>
      <c r="C558" s="227"/>
      <c r="D558" s="228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  <c r="AA558" s="228"/>
      <c r="AB558" s="228"/>
      <c r="AC558" s="228"/>
    </row>
    <row r="559" spans="1:29" ht="18" customHeight="1" x14ac:dyDescent="0.25">
      <c r="A559" s="1039"/>
      <c r="B559" s="226"/>
      <c r="C559" s="227"/>
      <c r="D559" s="228"/>
      <c r="E559" s="228"/>
      <c r="F559" s="228"/>
      <c r="G559" s="228"/>
      <c r="H559" s="228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  <c r="AA559" s="228"/>
      <c r="AB559" s="228"/>
      <c r="AC559" s="228"/>
    </row>
    <row r="560" spans="1:29" ht="18" customHeight="1" x14ac:dyDescent="0.25">
      <c r="A560" s="1039"/>
      <c r="B560" s="226"/>
      <c r="C560" s="227"/>
      <c r="D560" s="228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  <c r="AA560" s="228"/>
      <c r="AB560" s="228"/>
      <c r="AC560" s="228"/>
    </row>
    <row r="561" spans="1:29" ht="18" customHeight="1" x14ac:dyDescent="0.25">
      <c r="A561" s="1039"/>
      <c r="B561" s="226"/>
      <c r="C561" s="227"/>
      <c r="D561" s="228"/>
      <c r="E561" s="22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  <c r="AA561" s="228"/>
      <c r="AB561" s="228"/>
      <c r="AC561" s="228"/>
    </row>
    <row r="562" spans="1:29" ht="18" customHeight="1" x14ac:dyDescent="0.25">
      <c r="A562" s="1039"/>
      <c r="B562" s="226"/>
      <c r="C562" s="227"/>
      <c r="D562" s="228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  <c r="AA562" s="228"/>
      <c r="AB562" s="228"/>
      <c r="AC562" s="228"/>
    </row>
    <row r="563" spans="1:29" ht="18" customHeight="1" x14ac:dyDescent="0.25">
      <c r="A563" s="1039"/>
      <c r="B563" s="226"/>
      <c r="C563" s="227"/>
      <c r="D563" s="228"/>
      <c r="E563" s="22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  <c r="AA563" s="228"/>
      <c r="AB563" s="228"/>
      <c r="AC563" s="228"/>
    </row>
    <row r="564" spans="1:29" ht="18" customHeight="1" x14ac:dyDescent="0.25">
      <c r="A564" s="1039"/>
      <c r="B564" s="226"/>
      <c r="C564" s="227"/>
      <c r="D564" s="228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  <c r="AA564" s="228"/>
      <c r="AB564" s="228"/>
      <c r="AC564" s="228"/>
    </row>
    <row r="565" spans="1:29" ht="18" customHeight="1" x14ac:dyDescent="0.25">
      <c r="A565" s="1039"/>
      <c r="B565" s="226"/>
      <c r="C565" s="227"/>
      <c r="D565" s="228"/>
      <c r="E565" s="228"/>
      <c r="F565" s="228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  <c r="AA565" s="228"/>
      <c r="AB565" s="228"/>
      <c r="AC565" s="228"/>
    </row>
    <row r="566" spans="1:29" ht="18" customHeight="1" x14ac:dyDescent="0.25">
      <c r="A566" s="1039"/>
      <c r="B566" s="226"/>
      <c r="C566" s="227"/>
      <c r="D566" s="228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  <c r="AA566" s="228"/>
      <c r="AB566" s="228"/>
      <c r="AC566" s="228"/>
    </row>
    <row r="567" spans="1:29" ht="18" customHeight="1" x14ac:dyDescent="0.25">
      <c r="A567" s="1039"/>
      <c r="B567" s="226"/>
      <c r="C567" s="227"/>
      <c r="D567" s="228"/>
      <c r="E567" s="22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  <c r="AA567" s="228"/>
      <c r="AB567" s="228"/>
      <c r="AC567" s="228"/>
    </row>
    <row r="568" spans="1:29" ht="18" customHeight="1" x14ac:dyDescent="0.25">
      <c r="A568" s="1039"/>
      <c r="B568" s="226"/>
      <c r="C568" s="227"/>
      <c r="D568" s="228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  <c r="AA568" s="228"/>
      <c r="AB568" s="228"/>
      <c r="AC568" s="228"/>
    </row>
    <row r="569" spans="1:29" ht="18" customHeight="1" x14ac:dyDescent="0.25">
      <c r="A569" s="1039"/>
      <c r="B569" s="226"/>
      <c r="C569" s="227"/>
      <c r="D569" s="228"/>
      <c r="E569" s="228"/>
      <c r="F569" s="228"/>
      <c r="G569" s="228"/>
      <c r="H569" s="228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  <c r="AA569" s="228"/>
      <c r="AB569" s="228"/>
      <c r="AC569" s="228"/>
    </row>
    <row r="570" spans="1:29" ht="18" customHeight="1" x14ac:dyDescent="0.25">
      <c r="A570" s="1039"/>
      <c r="B570" s="226"/>
      <c r="C570" s="227"/>
      <c r="D570" s="228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  <c r="AA570" s="228"/>
      <c r="AB570" s="228"/>
      <c r="AC570" s="228"/>
    </row>
    <row r="571" spans="1:29" ht="18" customHeight="1" x14ac:dyDescent="0.25">
      <c r="A571" s="1039"/>
      <c r="B571" s="226"/>
      <c r="C571" s="227"/>
      <c r="D571" s="228"/>
      <c r="E571" s="228"/>
      <c r="F571" s="228"/>
      <c r="G571" s="228"/>
      <c r="H571" s="228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  <c r="AA571" s="228"/>
      <c r="AB571" s="228"/>
      <c r="AC571" s="228"/>
    </row>
    <row r="572" spans="1:29" ht="18" customHeight="1" x14ac:dyDescent="0.25">
      <c r="A572" s="1039"/>
      <c r="B572" s="226"/>
      <c r="C572" s="227"/>
      <c r="D572" s="228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  <c r="AA572" s="228"/>
      <c r="AB572" s="228"/>
      <c r="AC572" s="228"/>
    </row>
    <row r="573" spans="1:29" ht="18" customHeight="1" x14ac:dyDescent="0.25">
      <c r="A573" s="1039"/>
      <c r="B573" s="226"/>
      <c r="C573" s="227"/>
      <c r="D573" s="228"/>
      <c r="E573" s="228"/>
      <c r="F573" s="228"/>
      <c r="G573" s="228"/>
      <c r="H573" s="228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  <c r="AA573" s="228"/>
      <c r="AB573" s="228"/>
      <c r="AC573" s="228"/>
    </row>
    <row r="574" spans="1:29" ht="18" customHeight="1" x14ac:dyDescent="0.25">
      <c r="A574" s="1039"/>
      <c r="B574" s="226"/>
      <c r="C574" s="227"/>
      <c r="D574" s="228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  <c r="AA574" s="228"/>
      <c r="AB574" s="228"/>
      <c r="AC574" s="228"/>
    </row>
    <row r="575" spans="1:29" ht="18" customHeight="1" x14ac:dyDescent="0.25">
      <c r="A575" s="1039"/>
      <c r="B575" s="226"/>
      <c r="C575" s="227"/>
      <c r="D575" s="228"/>
      <c r="E575" s="228"/>
      <c r="F575" s="228"/>
      <c r="G575" s="228"/>
      <c r="H575" s="228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  <c r="AA575" s="228"/>
      <c r="AB575" s="228"/>
      <c r="AC575" s="228"/>
    </row>
    <row r="576" spans="1:29" ht="18" customHeight="1" x14ac:dyDescent="0.25">
      <c r="A576" s="1039"/>
      <c r="B576" s="226"/>
      <c r="C576" s="227"/>
      <c r="D576" s="228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  <c r="AA576" s="228"/>
      <c r="AB576" s="228"/>
      <c r="AC576" s="228"/>
    </row>
    <row r="577" spans="1:29" ht="18" customHeight="1" x14ac:dyDescent="0.25">
      <c r="A577" s="1039"/>
      <c r="B577" s="226"/>
      <c r="C577" s="227"/>
      <c r="D577" s="228"/>
      <c r="E577" s="228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  <c r="AA577" s="228"/>
      <c r="AB577" s="228"/>
      <c r="AC577" s="228"/>
    </row>
    <row r="578" spans="1:29" ht="18" customHeight="1" x14ac:dyDescent="0.25">
      <c r="A578" s="1039"/>
      <c r="B578" s="226"/>
      <c r="C578" s="227"/>
      <c r="D578" s="228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  <c r="AA578" s="228"/>
      <c r="AB578" s="228"/>
      <c r="AC578" s="228"/>
    </row>
    <row r="579" spans="1:29" ht="18" customHeight="1" x14ac:dyDescent="0.25">
      <c r="A579" s="1039"/>
      <c r="B579" s="226"/>
      <c r="C579" s="227"/>
      <c r="D579" s="228"/>
      <c r="E579" s="228"/>
      <c r="F579" s="228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  <c r="AA579" s="228"/>
      <c r="AB579" s="228"/>
      <c r="AC579" s="228"/>
    </row>
    <row r="580" spans="1:29" ht="18" customHeight="1" x14ac:dyDescent="0.25">
      <c r="A580" s="1039"/>
      <c r="B580" s="226"/>
      <c r="C580" s="227"/>
      <c r="D580" s="228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  <c r="AA580" s="228"/>
      <c r="AB580" s="228"/>
      <c r="AC580" s="228"/>
    </row>
    <row r="581" spans="1:29" ht="18" customHeight="1" x14ac:dyDescent="0.25">
      <c r="A581" s="1039"/>
      <c r="B581" s="226"/>
      <c r="C581" s="227"/>
      <c r="D581" s="228"/>
      <c r="E581" s="22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  <c r="AA581" s="228"/>
      <c r="AB581" s="228"/>
      <c r="AC581" s="228"/>
    </row>
    <row r="582" spans="1:29" ht="18" customHeight="1" x14ac:dyDescent="0.25">
      <c r="A582" s="1039"/>
      <c r="B582" s="226"/>
      <c r="C582" s="227"/>
      <c r="D582" s="228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  <c r="AA582" s="228"/>
      <c r="AB582" s="228"/>
      <c r="AC582" s="228"/>
    </row>
    <row r="583" spans="1:29" ht="18" customHeight="1" x14ac:dyDescent="0.25">
      <c r="A583" s="1039"/>
      <c r="B583" s="226"/>
      <c r="C583" s="227"/>
      <c r="D583" s="228"/>
      <c r="E583" s="228"/>
      <c r="F583" s="228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  <c r="AA583" s="228"/>
      <c r="AB583" s="228"/>
      <c r="AC583" s="228"/>
    </row>
    <row r="584" spans="1:29" ht="18" customHeight="1" x14ac:dyDescent="0.25">
      <c r="A584" s="1039"/>
      <c r="B584" s="226"/>
      <c r="C584" s="227"/>
      <c r="D584" s="228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  <c r="AA584" s="228"/>
      <c r="AB584" s="228"/>
      <c r="AC584" s="228"/>
    </row>
    <row r="585" spans="1:29" ht="18" customHeight="1" x14ac:dyDescent="0.25">
      <c r="A585" s="1039"/>
      <c r="B585" s="226"/>
      <c r="C585" s="227"/>
      <c r="D585" s="228"/>
      <c r="E585" s="228"/>
      <c r="F585" s="228"/>
      <c r="G585" s="228"/>
      <c r="H585" s="228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  <c r="AA585" s="228"/>
      <c r="AB585" s="228"/>
      <c r="AC585" s="228"/>
    </row>
    <row r="586" spans="1:29" ht="18" customHeight="1" x14ac:dyDescent="0.25">
      <c r="A586" s="1039"/>
      <c r="B586" s="226"/>
      <c r="C586" s="227"/>
      <c r="D586" s="228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  <c r="AA586" s="228"/>
      <c r="AB586" s="228"/>
      <c r="AC586" s="228"/>
    </row>
    <row r="587" spans="1:29" ht="18" customHeight="1" x14ac:dyDescent="0.25">
      <c r="A587" s="1039"/>
      <c r="B587" s="226"/>
      <c r="C587" s="227"/>
      <c r="D587" s="228"/>
      <c r="E587" s="228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  <c r="AA587" s="228"/>
      <c r="AB587" s="228"/>
      <c r="AC587" s="228"/>
    </row>
    <row r="588" spans="1:29" ht="18" customHeight="1" x14ac:dyDescent="0.25">
      <c r="A588" s="1039"/>
      <c r="B588" s="226"/>
      <c r="C588" s="227"/>
      <c r="D588" s="228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  <c r="AA588" s="228"/>
      <c r="AB588" s="228"/>
      <c r="AC588" s="228"/>
    </row>
    <row r="589" spans="1:29" ht="18" customHeight="1" x14ac:dyDescent="0.25">
      <c r="A589" s="1039"/>
      <c r="B589" s="226"/>
      <c r="C589" s="227"/>
      <c r="D589" s="228"/>
      <c r="E589" s="228"/>
      <c r="F589" s="228"/>
      <c r="G589" s="228"/>
      <c r="H589" s="228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  <c r="AA589" s="228"/>
      <c r="AB589" s="228"/>
      <c r="AC589" s="228"/>
    </row>
    <row r="590" spans="1:29" ht="18" customHeight="1" x14ac:dyDescent="0.25">
      <c r="A590" s="1039"/>
      <c r="B590" s="226"/>
      <c r="C590" s="227"/>
      <c r="D590" s="228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  <c r="AA590" s="228"/>
      <c r="AB590" s="228"/>
      <c r="AC590" s="228"/>
    </row>
    <row r="591" spans="1:29" ht="18" customHeight="1" x14ac:dyDescent="0.25">
      <c r="A591" s="1039"/>
      <c r="B591" s="226"/>
      <c r="C591" s="227"/>
      <c r="D591" s="228"/>
      <c r="E591" s="228"/>
      <c r="F591" s="228"/>
      <c r="G591" s="228"/>
      <c r="H591" s="228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  <c r="AA591" s="228"/>
      <c r="AB591" s="228"/>
      <c r="AC591" s="228"/>
    </row>
    <row r="592" spans="1:29" ht="18" customHeight="1" x14ac:dyDescent="0.25">
      <c r="A592" s="1039"/>
      <c r="B592" s="226"/>
      <c r="C592" s="227"/>
      <c r="D592" s="228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  <c r="AA592" s="228"/>
      <c r="AB592" s="228"/>
      <c r="AC592" s="228"/>
    </row>
    <row r="593" spans="1:29" ht="18" customHeight="1" x14ac:dyDescent="0.25">
      <c r="A593" s="1039"/>
      <c r="B593" s="226"/>
      <c r="C593" s="227"/>
      <c r="D593" s="228"/>
      <c r="E593" s="228"/>
      <c r="F593" s="228"/>
      <c r="G593" s="228"/>
      <c r="H593" s="228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  <c r="AA593" s="228"/>
      <c r="AB593" s="228"/>
      <c r="AC593" s="228"/>
    </row>
    <row r="594" spans="1:29" ht="18" customHeight="1" x14ac:dyDescent="0.25">
      <c r="A594" s="1039"/>
      <c r="B594" s="226"/>
      <c r="C594" s="227"/>
      <c r="D594" s="228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  <c r="AA594" s="228"/>
      <c r="AB594" s="228"/>
      <c r="AC594" s="228"/>
    </row>
    <row r="595" spans="1:29" ht="18" customHeight="1" x14ac:dyDescent="0.25">
      <c r="A595" s="1039"/>
      <c r="B595" s="226"/>
      <c r="C595" s="227"/>
      <c r="D595" s="228"/>
      <c r="E595" s="228"/>
      <c r="F595" s="228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  <c r="AA595" s="228"/>
      <c r="AB595" s="228"/>
      <c r="AC595" s="228"/>
    </row>
    <row r="596" spans="1:29" ht="18" customHeight="1" x14ac:dyDescent="0.25">
      <c r="A596" s="1039"/>
      <c r="B596" s="226"/>
      <c r="C596" s="227"/>
      <c r="D596" s="228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  <c r="AA596" s="228"/>
      <c r="AB596" s="228"/>
      <c r="AC596" s="228"/>
    </row>
    <row r="597" spans="1:29" ht="18" customHeight="1" x14ac:dyDescent="0.25">
      <c r="A597" s="1039"/>
      <c r="B597" s="226"/>
      <c r="C597" s="227"/>
      <c r="D597" s="228"/>
      <c r="E597" s="228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  <c r="AA597" s="228"/>
      <c r="AB597" s="228"/>
      <c r="AC597" s="228"/>
    </row>
    <row r="598" spans="1:29" ht="18" customHeight="1" x14ac:dyDescent="0.25">
      <c r="A598" s="1039"/>
      <c r="B598" s="226"/>
      <c r="C598" s="227"/>
      <c r="D598" s="228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  <c r="AA598" s="228"/>
      <c r="AB598" s="228"/>
      <c r="AC598" s="228"/>
    </row>
    <row r="599" spans="1:29" ht="18" customHeight="1" x14ac:dyDescent="0.25">
      <c r="A599" s="1039"/>
      <c r="B599" s="226"/>
      <c r="C599" s="227"/>
      <c r="D599" s="228"/>
      <c r="E599" s="228"/>
      <c r="F599" s="228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  <c r="AA599" s="228"/>
      <c r="AB599" s="228"/>
      <c r="AC599" s="228"/>
    </row>
    <row r="600" spans="1:29" ht="18" customHeight="1" x14ac:dyDescent="0.25">
      <c r="A600" s="1039"/>
      <c r="B600" s="226"/>
      <c r="C600" s="227"/>
      <c r="D600" s="228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  <c r="AA600" s="228"/>
      <c r="AB600" s="228"/>
      <c r="AC600" s="228"/>
    </row>
    <row r="601" spans="1:29" ht="18" customHeight="1" x14ac:dyDescent="0.25">
      <c r="A601" s="1039"/>
      <c r="B601" s="226"/>
      <c r="C601" s="227"/>
      <c r="D601" s="228"/>
      <c r="E601" s="228"/>
      <c r="F601" s="228"/>
      <c r="G601" s="228"/>
      <c r="H601" s="228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  <c r="AA601" s="228"/>
      <c r="AB601" s="228"/>
      <c r="AC601" s="228"/>
    </row>
    <row r="602" spans="1:29" ht="18" customHeight="1" x14ac:dyDescent="0.25">
      <c r="A602" s="1039"/>
      <c r="B602" s="226"/>
      <c r="C602" s="227"/>
      <c r="D602" s="228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  <c r="AA602" s="228"/>
      <c r="AB602" s="228"/>
      <c r="AC602" s="228"/>
    </row>
    <row r="603" spans="1:29" ht="18" customHeight="1" x14ac:dyDescent="0.25">
      <c r="A603" s="1039"/>
      <c r="B603" s="226"/>
      <c r="C603" s="227"/>
      <c r="D603" s="228"/>
      <c r="E603" s="228"/>
      <c r="F603" s="228"/>
      <c r="G603" s="228"/>
      <c r="H603" s="228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  <c r="AA603" s="228"/>
      <c r="AB603" s="228"/>
      <c r="AC603" s="228"/>
    </row>
    <row r="604" spans="1:29" ht="18" customHeight="1" x14ac:dyDescent="0.25">
      <c r="A604" s="1039"/>
      <c r="B604" s="226"/>
      <c r="C604" s="227"/>
      <c r="D604" s="228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  <c r="AA604" s="228"/>
      <c r="AB604" s="228"/>
      <c r="AC604" s="228"/>
    </row>
    <row r="605" spans="1:29" ht="18" customHeight="1" x14ac:dyDescent="0.25">
      <c r="A605" s="1039"/>
      <c r="B605" s="226"/>
      <c r="C605" s="227"/>
      <c r="D605" s="228"/>
      <c r="E605" s="228"/>
      <c r="F605" s="228"/>
      <c r="G605" s="228"/>
      <c r="H605" s="228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  <c r="AA605" s="228"/>
      <c r="AB605" s="228"/>
      <c r="AC605" s="228"/>
    </row>
    <row r="606" spans="1:29" ht="18" customHeight="1" x14ac:dyDescent="0.25">
      <c r="A606" s="1039"/>
      <c r="B606" s="226"/>
      <c r="C606" s="227"/>
      <c r="D606" s="228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  <c r="AA606" s="228"/>
      <c r="AB606" s="228"/>
      <c r="AC606" s="228"/>
    </row>
    <row r="607" spans="1:29" ht="18" customHeight="1" x14ac:dyDescent="0.25">
      <c r="A607" s="1039"/>
      <c r="B607" s="226"/>
      <c r="C607" s="227"/>
      <c r="D607" s="228"/>
      <c r="E607" s="228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  <c r="AA607" s="228"/>
      <c r="AB607" s="228"/>
      <c r="AC607" s="228"/>
    </row>
    <row r="608" spans="1:29" ht="18" customHeight="1" x14ac:dyDescent="0.25">
      <c r="A608" s="1039"/>
      <c r="B608" s="226"/>
      <c r="C608" s="227"/>
      <c r="D608" s="228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  <c r="AA608" s="228"/>
      <c r="AB608" s="228"/>
      <c r="AC608" s="228"/>
    </row>
    <row r="609" spans="1:29" ht="18" customHeight="1" x14ac:dyDescent="0.25">
      <c r="A609" s="1039"/>
      <c r="B609" s="226"/>
      <c r="C609" s="227"/>
      <c r="D609" s="228"/>
      <c r="E609" s="228"/>
      <c r="F609" s="228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  <c r="AA609" s="228"/>
      <c r="AB609" s="228"/>
      <c r="AC609" s="228"/>
    </row>
    <row r="610" spans="1:29" ht="18" customHeight="1" x14ac:dyDescent="0.25">
      <c r="A610" s="1039"/>
      <c r="B610" s="226"/>
      <c r="C610" s="227"/>
      <c r="D610" s="228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  <c r="AA610" s="228"/>
      <c r="AB610" s="228"/>
      <c r="AC610" s="228"/>
    </row>
    <row r="611" spans="1:29" ht="18" customHeight="1" x14ac:dyDescent="0.25">
      <c r="A611" s="1039"/>
      <c r="B611" s="226"/>
      <c r="C611" s="227"/>
      <c r="D611" s="228"/>
      <c r="E611" s="22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  <c r="AA611" s="228"/>
      <c r="AB611" s="228"/>
      <c r="AC611" s="228"/>
    </row>
    <row r="612" spans="1:29" ht="18" customHeight="1" x14ac:dyDescent="0.25">
      <c r="A612" s="1039"/>
      <c r="B612" s="226"/>
      <c r="C612" s="227"/>
      <c r="D612" s="228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  <c r="AA612" s="228"/>
      <c r="AB612" s="228"/>
      <c r="AC612" s="228"/>
    </row>
    <row r="613" spans="1:29" ht="18" customHeight="1" x14ac:dyDescent="0.25">
      <c r="A613" s="1039"/>
      <c r="B613" s="226"/>
      <c r="C613" s="227"/>
      <c r="D613" s="228"/>
      <c r="E613" s="228"/>
      <c r="F613" s="228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  <c r="AA613" s="228"/>
      <c r="AB613" s="228"/>
      <c r="AC613" s="228"/>
    </row>
    <row r="614" spans="1:29" ht="18" customHeight="1" x14ac:dyDescent="0.25">
      <c r="A614" s="1039"/>
      <c r="B614" s="226"/>
      <c r="C614" s="227"/>
      <c r="D614" s="228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  <c r="AA614" s="228"/>
      <c r="AB614" s="228"/>
      <c r="AC614" s="228"/>
    </row>
    <row r="615" spans="1:29" ht="18" customHeight="1" x14ac:dyDescent="0.25">
      <c r="A615" s="1039"/>
      <c r="B615" s="226"/>
      <c r="C615" s="227"/>
      <c r="D615" s="228"/>
      <c r="E615" s="22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  <c r="AA615" s="228"/>
      <c r="AB615" s="228"/>
      <c r="AC615" s="228"/>
    </row>
    <row r="616" spans="1:29" ht="18" customHeight="1" x14ac:dyDescent="0.25">
      <c r="A616" s="1039"/>
      <c r="B616" s="226"/>
      <c r="C616" s="227"/>
      <c r="D616" s="228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  <c r="AA616" s="228"/>
      <c r="AB616" s="228"/>
      <c r="AC616" s="228"/>
    </row>
    <row r="617" spans="1:29" ht="18" customHeight="1" x14ac:dyDescent="0.25">
      <c r="A617" s="1039"/>
      <c r="B617" s="226"/>
      <c r="C617" s="227"/>
      <c r="D617" s="228"/>
      <c r="E617" s="228"/>
      <c r="F617" s="228"/>
      <c r="G617" s="228"/>
      <c r="H617" s="228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  <c r="AA617" s="228"/>
      <c r="AB617" s="228"/>
      <c r="AC617" s="228"/>
    </row>
    <row r="618" spans="1:29" ht="18" customHeight="1" x14ac:dyDescent="0.25">
      <c r="A618" s="1039"/>
      <c r="B618" s="226"/>
      <c r="C618" s="227"/>
      <c r="D618" s="228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  <c r="AA618" s="228"/>
      <c r="AB618" s="228"/>
      <c r="AC618" s="228"/>
    </row>
    <row r="619" spans="1:29" ht="18" customHeight="1" x14ac:dyDescent="0.25">
      <c r="A619" s="1039"/>
      <c r="B619" s="226"/>
      <c r="C619" s="227"/>
      <c r="D619" s="228"/>
      <c r="E619" s="228"/>
      <c r="F619" s="228"/>
      <c r="G619" s="228"/>
      <c r="H619" s="228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  <c r="AA619" s="228"/>
      <c r="AB619" s="228"/>
      <c r="AC619" s="228"/>
    </row>
    <row r="620" spans="1:29" ht="18" customHeight="1" x14ac:dyDescent="0.25">
      <c r="A620" s="1039"/>
      <c r="B620" s="226"/>
      <c r="C620" s="227"/>
      <c r="D620" s="228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  <c r="AA620" s="228"/>
      <c r="AB620" s="228"/>
      <c r="AC620" s="228"/>
    </row>
    <row r="621" spans="1:29" ht="18" customHeight="1" x14ac:dyDescent="0.25">
      <c r="A621" s="1039"/>
      <c r="B621" s="226"/>
      <c r="C621" s="227"/>
      <c r="D621" s="228"/>
      <c r="E621" s="228"/>
      <c r="F621" s="228"/>
      <c r="G621" s="228"/>
      <c r="H621" s="228"/>
      <c r="I621" s="228"/>
      <c r="J621" s="228"/>
      <c r="K621" s="228"/>
      <c r="L621" s="228"/>
      <c r="M621" s="228"/>
      <c r="N621" s="228"/>
      <c r="O621" s="228"/>
      <c r="P621" s="228"/>
      <c r="Q621" s="228"/>
      <c r="R621" s="228"/>
      <c r="S621" s="228"/>
      <c r="T621" s="228"/>
      <c r="U621" s="228"/>
      <c r="V621" s="228"/>
      <c r="W621" s="228"/>
      <c r="X621" s="228"/>
      <c r="Y621" s="228"/>
      <c r="Z621" s="228"/>
      <c r="AA621" s="228"/>
      <c r="AB621" s="228"/>
      <c r="AC621" s="228"/>
    </row>
    <row r="622" spans="1:29" ht="18" customHeight="1" x14ac:dyDescent="0.25">
      <c r="A622" s="1039"/>
      <c r="B622" s="226"/>
      <c r="C622" s="227"/>
      <c r="D622" s="228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228"/>
      <c r="U622" s="228"/>
      <c r="V622" s="228"/>
      <c r="W622" s="228"/>
      <c r="X622" s="228"/>
      <c r="Y622" s="228"/>
      <c r="Z622" s="228"/>
      <c r="AA622" s="228"/>
      <c r="AB622" s="228"/>
      <c r="AC622" s="228"/>
    </row>
    <row r="623" spans="1:29" ht="18" customHeight="1" x14ac:dyDescent="0.25">
      <c r="A623" s="1039"/>
      <c r="B623" s="226"/>
      <c r="C623" s="227"/>
      <c r="D623" s="228"/>
      <c r="E623" s="228"/>
      <c r="F623" s="228"/>
      <c r="G623" s="228"/>
      <c r="H623" s="228"/>
      <c r="I623" s="228"/>
      <c r="J623" s="228"/>
      <c r="K623" s="228"/>
      <c r="L623" s="228"/>
      <c r="M623" s="228"/>
      <c r="N623" s="228"/>
      <c r="O623" s="228"/>
      <c r="P623" s="228"/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  <c r="AA623" s="228"/>
      <c r="AB623" s="228"/>
      <c r="AC623" s="228"/>
    </row>
    <row r="624" spans="1:29" ht="18" customHeight="1" x14ac:dyDescent="0.25">
      <c r="A624" s="1039"/>
      <c r="B624" s="226"/>
      <c r="C624" s="227"/>
      <c r="D624" s="228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  <c r="AA624" s="228"/>
      <c r="AB624" s="228"/>
      <c r="AC624" s="228"/>
    </row>
    <row r="625" spans="1:29" ht="18" customHeight="1" x14ac:dyDescent="0.25">
      <c r="A625" s="1039"/>
      <c r="B625" s="226"/>
      <c r="C625" s="227"/>
      <c r="D625" s="228"/>
      <c r="E625" s="228"/>
      <c r="F625" s="228"/>
      <c r="G625" s="228"/>
      <c r="H625" s="228"/>
      <c r="I625" s="228"/>
      <c r="J625" s="228"/>
      <c r="K625" s="228"/>
      <c r="L625" s="228"/>
      <c r="M625" s="228"/>
      <c r="N625" s="228"/>
      <c r="O625" s="228"/>
      <c r="P625" s="228"/>
      <c r="Q625" s="228"/>
      <c r="R625" s="228"/>
      <c r="S625" s="228"/>
      <c r="T625" s="228"/>
      <c r="U625" s="228"/>
      <c r="V625" s="228"/>
      <c r="W625" s="228"/>
      <c r="X625" s="228"/>
      <c r="Y625" s="228"/>
      <c r="Z625" s="228"/>
      <c r="AA625" s="228"/>
      <c r="AB625" s="228"/>
      <c r="AC625" s="228"/>
    </row>
    <row r="626" spans="1:29" ht="18" customHeight="1" x14ac:dyDescent="0.25">
      <c r="A626" s="1039"/>
      <c r="B626" s="226"/>
      <c r="C626" s="227"/>
      <c r="D626" s="228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228"/>
      <c r="U626" s="228"/>
      <c r="V626" s="228"/>
      <c r="W626" s="228"/>
      <c r="X626" s="228"/>
      <c r="Y626" s="228"/>
      <c r="Z626" s="228"/>
      <c r="AA626" s="228"/>
      <c r="AB626" s="228"/>
      <c r="AC626" s="228"/>
    </row>
    <row r="627" spans="1:29" ht="18" customHeight="1" x14ac:dyDescent="0.25">
      <c r="A627" s="1039"/>
      <c r="B627" s="226"/>
      <c r="C627" s="227"/>
      <c r="D627" s="228"/>
      <c r="E627" s="228"/>
      <c r="F627" s="228"/>
      <c r="G627" s="228"/>
      <c r="H627" s="228"/>
      <c r="I627" s="228"/>
      <c r="J627" s="228"/>
      <c r="K627" s="228"/>
      <c r="L627" s="228"/>
      <c r="M627" s="228"/>
      <c r="N627" s="228"/>
      <c r="O627" s="228"/>
      <c r="P627" s="228"/>
      <c r="Q627" s="228"/>
      <c r="R627" s="228"/>
      <c r="S627" s="228"/>
      <c r="T627" s="228"/>
      <c r="U627" s="228"/>
      <c r="V627" s="228"/>
      <c r="W627" s="228"/>
      <c r="X627" s="228"/>
      <c r="Y627" s="228"/>
      <c r="Z627" s="228"/>
      <c r="AA627" s="228"/>
      <c r="AB627" s="228"/>
      <c r="AC627" s="228"/>
    </row>
    <row r="628" spans="1:29" ht="18" customHeight="1" x14ac:dyDescent="0.25">
      <c r="A628" s="1039"/>
      <c r="B628" s="226"/>
      <c r="C628" s="227"/>
      <c r="D628" s="228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228"/>
      <c r="U628" s="228"/>
      <c r="V628" s="228"/>
      <c r="W628" s="228"/>
      <c r="X628" s="228"/>
      <c r="Y628" s="228"/>
      <c r="Z628" s="228"/>
      <c r="AA628" s="228"/>
      <c r="AB628" s="228"/>
      <c r="AC628" s="228"/>
    </row>
    <row r="629" spans="1:29" ht="18" customHeight="1" x14ac:dyDescent="0.25">
      <c r="A629" s="1039"/>
      <c r="B629" s="226"/>
      <c r="C629" s="227"/>
      <c r="D629" s="228"/>
      <c r="E629" s="228"/>
      <c r="F629" s="228"/>
      <c r="G629" s="228"/>
      <c r="H629" s="228"/>
      <c r="I629" s="228"/>
      <c r="J629" s="228"/>
      <c r="K629" s="228"/>
      <c r="L629" s="228"/>
      <c r="M629" s="228"/>
      <c r="N629" s="228"/>
      <c r="O629" s="228"/>
      <c r="P629" s="228"/>
      <c r="Q629" s="228"/>
      <c r="R629" s="228"/>
      <c r="S629" s="228"/>
      <c r="T629" s="228"/>
      <c r="U629" s="228"/>
      <c r="V629" s="228"/>
      <c r="W629" s="228"/>
      <c r="X629" s="228"/>
      <c r="Y629" s="228"/>
      <c r="Z629" s="228"/>
      <c r="AA629" s="228"/>
      <c r="AB629" s="228"/>
      <c r="AC629" s="228"/>
    </row>
    <row r="630" spans="1:29" ht="18" customHeight="1" x14ac:dyDescent="0.25">
      <c r="A630" s="1039"/>
      <c r="B630" s="226"/>
      <c r="C630" s="227"/>
      <c r="D630" s="228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  <c r="AA630" s="228"/>
      <c r="AB630" s="228"/>
      <c r="AC630" s="228"/>
    </row>
    <row r="631" spans="1:29" ht="18" customHeight="1" x14ac:dyDescent="0.25">
      <c r="A631" s="1039"/>
      <c r="B631" s="226"/>
      <c r="C631" s="227"/>
      <c r="D631" s="228"/>
      <c r="E631" s="228"/>
      <c r="F631" s="228"/>
      <c r="G631" s="228"/>
      <c r="H631" s="228"/>
      <c r="I631" s="228"/>
      <c r="J631" s="228"/>
      <c r="K631" s="228"/>
      <c r="L631" s="228"/>
      <c r="M631" s="228"/>
      <c r="N631" s="228"/>
      <c r="O631" s="228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  <c r="AA631" s="228"/>
      <c r="AB631" s="228"/>
      <c r="AC631" s="228"/>
    </row>
    <row r="632" spans="1:29" ht="18" customHeight="1" x14ac:dyDescent="0.25">
      <c r="A632" s="1039"/>
      <c r="B632" s="226"/>
      <c r="C632" s="227"/>
      <c r="D632" s="228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228"/>
      <c r="U632" s="228"/>
      <c r="V632" s="228"/>
      <c r="W632" s="228"/>
      <c r="X632" s="228"/>
      <c r="Y632" s="228"/>
      <c r="Z632" s="228"/>
      <c r="AA632" s="228"/>
      <c r="AB632" s="228"/>
      <c r="AC632" s="228"/>
    </row>
    <row r="633" spans="1:29" ht="18" customHeight="1" x14ac:dyDescent="0.25">
      <c r="A633" s="1039"/>
      <c r="B633" s="226"/>
      <c r="C633" s="227"/>
      <c r="D633" s="228"/>
      <c r="E633" s="228"/>
      <c r="F633" s="228"/>
      <c r="G633" s="228"/>
      <c r="H633" s="228"/>
      <c r="I633" s="228"/>
      <c r="J633" s="228"/>
      <c r="K633" s="228"/>
      <c r="L633" s="228"/>
      <c r="M633" s="228"/>
      <c r="N633" s="228"/>
      <c r="O633" s="228"/>
      <c r="P633" s="228"/>
      <c r="Q633" s="228"/>
      <c r="R633" s="228"/>
      <c r="S633" s="228"/>
      <c r="T633" s="228"/>
      <c r="U633" s="228"/>
      <c r="V633" s="228"/>
      <c r="W633" s="228"/>
      <c r="X633" s="228"/>
      <c r="Y633" s="228"/>
      <c r="Z633" s="228"/>
      <c r="AA633" s="228"/>
      <c r="AB633" s="228"/>
      <c r="AC633" s="228"/>
    </row>
    <row r="634" spans="1:29" ht="18" customHeight="1" x14ac:dyDescent="0.25">
      <c r="A634" s="1039"/>
      <c r="B634" s="226"/>
      <c r="C634" s="227"/>
      <c r="D634" s="228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228"/>
      <c r="U634" s="228"/>
      <c r="V634" s="228"/>
      <c r="W634" s="228"/>
      <c r="X634" s="228"/>
      <c r="Y634" s="228"/>
      <c r="Z634" s="228"/>
      <c r="AA634" s="228"/>
      <c r="AB634" s="228"/>
      <c r="AC634" s="228"/>
    </row>
    <row r="635" spans="1:29" ht="18" customHeight="1" x14ac:dyDescent="0.25">
      <c r="A635" s="1039"/>
      <c r="B635" s="226"/>
      <c r="C635" s="227"/>
      <c r="D635" s="228"/>
      <c r="E635" s="228"/>
      <c r="F635" s="228"/>
      <c r="G635" s="228"/>
      <c r="H635" s="228"/>
      <c r="I635" s="228"/>
      <c r="J635" s="228"/>
      <c r="K635" s="228"/>
      <c r="L635" s="228"/>
      <c r="M635" s="228"/>
      <c r="N635" s="228"/>
      <c r="O635" s="228"/>
      <c r="P635" s="228"/>
      <c r="Q635" s="228"/>
      <c r="R635" s="228"/>
      <c r="S635" s="228"/>
      <c r="T635" s="228"/>
      <c r="U635" s="228"/>
      <c r="V635" s="228"/>
      <c r="W635" s="228"/>
      <c r="X635" s="228"/>
      <c r="Y635" s="228"/>
      <c r="Z635" s="228"/>
      <c r="AA635" s="228"/>
      <c r="AB635" s="228"/>
      <c r="AC635" s="228"/>
    </row>
    <row r="636" spans="1:29" ht="18" customHeight="1" x14ac:dyDescent="0.25">
      <c r="A636" s="1039"/>
      <c r="B636" s="226"/>
      <c r="C636" s="227"/>
      <c r="D636" s="228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228"/>
      <c r="U636" s="228"/>
      <c r="V636" s="228"/>
      <c r="W636" s="228"/>
      <c r="X636" s="228"/>
      <c r="Y636" s="228"/>
      <c r="Z636" s="228"/>
      <c r="AA636" s="228"/>
      <c r="AB636" s="228"/>
      <c r="AC636" s="228"/>
    </row>
    <row r="637" spans="1:29" ht="18" customHeight="1" x14ac:dyDescent="0.25">
      <c r="A637" s="1039"/>
      <c r="B637" s="226"/>
      <c r="C637" s="227"/>
      <c r="D637" s="228"/>
      <c r="E637" s="228"/>
      <c r="F637" s="228"/>
      <c r="G637" s="228"/>
      <c r="H637" s="228"/>
      <c r="I637" s="228"/>
      <c r="J637" s="228"/>
      <c r="K637" s="228"/>
      <c r="L637" s="228"/>
      <c r="M637" s="228"/>
      <c r="N637" s="228"/>
      <c r="O637" s="228"/>
      <c r="P637" s="228"/>
      <c r="Q637" s="228"/>
      <c r="R637" s="228"/>
      <c r="S637" s="228"/>
      <c r="T637" s="228"/>
      <c r="U637" s="228"/>
      <c r="V637" s="228"/>
      <c r="W637" s="228"/>
      <c r="X637" s="228"/>
      <c r="Y637" s="228"/>
      <c r="Z637" s="228"/>
      <c r="AA637" s="228"/>
      <c r="AB637" s="228"/>
      <c r="AC637" s="228"/>
    </row>
    <row r="638" spans="1:29" ht="18" customHeight="1" x14ac:dyDescent="0.25">
      <c r="A638" s="1039"/>
      <c r="B638" s="226"/>
      <c r="C638" s="227"/>
      <c r="D638" s="228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228"/>
      <c r="U638" s="228"/>
      <c r="V638" s="228"/>
      <c r="W638" s="228"/>
      <c r="X638" s="228"/>
      <c r="Y638" s="228"/>
      <c r="Z638" s="228"/>
      <c r="AA638" s="228"/>
      <c r="AB638" s="228"/>
      <c r="AC638" s="228"/>
    </row>
    <row r="639" spans="1:29" ht="18" customHeight="1" x14ac:dyDescent="0.25">
      <c r="A639" s="1039"/>
      <c r="B639" s="226"/>
      <c r="C639" s="227"/>
      <c r="D639" s="228"/>
      <c r="E639" s="228"/>
      <c r="F639" s="228"/>
      <c r="G639" s="228"/>
      <c r="H639" s="228"/>
      <c r="I639" s="228"/>
      <c r="J639" s="228"/>
      <c r="K639" s="228"/>
      <c r="L639" s="228"/>
      <c r="M639" s="228"/>
      <c r="N639" s="228"/>
      <c r="O639" s="228"/>
      <c r="P639" s="228"/>
      <c r="Q639" s="228"/>
      <c r="R639" s="228"/>
      <c r="S639" s="228"/>
      <c r="T639" s="228"/>
      <c r="U639" s="228"/>
      <c r="V639" s="228"/>
      <c r="W639" s="228"/>
      <c r="X639" s="228"/>
      <c r="Y639" s="228"/>
      <c r="Z639" s="228"/>
      <c r="AA639" s="228"/>
      <c r="AB639" s="228"/>
      <c r="AC639" s="228"/>
    </row>
    <row r="640" spans="1:29" ht="18" customHeight="1" x14ac:dyDescent="0.25">
      <c r="A640" s="1039"/>
      <c r="B640" s="226"/>
      <c r="C640" s="227"/>
      <c r="D640" s="228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228"/>
      <c r="U640" s="228"/>
      <c r="V640" s="228"/>
      <c r="W640" s="228"/>
      <c r="X640" s="228"/>
      <c r="Y640" s="228"/>
      <c r="Z640" s="228"/>
      <c r="AA640" s="228"/>
      <c r="AB640" s="228"/>
      <c r="AC640" s="228"/>
    </row>
    <row r="641" spans="1:29" ht="18" customHeight="1" x14ac:dyDescent="0.25">
      <c r="A641" s="1039"/>
      <c r="B641" s="226"/>
      <c r="C641" s="227"/>
      <c r="D641" s="228"/>
      <c r="E641" s="228"/>
      <c r="F641" s="228"/>
      <c r="G641" s="228"/>
      <c r="H641" s="228"/>
      <c r="I641" s="228"/>
      <c r="J641" s="228"/>
      <c r="K641" s="228"/>
      <c r="L641" s="228"/>
      <c r="M641" s="228"/>
      <c r="N641" s="228"/>
      <c r="O641" s="228"/>
      <c r="P641" s="228"/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  <c r="AA641" s="228"/>
      <c r="AB641" s="228"/>
      <c r="AC641" s="228"/>
    </row>
    <row r="642" spans="1:29" ht="18" customHeight="1" x14ac:dyDescent="0.25">
      <c r="A642" s="1039"/>
      <c r="B642" s="226"/>
      <c r="C642" s="227"/>
      <c r="D642" s="228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  <c r="AA642" s="228"/>
      <c r="AB642" s="228"/>
      <c r="AC642" s="228"/>
    </row>
    <row r="643" spans="1:29" ht="18" customHeight="1" x14ac:dyDescent="0.25">
      <c r="A643" s="1039"/>
      <c r="B643" s="226"/>
      <c r="C643" s="227"/>
      <c r="D643" s="228"/>
      <c r="E643" s="22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8"/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  <c r="AA643" s="228"/>
      <c r="AB643" s="228"/>
      <c r="AC643" s="228"/>
    </row>
    <row r="644" spans="1:29" ht="18" customHeight="1" x14ac:dyDescent="0.25">
      <c r="A644" s="1039"/>
      <c r="B644" s="226"/>
      <c r="C644" s="227"/>
      <c r="D644" s="228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  <c r="AA644" s="228"/>
      <c r="AB644" s="228"/>
      <c r="AC644" s="228"/>
    </row>
    <row r="645" spans="1:29" ht="18" customHeight="1" x14ac:dyDescent="0.25">
      <c r="A645" s="1039"/>
      <c r="B645" s="226"/>
      <c r="C645" s="227"/>
      <c r="D645" s="228"/>
      <c r="E645" s="22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228"/>
      <c r="Q645" s="228"/>
      <c r="R645" s="228"/>
      <c r="S645" s="228"/>
      <c r="T645" s="228"/>
      <c r="U645" s="228"/>
      <c r="V645" s="228"/>
      <c r="W645" s="228"/>
      <c r="X645" s="228"/>
      <c r="Y645" s="228"/>
      <c r="Z645" s="228"/>
      <c r="AA645" s="228"/>
      <c r="AB645" s="228"/>
      <c r="AC645" s="228"/>
    </row>
    <row r="646" spans="1:29" ht="18" customHeight="1" x14ac:dyDescent="0.25">
      <c r="A646" s="1039"/>
      <c r="B646" s="226"/>
      <c r="C646" s="227"/>
      <c r="D646" s="228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228"/>
      <c r="U646" s="228"/>
      <c r="V646" s="228"/>
      <c r="W646" s="228"/>
      <c r="X646" s="228"/>
      <c r="Y646" s="228"/>
      <c r="Z646" s="228"/>
      <c r="AA646" s="228"/>
      <c r="AB646" s="228"/>
      <c r="AC646" s="228"/>
    </row>
    <row r="647" spans="1:29" ht="18" customHeight="1" x14ac:dyDescent="0.25">
      <c r="A647" s="1039"/>
      <c r="B647" s="226"/>
      <c r="C647" s="227"/>
      <c r="D647" s="228"/>
      <c r="E647" s="22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228"/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  <c r="AA647" s="228"/>
      <c r="AB647" s="228"/>
      <c r="AC647" s="228"/>
    </row>
    <row r="648" spans="1:29" ht="18" customHeight="1" x14ac:dyDescent="0.25">
      <c r="A648" s="1039"/>
      <c r="B648" s="226"/>
      <c r="C648" s="227"/>
      <c r="D648" s="228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  <c r="AA648" s="228"/>
      <c r="AB648" s="228"/>
      <c r="AC648" s="228"/>
    </row>
    <row r="649" spans="1:29" ht="18" customHeight="1" x14ac:dyDescent="0.25">
      <c r="A649" s="1039"/>
      <c r="B649" s="226"/>
      <c r="C649" s="227"/>
      <c r="D649" s="228"/>
      <c r="E649" s="22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228"/>
      <c r="Q649" s="228"/>
      <c r="R649" s="228"/>
      <c r="S649" s="228"/>
      <c r="T649" s="228"/>
      <c r="U649" s="228"/>
      <c r="V649" s="228"/>
      <c r="W649" s="228"/>
      <c r="X649" s="228"/>
      <c r="Y649" s="228"/>
      <c r="Z649" s="228"/>
      <c r="AA649" s="228"/>
      <c r="AB649" s="228"/>
      <c r="AC649" s="228"/>
    </row>
    <row r="650" spans="1:29" ht="18" customHeight="1" x14ac:dyDescent="0.25">
      <c r="A650" s="1039"/>
      <c r="B650" s="226"/>
      <c r="C650" s="227"/>
      <c r="D650" s="228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228"/>
      <c r="U650" s="228"/>
      <c r="V650" s="228"/>
      <c r="W650" s="228"/>
      <c r="X650" s="228"/>
      <c r="Y650" s="228"/>
      <c r="Z650" s="228"/>
      <c r="AA650" s="228"/>
      <c r="AB650" s="228"/>
      <c r="AC650" s="228"/>
    </row>
    <row r="651" spans="1:29" ht="18" customHeight="1" x14ac:dyDescent="0.25">
      <c r="A651" s="1039"/>
      <c r="B651" s="226"/>
      <c r="C651" s="227"/>
      <c r="D651" s="228"/>
      <c r="E651" s="228"/>
      <c r="F651" s="228"/>
      <c r="G651" s="228"/>
      <c r="H651" s="228"/>
      <c r="I651" s="228"/>
      <c r="J651" s="228"/>
      <c r="K651" s="228"/>
      <c r="L651" s="228"/>
      <c r="M651" s="228"/>
      <c r="N651" s="228"/>
      <c r="O651" s="228"/>
      <c r="P651" s="228"/>
      <c r="Q651" s="228"/>
      <c r="R651" s="228"/>
      <c r="S651" s="228"/>
      <c r="T651" s="228"/>
      <c r="U651" s="228"/>
      <c r="V651" s="228"/>
      <c r="W651" s="228"/>
      <c r="X651" s="228"/>
      <c r="Y651" s="228"/>
      <c r="Z651" s="228"/>
      <c r="AA651" s="228"/>
      <c r="AB651" s="228"/>
      <c r="AC651" s="228"/>
    </row>
    <row r="652" spans="1:29" ht="18" customHeight="1" x14ac:dyDescent="0.25">
      <c r="A652" s="1039"/>
      <c r="B652" s="226"/>
      <c r="C652" s="227"/>
      <c r="D652" s="228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228"/>
      <c r="U652" s="228"/>
      <c r="V652" s="228"/>
      <c r="W652" s="228"/>
      <c r="X652" s="228"/>
      <c r="Y652" s="228"/>
      <c r="Z652" s="228"/>
      <c r="AA652" s="228"/>
      <c r="AB652" s="228"/>
      <c r="AC652" s="228"/>
    </row>
    <row r="653" spans="1:29" ht="18" customHeight="1" x14ac:dyDescent="0.25">
      <c r="A653" s="1039"/>
      <c r="B653" s="226"/>
      <c r="C653" s="227"/>
      <c r="D653" s="228"/>
      <c r="E653" s="228"/>
      <c r="F653" s="228"/>
      <c r="G653" s="228"/>
      <c r="H653" s="228"/>
      <c r="I653" s="228"/>
      <c r="J653" s="228"/>
      <c r="K653" s="228"/>
      <c r="L653" s="228"/>
      <c r="M653" s="228"/>
      <c r="N653" s="228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  <c r="AA653" s="228"/>
      <c r="AB653" s="228"/>
      <c r="AC653" s="228"/>
    </row>
    <row r="654" spans="1:29" ht="18" customHeight="1" x14ac:dyDescent="0.25">
      <c r="A654" s="1039"/>
      <c r="B654" s="226"/>
      <c r="C654" s="227"/>
      <c r="D654" s="228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  <c r="AA654" s="228"/>
      <c r="AB654" s="228"/>
      <c r="AC654" s="228"/>
    </row>
    <row r="655" spans="1:29" ht="18" customHeight="1" x14ac:dyDescent="0.25">
      <c r="A655" s="1039"/>
      <c r="B655" s="226"/>
      <c r="C655" s="227"/>
      <c r="D655" s="228"/>
      <c r="E655" s="228"/>
      <c r="F655" s="228"/>
      <c r="G655" s="228"/>
      <c r="H655" s="228"/>
      <c r="I655" s="228"/>
      <c r="J655" s="228"/>
      <c r="K655" s="228"/>
      <c r="L655" s="228"/>
      <c r="M655" s="228"/>
      <c r="N655" s="228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  <c r="AA655" s="228"/>
      <c r="AB655" s="228"/>
      <c r="AC655" s="228"/>
    </row>
    <row r="656" spans="1:29" ht="18" customHeight="1" x14ac:dyDescent="0.25">
      <c r="A656" s="1039"/>
      <c r="B656" s="226"/>
      <c r="C656" s="227"/>
      <c r="D656" s="228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  <c r="AA656" s="228"/>
      <c r="AB656" s="228"/>
      <c r="AC656" s="228"/>
    </row>
    <row r="657" spans="1:29" ht="18" customHeight="1" x14ac:dyDescent="0.25">
      <c r="A657" s="1039"/>
      <c r="B657" s="226"/>
      <c r="C657" s="227"/>
      <c r="D657" s="228"/>
      <c r="E657" s="228"/>
      <c r="F657" s="228"/>
      <c r="G657" s="228"/>
      <c r="H657" s="228"/>
      <c r="I657" s="228"/>
      <c r="J657" s="228"/>
      <c r="K657" s="228"/>
      <c r="L657" s="228"/>
      <c r="M657" s="228"/>
      <c r="N657" s="228"/>
      <c r="O657" s="228"/>
      <c r="P657" s="228"/>
      <c r="Q657" s="228"/>
      <c r="R657" s="228"/>
      <c r="S657" s="228"/>
      <c r="T657" s="228"/>
      <c r="U657" s="228"/>
      <c r="V657" s="228"/>
      <c r="W657" s="228"/>
      <c r="X657" s="228"/>
      <c r="Y657" s="228"/>
      <c r="Z657" s="228"/>
      <c r="AA657" s="228"/>
      <c r="AB657" s="228"/>
      <c r="AC657" s="228"/>
    </row>
    <row r="658" spans="1:29" ht="18" customHeight="1" x14ac:dyDescent="0.25">
      <c r="A658" s="1039"/>
      <c r="B658" s="226"/>
      <c r="C658" s="227"/>
      <c r="D658" s="228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228"/>
      <c r="U658" s="228"/>
      <c r="V658" s="228"/>
      <c r="W658" s="228"/>
      <c r="X658" s="228"/>
      <c r="Y658" s="228"/>
      <c r="Z658" s="228"/>
      <c r="AA658" s="228"/>
      <c r="AB658" s="228"/>
      <c r="AC658" s="228"/>
    </row>
    <row r="659" spans="1:29" ht="18" customHeight="1" x14ac:dyDescent="0.25">
      <c r="A659" s="1039"/>
      <c r="B659" s="226"/>
      <c r="C659" s="227"/>
      <c r="D659" s="228"/>
      <c r="E659" s="22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228"/>
      <c r="Q659" s="228"/>
      <c r="R659" s="228"/>
      <c r="S659" s="228"/>
      <c r="T659" s="228"/>
      <c r="U659" s="228"/>
      <c r="V659" s="228"/>
      <c r="W659" s="228"/>
      <c r="X659" s="228"/>
      <c r="Y659" s="228"/>
      <c r="Z659" s="228"/>
      <c r="AA659" s="228"/>
      <c r="AB659" s="228"/>
      <c r="AC659" s="228"/>
    </row>
    <row r="660" spans="1:29" ht="18" customHeight="1" x14ac:dyDescent="0.25">
      <c r="A660" s="1039"/>
      <c r="B660" s="226"/>
      <c r="C660" s="227"/>
      <c r="D660" s="228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228"/>
      <c r="U660" s="228"/>
      <c r="V660" s="228"/>
      <c r="W660" s="228"/>
      <c r="X660" s="228"/>
      <c r="Y660" s="228"/>
      <c r="Z660" s="228"/>
      <c r="AA660" s="228"/>
      <c r="AB660" s="228"/>
      <c r="AC660" s="228"/>
    </row>
    <row r="661" spans="1:29" ht="18" customHeight="1" x14ac:dyDescent="0.25">
      <c r="A661" s="1039"/>
      <c r="B661" s="226"/>
      <c r="C661" s="227"/>
      <c r="D661" s="228"/>
      <c r="E661" s="22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228"/>
      <c r="Q661" s="228"/>
      <c r="R661" s="228"/>
      <c r="S661" s="228"/>
      <c r="T661" s="228"/>
      <c r="U661" s="228"/>
      <c r="V661" s="228"/>
      <c r="W661" s="228"/>
      <c r="X661" s="228"/>
      <c r="Y661" s="228"/>
      <c r="Z661" s="228"/>
      <c r="AA661" s="228"/>
      <c r="AB661" s="228"/>
      <c r="AC661" s="228"/>
    </row>
    <row r="662" spans="1:29" ht="18" customHeight="1" x14ac:dyDescent="0.25">
      <c r="A662" s="1039"/>
      <c r="B662" s="226"/>
      <c r="C662" s="227"/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  <c r="AA662" s="228"/>
      <c r="AB662" s="228"/>
      <c r="AC662" s="228"/>
    </row>
    <row r="663" spans="1:29" ht="18" customHeight="1" x14ac:dyDescent="0.25">
      <c r="A663" s="1039"/>
      <c r="B663" s="226"/>
      <c r="C663" s="227"/>
      <c r="D663" s="228"/>
      <c r="E663" s="22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  <c r="AA663" s="228"/>
      <c r="AB663" s="228"/>
      <c r="AC663" s="228"/>
    </row>
    <row r="664" spans="1:29" ht="18" customHeight="1" x14ac:dyDescent="0.25">
      <c r="A664" s="1039"/>
      <c r="B664" s="226"/>
      <c r="C664" s="227"/>
      <c r="D664" s="228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228"/>
      <c r="U664" s="228"/>
      <c r="V664" s="228"/>
      <c r="W664" s="228"/>
      <c r="X664" s="228"/>
      <c r="Y664" s="228"/>
      <c r="Z664" s="228"/>
      <c r="AA664" s="228"/>
      <c r="AB664" s="228"/>
      <c r="AC664" s="228"/>
    </row>
    <row r="665" spans="1:29" ht="18" customHeight="1" x14ac:dyDescent="0.25">
      <c r="A665" s="1039"/>
      <c r="B665" s="226"/>
      <c r="C665" s="227"/>
      <c r="D665" s="228"/>
      <c r="E665" s="228"/>
      <c r="F665" s="228"/>
      <c r="G665" s="228"/>
      <c r="H665" s="228"/>
      <c r="I665" s="228"/>
      <c r="J665" s="228"/>
      <c r="K665" s="228"/>
      <c r="L665" s="228"/>
      <c r="M665" s="228"/>
      <c r="N665" s="228"/>
      <c r="O665" s="228"/>
      <c r="P665" s="228"/>
      <c r="Q665" s="228"/>
      <c r="R665" s="228"/>
      <c r="S665" s="228"/>
      <c r="T665" s="228"/>
      <c r="U665" s="228"/>
      <c r="V665" s="228"/>
      <c r="W665" s="228"/>
      <c r="X665" s="228"/>
      <c r="Y665" s="228"/>
      <c r="Z665" s="228"/>
      <c r="AA665" s="228"/>
      <c r="AB665" s="228"/>
      <c r="AC665" s="228"/>
    </row>
    <row r="666" spans="1:29" ht="18" customHeight="1" x14ac:dyDescent="0.25">
      <c r="A666" s="1039"/>
      <c r="B666" s="226"/>
      <c r="C666" s="227"/>
      <c r="D666" s="228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228"/>
      <c r="U666" s="228"/>
      <c r="V666" s="228"/>
      <c r="W666" s="228"/>
      <c r="X666" s="228"/>
      <c r="Y666" s="228"/>
      <c r="Z666" s="228"/>
      <c r="AA666" s="228"/>
      <c r="AB666" s="228"/>
      <c r="AC666" s="228"/>
    </row>
    <row r="667" spans="1:29" ht="18" customHeight="1" x14ac:dyDescent="0.25">
      <c r="A667" s="1039"/>
      <c r="B667" s="226"/>
      <c r="C667" s="227"/>
      <c r="D667" s="228"/>
      <c r="E667" s="228"/>
      <c r="F667" s="228"/>
      <c r="G667" s="228"/>
      <c r="H667" s="228"/>
      <c r="I667" s="228"/>
      <c r="J667" s="228"/>
      <c r="K667" s="228"/>
      <c r="L667" s="228"/>
      <c r="M667" s="228"/>
      <c r="N667" s="228"/>
      <c r="O667" s="228"/>
      <c r="P667" s="228"/>
      <c r="Q667" s="228"/>
      <c r="R667" s="228"/>
      <c r="S667" s="228"/>
      <c r="T667" s="228"/>
      <c r="U667" s="228"/>
      <c r="V667" s="228"/>
      <c r="W667" s="228"/>
      <c r="X667" s="228"/>
      <c r="Y667" s="228"/>
      <c r="Z667" s="228"/>
      <c r="AA667" s="228"/>
      <c r="AB667" s="228"/>
      <c r="AC667" s="228"/>
    </row>
    <row r="668" spans="1:29" ht="18" customHeight="1" x14ac:dyDescent="0.25">
      <c r="A668" s="1039"/>
      <c r="B668" s="226"/>
      <c r="C668" s="227"/>
      <c r="D668" s="228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228"/>
      <c r="U668" s="228"/>
      <c r="V668" s="228"/>
      <c r="W668" s="228"/>
      <c r="X668" s="228"/>
      <c r="Y668" s="228"/>
      <c r="Z668" s="228"/>
      <c r="AA668" s="228"/>
      <c r="AB668" s="228"/>
      <c r="AC668" s="228"/>
    </row>
    <row r="669" spans="1:29" ht="18" customHeight="1" x14ac:dyDescent="0.25">
      <c r="A669" s="1039"/>
      <c r="B669" s="226"/>
      <c r="C669" s="227"/>
      <c r="D669" s="228"/>
      <c r="E669" s="228"/>
      <c r="F669" s="228"/>
      <c r="G669" s="228"/>
      <c r="H669" s="228"/>
      <c r="I669" s="228"/>
      <c r="J669" s="228"/>
      <c r="K669" s="228"/>
      <c r="L669" s="228"/>
      <c r="M669" s="228"/>
      <c r="N669" s="228"/>
      <c r="O669" s="228"/>
      <c r="P669" s="228"/>
      <c r="Q669" s="228"/>
      <c r="R669" s="228"/>
      <c r="S669" s="228"/>
      <c r="T669" s="228"/>
      <c r="U669" s="228"/>
      <c r="V669" s="228"/>
      <c r="W669" s="228"/>
      <c r="X669" s="228"/>
      <c r="Y669" s="228"/>
      <c r="Z669" s="228"/>
      <c r="AA669" s="228"/>
      <c r="AB669" s="228"/>
      <c r="AC669" s="228"/>
    </row>
    <row r="670" spans="1:29" ht="18" customHeight="1" x14ac:dyDescent="0.25">
      <c r="A670" s="1039"/>
      <c r="B670" s="226"/>
      <c r="C670" s="227"/>
      <c r="D670" s="228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228"/>
      <c r="U670" s="228"/>
      <c r="V670" s="228"/>
      <c r="W670" s="228"/>
      <c r="X670" s="228"/>
      <c r="Y670" s="228"/>
      <c r="Z670" s="228"/>
      <c r="AA670" s="228"/>
      <c r="AB670" s="228"/>
      <c r="AC670" s="228"/>
    </row>
    <row r="671" spans="1:29" ht="18" customHeight="1" x14ac:dyDescent="0.25">
      <c r="A671" s="1039"/>
      <c r="B671" s="226"/>
      <c r="C671" s="227"/>
      <c r="D671" s="228"/>
      <c r="E671" s="228"/>
      <c r="F671" s="228"/>
      <c r="G671" s="228"/>
      <c r="H671" s="228"/>
      <c r="I671" s="228"/>
      <c r="J671" s="228"/>
      <c r="K671" s="228"/>
      <c r="L671" s="228"/>
      <c r="M671" s="228"/>
      <c r="N671" s="228"/>
      <c r="O671" s="228"/>
      <c r="P671" s="228"/>
      <c r="Q671" s="228"/>
      <c r="R671" s="228"/>
      <c r="S671" s="228"/>
      <c r="T671" s="228"/>
      <c r="U671" s="228"/>
      <c r="V671" s="228"/>
      <c r="W671" s="228"/>
      <c r="X671" s="228"/>
      <c r="Y671" s="228"/>
      <c r="Z671" s="228"/>
      <c r="AA671" s="228"/>
      <c r="AB671" s="228"/>
      <c r="AC671" s="228"/>
    </row>
    <row r="672" spans="1:29" ht="18" customHeight="1" x14ac:dyDescent="0.25">
      <c r="A672" s="1039"/>
      <c r="B672" s="226"/>
      <c r="C672" s="227"/>
      <c r="D672" s="228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228"/>
      <c r="U672" s="228"/>
      <c r="V672" s="228"/>
      <c r="W672" s="228"/>
      <c r="X672" s="228"/>
      <c r="Y672" s="228"/>
      <c r="Z672" s="228"/>
      <c r="AA672" s="228"/>
      <c r="AB672" s="228"/>
      <c r="AC672" s="228"/>
    </row>
    <row r="673" spans="1:29" ht="18" customHeight="1" x14ac:dyDescent="0.25">
      <c r="A673" s="1039"/>
      <c r="B673" s="226"/>
      <c r="C673" s="227"/>
      <c r="D673" s="228"/>
      <c r="E673" s="228"/>
      <c r="F673" s="228"/>
      <c r="G673" s="228"/>
      <c r="H673" s="228"/>
      <c r="I673" s="228"/>
      <c r="J673" s="228"/>
      <c r="K673" s="228"/>
      <c r="L673" s="228"/>
      <c r="M673" s="228"/>
      <c r="N673" s="228"/>
      <c r="O673" s="228"/>
      <c r="P673" s="228"/>
      <c r="Q673" s="228"/>
      <c r="R673" s="228"/>
      <c r="S673" s="228"/>
      <c r="T673" s="228"/>
      <c r="U673" s="228"/>
      <c r="V673" s="228"/>
      <c r="W673" s="228"/>
      <c r="X673" s="228"/>
      <c r="Y673" s="228"/>
      <c r="Z673" s="228"/>
      <c r="AA673" s="228"/>
      <c r="AB673" s="228"/>
      <c r="AC673" s="228"/>
    </row>
    <row r="674" spans="1:29" ht="18" customHeight="1" x14ac:dyDescent="0.25">
      <c r="A674" s="1039"/>
      <c r="B674" s="226"/>
      <c r="C674" s="227"/>
      <c r="D674" s="228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228"/>
      <c r="U674" s="228"/>
      <c r="V674" s="228"/>
      <c r="W674" s="228"/>
      <c r="X674" s="228"/>
      <c r="Y674" s="228"/>
      <c r="Z674" s="228"/>
      <c r="AA674" s="228"/>
      <c r="AB674" s="228"/>
      <c r="AC674" s="228"/>
    </row>
    <row r="675" spans="1:29" ht="18" customHeight="1" x14ac:dyDescent="0.25">
      <c r="A675" s="1039"/>
      <c r="B675" s="226"/>
      <c r="C675" s="227"/>
      <c r="D675" s="228"/>
      <c r="E675" s="22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8"/>
      <c r="Q675" s="228"/>
      <c r="R675" s="228"/>
      <c r="S675" s="228"/>
      <c r="T675" s="228"/>
      <c r="U675" s="228"/>
      <c r="V675" s="228"/>
      <c r="W675" s="228"/>
      <c r="X675" s="228"/>
      <c r="Y675" s="228"/>
      <c r="Z675" s="228"/>
      <c r="AA675" s="228"/>
      <c r="AB675" s="228"/>
      <c r="AC675" s="228"/>
    </row>
    <row r="676" spans="1:29" ht="18" customHeight="1" x14ac:dyDescent="0.25">
      <c r="A676" s="1039"/>
      <c r="B676" s="226"/>
      <c r="C676" s="227"/>
      <c r="D676" s="228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228"/>
      <c r="U676" s="228"/>
      <c r="V676" s="228"/>
      <c r="W676" s="228"/>
      <c r="X676" s="228"/>
      <c r="Y676" s="228"/>
      <c r="Z676" s="228"/>
      <c r="AA676" s="228"/>
      <c r="AB676" s="228"/>
      <c r="AC676" s="228"/>
    </row>
    <row r="677" spans="1:29" ht="18" customHeight="1" x14ac:dyDescent="0.25">
      <c r="A677" s="1039"/>
      <c r="B677" s="226"/>
      <c r="C677" s="227"/>
      <c r="D677" s="228"/>
      <c r="E677" s="22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228"/>
      <c r="Q677" s="228"/>
      <c r="R677" s="228"/>
      <c r="S677" s="228"/>
      <c r="T677" s="228"/>
      <c r="U677" s="228"/>
      <c r="V677" s="228"/>
      <c r="W677" s="228"/>
      <c r="X677" s="228"/>
      <c r="Y677" s="228"/>
      <c r="Z677" s="228"/>
      <c r="AA677" s="228"/>
      <c r="AB677" s="228"/>
      <c r="AC677" s="228"/>
    </row>
    <row r="678" spans="1:29" ht="18" customHeight="1" x14ac:dyDescent="0.25">
      <c r="A678" s="1039"/>
      <c r="B678" s="226"/>
      <c r="C678" s="227"/>
      <c r="D678" s="228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228"/>
      <c r="U678" s="228"/>
      <c r="V678" s="228"/>
      <c r="W678" s="228"/>
      <c r="X678" s="228"/>
      <c r="Y678" s="228"/>
      <c r="Z678" s="228"/>
      <c r="AA678" s="228"/>
      <c r="AB678" s="228"/>
      <c r="AC678" s="228"/>
    </row>
    <row r="679" spans="1:29" ht="18" customHeight="1" x14ac:dyDescent="0.25">
      <c r="A679" s="1039"/>
      <c r="B679" s="226"/>
      <c r="C679" s="227"/>
      <c r="D679" s="228"/>
      <c r="E679" s="22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228"/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  <c r="AA679" s="228"/>
      <c r="AB679" s="228"/>
      <c r="AC679" s="228"/>
    </row>
    <row r="680" spans="1:29" ht="18" customHeight="1" x14ac:dyDescent="0.25">
      <c r="A680" s="1039"/>
      <c r="B680" s="226"/>
      <c r="C680" s="227"/>
      <c r="D680" s="228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  <c r="AA680" s="228"/>
      <c r="AB680" s="228"/>
      <c r="AC680" s="228"/>
    </row>
    <row r="681" spans="1:29" ht="18" customHeight="1" x14ac:dyDescent="0.25">
      <c r="A681" s="1039"/>
      <c r="B681" s="226"/>
      <c r="C681" s="227"/>
      <c r="D681" s="228"/>
      <c r="E681" s="228"/>
      <c r="F681" s="228"/>
      <c r="G681" s="228"/>
      <c r="H681" s="228"/>
      <c r="I681" s="228"/>
      <c r="J681" s="228"/>
      <c r="K681" s="228"/>
      <c r="L681" s="228"/>
      <c r="M681" s="228"/>
      <c r="N681" s="228"/>
      <c r="O681" s="228"/>
      <c r="P681" s="228"/>
      <c r="Q681" s="228"/>
      <c r="R681" s="228"/>
      <c r="S681" s="228"/>
      <c r="T681" s="228"/>
      <c r="U681" s="228"/>
      <c r="V681" s="228"/>
      <c r="W681" s="228"/>
      <c r="X681" s="228"/>
      <c r="Y681" s="228"/>
      <c r="Z681" s="228"/>
      <c r="AA681" s="228"/>
      <c r="AB681" s="228"/>
      <c r="AC681" s="228"/>
    </row>
    <row r="682" spans="1:29" ht="18" customHeight="1" x14ac:dyDescent="0.25">
      <c r="A682" s="1039"/>
      <c r="B682" s="226"/>
      <c r="C682" s="227"/>
      <c r="D682" s="228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  <c r="AA682" s="228"/>
      <c r="AB682" s="228"/>
      <c r="AC682" s="228"/>
    </row>
    <row r="683" spans="1:29" ht="18" customHeight="1" x14ac:dyDescent="0.25">
      <c r="A683" s="1039"/>
      <c r="B683" s="226"/>
      <c r="C683" s="227"/>
      <c r="D683" s="228"/>
      <c r="E683" s="228"/>
      <c r="F683" s="228"/>
      <c r="G683" s="228"/>
      <c r="H683" s="228"/>
      <c r="I683" s="228"/>
      <c r="J683" s="228"/>
      <c r="K683" s="228"/>
      <c r="L683" s="228"/>
      <c r="M683" s="228"/>
      <c r="N683" s="228"/>
      <c r="O683" s="228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  <c r="AA683" s="228"/>
      <c r="AB683" s="228"/>
      <c r="AC683" s="228"/>
    </row>
    <row r="684" spans="1:29" ht="18" customHeight="1" x14ac:dyDescent="0.25">
      <c r="A684" s="1039"/>
      <c r="B684" s="226"/>
      <c r="C684" s="227"/>
      <c r="D684" s="228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228"/>
      <c r="U684" s="228"/>
      <c r="V684" s="228"/>
      <c r="W684" s="228"/>
      <c r="X684" s="228"/>
      <c r="Y684" s="228"/>
      <c r="Z684" s="228"/>
      <c r="AA684" s="228"/>
      <c r="AB684" s="228"/>
      <c r="AC684" s="228"/>
    </row>
    <row r="685" spans="1:29" ht="18" customHeight="1" x14ac:dyDescent="0.25">
      <c r="A685" s="1039"/>
      <c r="B685" s="226"/>
      <c r="C685" s="227"/>
      <c r="D685" s="228"/>
      <c r="E685" s="228"/>
      <c r="F685" s="228"/>
      <c r="G685" s="228"/>
      <c r="H685" s="228"/>
      <c r="I685" s="228"/>
      <c r="J685" s="228"/>
      <c r="K685" s="228"/>
      <c r="L685" s="228"/>
      <c r="M685" s="228"/>
      <c r="N685" s="228"/>
      <c r="O685" s="228"/>
      <c r="P685" s="228"/>
      <c r="Q685" s="228"/>
      <c r="R685" s="228"/>
      <c r="S685" s="228"/>
      <c r="T685" s="228"/>
      <c r="U685" s="228"/>
      <c r="V685" s="228"/>
      <c r="W685" s="228"/>
      <c r="X685" s="228"/>
      <c r="Y685" s="228"/>
      <c r="Z685" s="228"/>
      <c r="AA685" s="228"/>
      <c r="AB685" s="228"/>
      <c r="AC685" s="228"/>
    </row>
    <row r="686" spans="1:29" ht="18" customHeight="1" x14ac:dyDescent="0.25">
      <c r="A686" s="1039"/>
      <c r="B686" s="226"/>
      <c r="C686" s="227"/>
      <c r="D686" s="228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  <c r="AA686" s="228"/>
      <c r="AB686" s="228"/>
      <c r="AC686" s="228"/>
    </row>
    <row r="687" spans="1:29" ht="18" customHeight="1" x14ac:dyDescent="0.25">
      <c r="A687" s="1039"/>
      <c r="B687" s="226"/>
      <c r="C687" s="227"/>
      <c r="D687" s="228"/>
      <c r="E687" s="228"/>
      <c r="F687" s="228"/>
      <c r="G687" s="228"/>
      <c r="H687" s="228"/>
      <c r="I687" s="228"/>
      <c r="J687" s="228"/>
      <c r="K687" s="228"/>
      <c r="L687" s="228"/>
      <c r="M687" s="228"/>
      <c r="N687" s="228"/>
      <c r="O687" s="228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  <c r="AA687" s="228"/>
      <c r="AB687" s="228"/>
      <c r="AC687" s="228"/>
    </row>
    <row r="688" spans="1:29" ht="18" customHeight="1" x14ac:dyDescent="0.25">
      <c r="A688" s="1039"/>
      <c r="B688" s="226"/>
      <c r="C688" s="227"/>
      <c r="D688" s="228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228"/>
      <c r="U688" s="228"/>
      <c r="V688" s="228"/>
      <c r="W688" s="228"/>
      <c r="X688" s="228"/>
      <c r="Y688" s="228"/>
      <c r="Z688" s="228"/>
      <c r="AA688" s="228"/>
      <c r="AB688" s="228"/>
      <c r="AC688" s="228"/>
    </row>
    <row r="689" spans="1:29" ht="18" customHeight="1" x14ac:dyDescent="0.25">
      <c r="A689" s="1039"/>
      <c r="B689" s="226"/>
      <c r="C689" s="227"/>
      <c r="D689" s="228"/>
      <c r="E689" s="228"/>
      <c r="F689" s="228"/>
      <c r="G689" s="228"/>
      <c r="H689" s="228"/>
      <c r="I689" s="228"/>
      <c r="J689" s="228"/>
      <c r="K689" s="228"/>
      <c r="L689" s="228"/>
      <c r="M689" s="228"/>
      <c r="N689" s="228"/>
      <c r="O689" s="228"/>
      <c r="P689" s="228"/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  <c r="AA689" s="228"/>
      <c r="AB689" s="228"/>
      <c r="AC689" s="228"/>
    </row>
    <row r="690" spans="1:29" ht="18" customHeight="1" x14ac:dyDescent="0.25">
      <c r="A690" s="1039"/>
      <c r="B690" s="226"/>
      <c r="C690" s="227"/>
      <c r="D690" s="228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  <c r="AA690" s="228"/>
      <c r="AB690" s="228"/>
      <c r="AC690" s="228"/>
    </row>
    <row r="691" spans="1:29" ht="18" customHeight="1" x14ac:dyDescent="0.25">
      <c r="A691" s="1039"/>
      <c r="B691" s="226"/>
      <c r="C691" s="227"/>
      <c r="D691" s="228"/>
      <c r="E691" s="22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228"/>
      <c r="Q691" s="228"/>
      <c r="R691" s="228"/>
      <c r="S691" s="228"/>
      <c r="T691" s="228"/>
      <c r="U691" s="228"/>
      <c r="V691" s="228"/>
      <c r="W691" s="228"/>
      <c r="X691" s="228"/>
      <c r="Y691" s="228"/>
      <c r="Z691" s="228"/>
      <c r="AA691" s="228"/>
      <c r="AB691" s="228"/>
      <c r="AC691" s="228"/>
    </row>
    <row r="692" spans="1:29" ht="18" customHeight="1" x14ac:dyDescent="0.25">
      <c r="A692" s="1039"/>
      <c r="B692" s="226"/>
      <c r="C692" s="227"/>
      <c r="D692" s="228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228"/>
      <c r="U692" s="228"/>
      <c r="V692" s="228"/>
      <c r="W692" s="228"/>
      <c r="X692" s="228"/>
      <c r="Y692" s="228"/>
      <c r="Z692" s="228"/>
      <c r="AA692" s="228"/>
      <c r="AB692" s="228"/>
      <c r="AC692" s="228"/>
    </row>
    <row r="693" spans="1:29" ht="18" customHeight="1" x14ac:dyDescent="0.25">
      <c r="A693" s="1039"/>
      <c r="B693" s="226"/>
      <c r="C693" s="227"/>
      <c r="D693" s="228"/>
      <c r="E693" s="228"/>
      <c r="F693" s="228"/>
      <c r="G693" s="228"/>
      <c r="H693" s="228"/>
      <c r="I693" s="228"/>
      <c r="J693" s="228"/>
      <c r="K693" s="228"/>
      <c r="L693" s="228"/>
      <c r="M693" s="228"/>
      <c r="N693" s="228"/>
      <c r="O693" s="228"/>
      <c r="P693" s="228"/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  <c r="AA693" s="228"/>
      <c r="AB693" s="228"/>
      <c r="AC693" s="228"/>
    </row>
    <row r="694" spans="1:29" ht="18" customHeight="1" x14ac:dyDescent="0.25">
      <c r="A694" s="1039"/>
      <c r="B694" s="226"/>
      <c r="C694" s="227"/>
      <c r="D694" s="228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  <c r="AA694" s="228"/>
      <c r="AB694" s="228"/>
      <c r="AC694" s="228"/>
    </row>
    <row r="695" spans="1:29" ht="18" customHeight="1" x14ac:dyDescent="0.25">
      <c r="A695" s="1039"/>
      <c r="B695" s="226"/>
      <c r="C695" s="227"/>
      <c r="D695" s="228"/>
      <c r="E695" s="22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228"/>
      <c r="Q695" s="228"/>
      <c r="R695" s="228"/>
      <c r="S695" s="228"/>
      <c r="T695" s="228"/>
      <c r="U695" s="228"/>
      <c r="V695" s="228"/>
      <c r="W695" s="228"/>
      <c r="X695" s="228"/>
      <c r="Y695" s="228"/>
      <c r="Z695" s="228"/>
      <c r="AA695" s="228"/>
      <c r="AB695" s="228"/>
      <c r="AC695" s="228"/>
    </row>
    <row r="696" spans="1:29" ht="18" customHeight="1" x14ac:dyDescent="0.25">
      <c r="A696" s="1039"/>
      <c r="B696" s="226"/>
      <c r="C696" s="227"/>
      <c r="D696" s="228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228"/>
      <c r="U696" s="228"/>
      <c r="V696" s="228"/>
      <c r="W696" s="228"/>
      <c r="X696" s="228"/>
      <c r="Y696" s="228"/>
      <c r="Z696" s="228"/>
      <c r="AA696" s="228"/>
      <c r="AB696" s="228"/>
      <c r="AC696" s="228"/>
    </row>
    <row r="697" spans="1:29" ht="18" customHeight="1" x14ac:dyDescent="0.25">
      <c r="A697" s="1039"/>
      <c r="B697" s="226"/>
      <c r="C697" s="227"/>
      <c r="D697" s="228"/>
      <c r="E697" s="228"/>
      <c r="F697" s="228"/>
      <c r="G697" s="228"/>
      <c r="H697" s="228"/>
      <c r="I697" s="228"/>
      <c r="J697" s="228"/>
      <c r="K697" s="228"/>
      <c r="L697" s="228"/>
      <c r="M697" s="228"/>
      <c r="N697" s="228"/>
      <c r="O697" s="228"/>
      <c r="P697" s="228"/>
      <c r="Q697" s="228"/>
      <c r="R697" s="228"/>
      <c r="S697" s="228"/>
      <c r="T697" s="228"/>
      <c r="U697" s="228"/>
      <c r="V697" s="228"/>
      <c r="W697" s="228"/>
      <c r="X697" s="228"/>
      <c r="Y697" s="228"/>
      <c r="Z697" s="228"/>
      <c r="AA697" s="228"/>
      <c r="AB697" s="228"/>
      <c r="AC697" s="228"/>
    </row>
    <row r="698" spans="1:29" ht="18" customHeight="1" x14ac:dyDescent="0.25">
      <c r="A698" s="1039"/>
      <c r="B698" s="226"/>
      <c r="C698" s="227"/>
      <c r="D698" s="228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  <c r="AA698" s="228"/>
      <c r="AB698" s="228"/>
      <c r="AC698" s="228"/>
    </row>
    <row r="699" spans="1:29" ht="18" customHeight="1" x14ac:dyDescent="0.25">
      <c r="A699" s="1039"/>
      <c r="B699" s="226"/>
      <c r="C699" s="227"/>
      <c r="D699" s="228"/>
      <c r="E699" s="228"/>
      <c r="F699" s="228"/>
      <c r="G699" s="228"/>
      <c r="H699" s="228"/>
      <c r="I699" s="228"/>
      <c r="J699" s="228"/>
      <c r="K699" s="228"/>
      <c r="L699" s="228"/>
      <c r="M699" s="228"/>
      <c r="N699" s="228"/>
      <c r="O699" s="228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  <c r="AA699" s="228"/>
      <c r="AB699" s="228"/>
      <c r="AC699" s="228"/>
    </row>
    <row r="700" spans="1:29" ht="18" customHeight="1" x14ac:dyDescent="0.25">
      <c r="A700" s="1039"/>
      <c r="B700" s="226"/>
      <c r="C700" s="227"/>
      <c r="D700" s="228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228"/>
      <c r="U700" s="228"/>
      <c r="V700" s="228"/>
      <c r="W700" s="228"/>
      <c r="X700" s="228"/>
      <c r="Y700" s="228"/>
      <c r="Z700" s="228"/>
      <c r="AA700" s="228"/>
      <c r="AB700" s="228"/>
      <c r="AC700" s="228"/>
    </row>
    <row r="701" spans="1:29" ht="18" customHeight="1" x14ac:dyDescent="0.25">
      <c r="A701" s="1039"/>
      <c r="B701" s="226"/>
      <c r="C701" s="227"/>
      <c r="D701" s="228"/>
      <c r="E701" s="228"/>
      <c r="F701" s="228"/>
      <c r="G701" s="228"/>
      <c r="H701" s="228"/>
      <c r="I701" s="228"/>
      <c r="J701" s="228"/>
      <c r="K701" s="228"/>
      <c r="L701" s="228"/>
      <c r="M701" s="228"/>
      <c r="N701" s="228"/>
      <c r="O701" s="228"/>
      <c r="P701" s="228"/>
      <c r="Q701" s="228"/>
      <c r="R701" s="228"/>
      <c r="S701" s="228"/>
      <c r="T701" s="228"/>
      <c r="U701" s="228"/>
      <c r="V701" s="228"/>
      <c r="W701" s="228"/>
      <c r="X701" s="228"/>
      <c r="Y701" s="228"/>
      <c r="Z701" s="228"/>
      <c r="AA701" s="228"/>
      <c r="AB701" s="228"/>
      <c r="AC701" s="228"/>
    </row>
    <row r="702" spans="1:29" ht="18" customHeight="1" x14ac:dyDescent="0.25">
      <c r="A702" s="1039"/>
      <c r="B702" s="226"/>
      <c r="C702" s="227"/>
      <c r="D702" s="228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228"/>
      <c r="U702" s="228"/>
      <c r="V702" s="228"/>
      <c r="W702" s="228"/>
      <c r="X702" s="228"/>
      <c r="Y702" s="228"/>
      <c r="Z702" s="228"/>
      <c r="AA702" s="228"/>
      <c r="AB702" s="228"/>
      <c r="AC702" s="228"/>
    </row>
    <row r="703" spans="1:29" ht="18" customHeight="1" x14ac:dyDescent="0.25">
      <c r="A703" s="1039"/>
      <c r="B703" s="226"/>
      <c r="C703" s="227"/>
      <c r="D703" s="228"/>
      <c r="E703" s="228"/>
      <c r="F703" s="228"/>
      <c r="G703" s="228"/>
      <c r="H703" s="228"/>
      <c r="I703" s="228"/>
      <c r="J703" s="228"/>
      <c r="K703" s="228"/>
      <c r="L703" s="228"/>
      <c r="M703" s="228"/>
      <c r="N703" s="228"/>
      <c r="O703" s="228"/>
      <c r="P703" s="228"/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  <c r="AA703" s="228"/>
      <c r="AB703" s="228"/>
      <c r="AC703" s="228"/>
    </row>
    <row r="704" spans="1:29" ht="18" customHeight="1" x14ac:dyDescent="0.25">
      <c r="A704" s="1039"/>
      <c r="B704" s="226"/>
      <c r="C704" s="227"/>
      <c r="D704" s="228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  <c r="AA704" s="228"/>
      <c r="AB704" s="228"/>
      <c r="AC704" s="228"/>
    </row>
    <row r="705" spans="1:29" ht="18" customHeight="1" x14ac:dyDescent="0.25">
      <c r="A705" s="1039"/>
      <c r="B705" s="226"/>
      <c r="C705" s="227"/>
      <c r="D705" s="228"/>
      <c r="E705" s="228"/>
      <c r="F705" s="228"/>
      <c r="G705" s="228"/>
      <c r="H705" s="228"/>
      <c r="I705" s="228"/>
      <c r="J705" s="228"/>
      <c r="K705" s="228"/>
      <c r="L705" s="228"/>
      <c r="M705" s="228"/>
      <c r="N705" s="228"/>
      <c r="O705" s="228"/>
      <c r="P705" s="228"/>
      <c r="Q705" s="228"/>
      <c r="R705" s="228"/>
      <c r="S705" s="228"/>
      <c r="T705" s="228"/>
      <c r="U705" s="228"/>
      <c r="V705" s="228"/>
      <c r="W705" s="228"/>
      <c r="X705" s="228"/>
      <c r="Y705" s="228"/>
      <c r="Z705" s="228"/>
      <c r="AA705" s="228"/>
      <c r="AB705" s="228"/>
      <c r="AC705" s="228"/>
    </row>
    <row r="706" spans="1:29" ht="18" customHeight="1" x14ac:dyDescent="0.25">
      <c r="A706" s="1039"/>
      <c r="B706" s="226"/>
      <c r="C706" s="227"/>
      <c r="D706" s="228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228"/>
      <c r="U706" s="228"/>
      <c r="V706" s="228"/>
      <c r="W706" s="228"/>
      <c r="X706" s="228"/>
      <c r="Y706" s="228"/>
      <c r="Z706" s="228"/>
      <c r="AA706" s="228"/>
      <c r="AB706" s="228"/>
      <c r="AC706" s="228"/>
    </row>
    <row r="707" spans="1:29" ht="18" customHeight="1" x14ac:dyDescent="0.25">
      <c r="A707" s="1039"/>
      <c r="B707" s="226"/>
      <c r="C707" s="227"/>
      <c r="D707" s="228"/>
      <c r="E707" s="228"/>
      <c r="F707" s="228"/>
      <c r="G707" s="228"/>
      <c r="H707" s="228"/>
      <c r="I707" s="228"/>
      <c r="J707" s="228"/>
      <c r="K707" s="228"/>
      <c r="L707" s="228"/>
      <c r="M707" s="228"/>
      <c r="N707" s="228"/>
      <c r="O707" s="228"/>
      <c r="P707" s="228"/>
      <c r="Q707" s="228"/>
      <c r="R707" s="228"/>
      <c r="S707" s="228"/>
      <c r="T707" s="228"/>
      <c r="U707" s="228"/>
      <c r="V707" s="228"/>
      <c r="W707" s="228"/>
      <c r="X707" s="228"/>
      <c r="Y707" s="228"/>
      <c r="Z707" s="228"/>
      <c r="AA707" s="228"/>
      <c r="AB707" s="228"/>
      <c r="AC707" s="228"/>
    </row>
    <row r="708" spans="1:29" ht="18" customHeight="1" x14ac:dyDescent="0.25">
      <c r="A708" s="1039"/>
      <c r="B708" s="226"/>
      <c r="C708" s="227"/>
      <c r="D708" s="228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  <c r="AA708" s="228"/>
      <c r="AB708" s="228"/>
      <c r="AC708" s="228"/>
    </row>
    <row r="709" spans="1:29" ht="18" customHeight="1" x14ac:dyDescent="0.25">
      <c r="A709" s="1039"/>
      <c r="B709" s="226"/>
      <c r="C709" s="227"/>
      <c r="D709" s="228"/>
      <c r="E709" s="228"/>
      <c r="F709" s="228"/>
      <c r="G709" s="228"/>
      <c r="H709" s="228"/>
      <c r="I709" s="228"/>
      <c r="J709" s="228"/>
      <c r="K709" s="228"/>
      <c r="L709" s="228"/>
      <c r="M709" s="228"/>
      <c r="N709" s="228"/>
      <c r="O709" s="228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  <c r="AA709" s="228"/>
      <c r="AB709" s="228"/>
      <c r="AC709" s="228"/>
    </row>
    <row r="710" spans="1:29" ht="18" customHeight="1" x14ac:dyDescent="0.25">
      <c r="A710" s="1039"/>
      <c r="B710" s="226"/>
      <c r="C710" s="227"/>
      <c r="D710" s="228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228"/>
      <c r="U710" s="228"/>
      <c r="V710" s="228"/>
      <c r="W710" s="228"/>
      <c r="X710" s="228"/>
      <c r="Y710" s="228"/>
      <c r="Z710" s="228"/>
      <c r="AA710" s="228"/>
      <c r="AB710" s="228"/>
      <c r="AC710" s="228"/>
    </row>
    <row r="711" spans="1:29" ht="18" customHeight="1" x14ac:dyDescent="0.25">
      <c r="A711" s="1039"/>
      <c r="B711" s="226"/>
      <c r="C711" s="227"/>
      <c r="D711" s="228"/>
      <c r="E711" s="228"/>
      <c r="F711" s="228"/>
      <c r="G711" s="228"/>
      <c r="H711" s="228"/>
      <c r="I711" s="228"/>
      <c r="J711" s="228"/>
      <c r="K711" s="228"/>
      <c r="L711" s="228"/>
      <c r="M711" s="228"/>
      <c r="N711" s="228"/>
      <c r="O711" s="228"/>
      <c r="P711" s="228"/>
      <c r="Q711" s="228"/>
      <c r="R711" s="228"/>
      <c r="S711" s="228"/>
      <c r="T711" s="228"/>
      <c r="U711" s="228"/>
      <c r="V711" s="228"/>
      <c r="W711" s="228"/>
      <c r="X711" s="228"/>
      <c r="Y711" s="228"/>
      <c r="Z711" s="228"/>
      <c r="AA711" s="228"/>
      <c r="AB711" s="228"/>
      <c r="AC711" s="228"/>
    </row>
    <row r="712" spans="1:29" ht="18" customHeight="1" x14ac:dyDescent="0.25">
      <c r="A712" s="1039"/>
      <c r="B712" s="226"/>
      <c r="C712" s="227"/>
      <c r="D712" s="228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228"/>
      <c r="U712" s="228"/>
      <c r="V712" s="228"/>
      <c r="W712" s="228"/>
      <c r="X712" s="228"/>
      <c r="Y712" s="228"/>
      <c r="Z712" s="228"/>
      <c r="AA712" s="228"/>
      <c r="AB712" s="228"/>
      <c r="AC712" s="228"/>
    </row>
    <row r="713" spans="1:29" ht="18" customHeight="1" x14ac:dyDescent="0.25">
      <c r="A713" s="1039"/>
      <c r="B713" s="226"/>
      <c r="C713" s="227"/>
      <c r="D713" s="228"/>
      <c r="E713" s="228"/>
      <c r="F713" s="228"/>
      <c r="G713" s="228"/>
      <c r="H713" s="228"/>
      <c r="I713" s="228"/>
      <c r="J713" s="228"/>
      <c r="K713" s="228"/>
      <c r="L713" s="228"/>
      <c r="M713" s="228"/>
      <c r="N713" s="228"/>
      <c r="O713" s="228"/>
      <c r="P713" s="228"/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  <c r="AA713" s="228"/>
      <c r="AB713" s="228"/>
      <c r="AC713" s="228"/>
    </row>
    <row r="714" spans="1:29" ht="18" customHeight="1" x14ac:dyDescent="0.25">
      <c r="A714" s="1039"/>
      <c r="B714" s="226"/>
      <c r="C714" s="227"/>
      <c r="D714" s="228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  <c r="AA714" s="228"/>
      <c r="AB714" s="228"/>
      <c r="AC714" s="228"/>
    </row>
    <row r="715" spans="1:29" ht="18" customHeight="1" x14ac:dyDescent="0.25">
      <c r="A715" s="1039"/>
      <c r="B715" s="226"/>
      <c r="C715" s="227"/>
      <c r="D715" s="228"/>
      <c r="E715" s="228"/>
      <c r="F715" s="228"/>
      <c r="G715" s="228"/>
      <c r="H715" s="228"/>
      <c r="I715" s="228"/>
      <c r="J715" s="228"/>
      <c r="K715" s="228"/>
      <c r="L715" s="228"/>
      <c r="M715" s="228"/>
      <c r="N715" s="228"/>
      <c r="O715" s="228"/>
      <c r="P715" s="228"/>
      <c r="Q715" s="228"/>
      <c r="R715" s="228"/>
      <c r="S715" s="228"/>
      <c r="T715" s="228"/>
      <c r="U715" s="228"/>
      <c r="V715" s="228"/>
      <c r="W715" s="228"/>
      <c r="X715" s="228"/>
      <c r="Y715" s="228"/>
      <c r="Z715" s="228"/>
      <c r="AA715" s="228"/>
      <c r="AB715" s="228"/>
      <c r="AC715" s="228"/>
    </row>
    <row r="716" spans="1:29" ht="18" customHeight="1" x14ac:dyDescent="0.25">
      <c r="A716" s="1039"/>
      <c r="B716" s="226"/>
      <c r="C716" s="227"/>
      <c r="D716" s="228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228"/>
      <c r="U716" s="228"/>
      <c r="V716" s="228"/>
      <c r="W716" s="228"/>
      <c r="X716" s="228"/>
      <c r="Y716" s="228"/>
      <c r="Z716" s="228"/>
      <c r="AA716" s="228"/>
      <c r="AB716" s="228"/>
      <c r="AC716" s="228"/>
    </row>
    <row r="717" spans="1:29" ht="18" customHeight="1" x14ac:dyDescent="0.25">
      <c r="A717" s="1039"/>
      <c r="B717" s="226"/>
      <c r="C717" s="227"/>
      <c r="D717" s="228"/>
      <c r="E717" s="228"/>
      <c r="F717" s="228"/>
      <c r="G717" s="228"/>
      <c r="H717" s="228"/>
      <c r="I717" s="228"/>
      <c r="J717" s="228"/>
      <c r="K717" s="228"/>
      <c r="L717" s="228"/>
      <c r="M717" s="228"/>
      <c r="N717" s="228"/>
      <c r="O717" s="228"/>
      <c r="P717" s="228"/>
      <c r="Q717" s="228"/>
      <c r="R717" s="228"/>
      <c r="S717" s="228"/>
      <c r="T717" s="228"/>
      <c r="U717" s="228"/>
      <c r="V717" s="228"/>
      <c r="W717" s="228"/>
      <c r="X717" s="228"/>
      <c r="Y717" s="228"/>
      <c r="Z717" s="228"/>
      <c r="AA717" s="228"/>
      <c r="AB717" s="228"/>
      <c r="AC717" s="228"/>
    </row>
    <row r="718" spans="1:29" s="232" customFormat="1" ht="18" customHeight="1" x14ac:dyDescent="0.25">
      <c r="A718" s="1040"/>
      <c r="B718" s="229"/>
      <c r="C718" s="230"/>
      <c r="D718" s="231"/>
      <c r="E718" s="231"/>
      <c r="F718" s="231"/>
      <c r="G718" s="231"/>
      <c r="H718" s="231"/>
      <c r="I718" s="231"/>
      <c r="J718" s="231"/>
      <c r="K718" s="231"/>
      <c r="L718" s="231"/>
      <c r="M718" s="231"/>
      <c r="N718" s="231"/>
      <c r="O718" s="231"/>
      <c r="P718" s="231"/>
      <c r="Q718" s="231"/>
      <c r="R718" s="231"/>
      <c r="S718" s="231"/>
      <c r="T718" s="231"/>
      <c r="U718" s="231"/>
      <c r="V718" s="231"/>
      <c r="W718" s="231"/>
      <c r="X718" s="231"/>
      <c r="Y718" s="231"/>
      <c r="Z718" s="231"/>
      <c r="AA718" s="231"/>
      <c r="AB718" s="231"/>
      <c r="AC718" s="231"/>
    </row>
    <row r="719" spans="1:29" s="232" customFormat="1" ht="18" customHeight="1" x14ac:dyDescent="0.25">
      <c r="A719" s="1040"/>
      <c r="B719" s="229"/>
      <c r="C719" s="230"/>
      <c r="D719" s="231"/>
      <c r="E719" s="231"/>
      <c r="F719" s="231"/>
      <c r="G719" s="231"/>
      <c r="H719" s="231"/>
      <c r="I719" s="231"/>
      <c r="J719" s="231"/>
      <c r="K719" s="231"/>
      <c r="L719" s="231"/>
      <c r="M719" s="231"/>
      <c r="N719" s="231"/>
      <c r="O719" s="231"/>
      <c r="P719" s="231"/>
      <c r="Q719" s="231"/>
      <c r="R719" s="231"/>
      <c r="S719" s="231"/>
      <c r="T719" s="231"/>
      <c r="U719" s="231"/>
      <c r="V719" s="231"/>
      <c r="W719" s="231"/>
      <c r="X719" s="231"/>
      <c r="Y719" s="231"/>
      <c r="Z719" s="231"/>
      <c r="AA719" s="231"/>
      <c r="AB719" s="231"/>
      <c r="AC719" s="231"/>
    </row>
    <row r="720" spans="1:29" s="232" customFormat="1" ht="18" customHeight="1" x14ac:dyDescent="0.25">
      <c r="A720" s="1041"/>
      <c r="D720" s="233"/>
      <c r="E720" s="233"/>
      <c r="F720" s="233"/>
      <c r="G720" s="233"/>
      <c r="H720" s="233"/>
      <c r="I720" s="233"/>
      <c r="J720" s="233"/>
      <c r="K720" s="233"/>
      <c r="L720" s="233"/>
      <c r="M720" s="233"/>
      <c r="N720" s="233"/>
      <c r="O720" s="233"/>
      <c r="P720" s="233"/>
      <c r="Q720" s="233"/>
      <c r="R720" s="233"/>
      <c r="S720" s="233"/>
      <c r="T720" s="233"/>
      <c r="U720" s="233"/>
      <c r="V720" s="233"/>
      <c r="W720" s="233"/>
      <c r="X720" s="233"/>
      <c r="Y720" s="233"/>
      <c r="Z720" s="233"/>
      <c r="AA720" s="233"/>
      <c r="AB720" s="233"/>
      <c r="AC720" s="233"/>
    </row>
    <row r="721" spans="1:29" s="236" customFormat="1" ht="18" customHeight="1" x14ac:dyDescent="0.25">
      <c r="A721" s="1042"/>
      <c r="B721" s="234"/>
      <c r="C721" s="234"/>
      <c r="D721" s="235"/>
      <c r="E721" s="235"/>
      <c r="F721" s="235"/>
      <c r="G721" s="235"/>
      <c r="H721" s="235"/>
      <c r="I721" s="235"/>
      <c r="J721" s="235"/>
      <c r="K721" s="235"/>
      <c r="L721" s="235"/>
      <c r="M721" s="235"/>
      <c r="N721" s="235"/>
      <c r="O721" s="235"/>
      <c r="P721" s="235"/>
      <c r="Q721" s="235"/>
      <c r="R721" s="235"/>
      <c r="S721" s="235"/>
      <c r="T721" s="235"/>
      <c r="U721" s="235"/>
      <c r="V721" s="235"/>
      <c r="W721" s="235"/>
      <c r="X721" s="235"/>
      <c r="Y721" s="235"/>
      <c r="Z721" s="235"/>
      <c r="AA721" s="235"/>
      <c r="AB721" s="235"/>
      <c r="AC721" s="235"/>
    </row>
    <row r="722" spans="1:29" s="239" customFormat="1" ht="18" customHeight="1" x14ac:dyDescent="0.25">
      <c r="A722" s="1043"/>
      <c r="B722" s="237"/>
      <c r="C722" s="237"/>
      <c r="D722" s="238"/>
      <c r="E722" s="238"/>
      <c r="F722" s="238"/>
      <c r="G722" s="238"/>
      <c r="H722" s="238"/>
      <c r="I722" s="238"/>
      <c r="J722" s="238"/>
      <c r="K722" s="238"/>
      <c r="L722" s="238"/>
      <c r="M722" s="238"/>
      <c r="N722" s="238"/>
      <c r="O722" s="238"/>
      <c r="P722" s="238"/>
      <c r="Q722" s="238"/>
      <c r="R722" s="238"/>
      <c r="S722" s="238"/>
      <c r="T722" s="238"/>
      <c r="U722" s="238"/>
      <c r="V722" s="238"/>
      <c r="W722" s="238"/>
      <c r="X722" s="238"/>
      <c r="Y722" s="238"/>
      <c r="Z722" s="238"/>
      <c r="AA722" s="238"/>
      <c r="AB722" s="238"/>
      <c r="AC722" s="238"/>
    </row>
    <row r="723" spans="1:29" s="239" customFormat="1" ht="18" customHeight="1" x14ac:dyDescent="0.25">
      <c r="A723" s="1043"/>
      <c r="B723" s="240"/>
      <c r="C723" s="241"/>
      <c r="D723" s="242"/>
      <c r="E723" s="242"/>
      <c r="F723" s="242"/>
      <c r="G723" s="242"/>
      <c r="H723" s="242"/>
      <c r="I723" s="242"/>
      <c r="J723" s="242"/>
      <c r="K723" s="242"/>
      <c r="L723" s="242"/>
      <c r="M723" s="242"/>
      <c r="N723" s="242"/>
      <c r="O723" s="242"/>
      <c r="P723" s="242"/>
      <c r="Q723" s="242"/>
      <c r="R723" s="242"/>
      <c r="S723" s="242"/>
      <c r="T723" s="242"/>
      <c r="U723" s="242"/>
      <c r="V723" s="242"/>
      <c r="W723" s="242"/>
      <c r="X723" s="242"/>
      <c r="Y723" s="242"/>
      <c r="Z723" s="242"/>
      <c r="AA723" s="242"/>
      <c r="AB723" s="242"/>
      <c r="AC723" s="242"/>
    </row>
    <row r="724" spans="1:29" s="239" customFormat="1" ht="18" customHeight="1" x14ac:dyDescent="0.25">
      <c r="A724" s="1044"/>
      <c r="B724" s="243"/>
      <c r="C724" s="244"/>
      <c r="D724" s="245"/>
      <c r="E724" s="245"/>
      <c r="F724" s="245"/>
      <c r="G724" s="245"/>
      <c r="H724" s="245"/>
      <c r="I724" s="245"/>
      <c r="J724" s="245"/>
      <c r="K724" s="245"/>
      <c r="L724" s="245"/>
      <c r="M724" s="245"/>
      <c r="N724" s="245"/>
      <c r="O724" s="245"/>
      <c r="P724" s="245"/>
      <c r="Q724" s="245"/>
      <c r="R724" s="245"/>
      <c r="S724" s="245"/>
      <c r="T724" s="245"/>
      <c r="U724" s="245"/>
      <c r="V724" s="245"/>
      <c r="W724" s="245"/>
      <c r="X724" s="245"/>
      <c r="Y724" s="245"/>
      <c r="Z724" s="245"/>
      <c r="AA724" s="245"/>
      <c r="AB724" s="245"/>
      <c r="AC724" s="245"/>
    </row>
    <row r="725" spans="1:29" s="239" customFormat="1" ht="18" customHeight="1" x14ac:dyDescent="0.25">
      <c r="A725" s="1043"/>
      <c r="B725" s="241"/>
      <c r="C725" s="241"/>
      <c r="D725" s="242"/>
      <c r="E725" s="242"/>
      <c r="F725" s="242"/>
      <c r="G725" s="242"/>
      <c r="H725" s="242"/>
      <c r="I725" s="242"/>
      <c r="J725" s="242"/>
      <c r="K725" s="242"/>
      <c r="L725" s="242"/>
      <c r="M725" s="242"/>
      <c r="N725" s="242"/>
      <c r="O725" s="242"/>
      <c r="P725" s="242"/>
      <c r="Q725" s="242"/>
      <c r="R725" s="242"/>
      <c r="S725" s="242"/>
      <c r="T725" s="242"/>
      <c r="U725" s="242"/>
      <c r="V725" s="242"/>
      <c r="W725" s="242"/>
      <c r="X725" s="242"/>
      <c r="Y725" s="242"/>
      <c r="Z725" s="242"/>
      <c r="AA725" s="242"/>
      <c r="AB725" s="242"/>
      <c r="AC725" s="242"/>
    </row>
    <row r="726" spans="1:29" s="239" customFormat="1" ht="18" customHeight="1" x14ac:dyDescent="0.25">
      <c r="A726" s="1043"/>
      <c r="B726" s="241"/>
      <c r="C726" s="241"/>
      <c r="D726" s="242"/>
      <c r="E726" s="242"/>
      <c r="F726" s="242"/>
      <c r="G726" s="242"/>
      <c r="H726" s="242"/>
      <c r="I726" s="242"/>
      <c r="J726" s="242"/>
      <c r="K726" s="242"/>
      <c r="L726" s="242"/>
      <c r="M726" s="242"/>
      <c r="N726" s="242"/>
      <c r="O726" s="242"/>
      <c r="P726" s="242"/>
      <c r="Q726" s="242"/>
      <c r="R726" s="242"/>
      <c r="S726" s="242"/>
      <c r="T726" s="242"/>
      <c r="U726" s="242"/>
      <c r="V726" s="242"/>
      <c r="W726" s="242"/>
      <c r="X726" s="242"/>
      <c r="Y726" s="242"/>
      <c r="Z726" s="242"/>
      <c r="AA726" s="242"/>
      <c r="AB726" s="242"/>
      <c r="AC726" s="242"/>
    </row>
    <row r="727" spans="1:29" s="239" customFormat="1" ht="18" customHeight="1" x14ac:dyDescent="0.25">
      <c r="A727" s="1043"/>
      <c r="B727" s="241"/>
      <c r="C727" s="241"/>
      <c r="D727" s="242"/>
      <c r="E727" s="242"/>
      <c r="F727" s="242"/>
      <c r="G727" s="242"/>
      <c r="H727" s="242"/>
      <c r="I727" s="242"/>
      <c r="J727" s="242"/>
      <c r="K727" s="242"/>
      <c r="L727" s="242"/>
      <c r="M727" s="242"/>
      <c r="N727" s="242"/>
      <c r="O727" s="242"/>
      <c r="P727" s="242"/>
      <c r="Q727" s="242"/>
      <c r="R727" s="242"/>
      <c r="S727" s="242"/>
      <c r="T727" s="242"/>
      <c r="U727" s="242"/>
      <c r="V727" s="242"/>
      <c r="W727" s="242"/>
      <c r="X727" s="242"/>
      <c r="Y727" s="242"/>
      <c r="Z727" s="242"/>
      <c r="AA727" s="242"/>
      <c r="AB727" s="242"/>
      <c r="AC727" s="242"/>
    </row>
    <row r="728" spans="1:29" s="239" customFormat="1" ht="18" customHeight="1" x14ac:dyDescent="0.25">
      <c r="A728" s="1043"/>
      <c r="B728" s="241"/>
      <c r="C728" s="241"/>
      <c r="D728" s="246"/>
      <c r="E728" s="246"/>
      <c r="F728" s="246"/>
      <c r="G728" s="246"/>
      <c r="H728" s="246"/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246"/>
      <c r="T728" s="246"/>
      <c r="U728" s="246"/>
      <c r="V728" s="246"/>
      <c r="W728" s="246"/>
      <c r="X728" s="246"/>
      <c r="Y728" s="246"/>
      <c r="Z728" s="246"/>
      <c r="AA728" s="246"/>
      <c r="AB728" s="246"/>
      <c r="AC728" s="246"/>
    </row>
    <row r="729" spans="1:29" s="239" customFormat="1" ht="18" customHeight="1" x14ac:dyDescent="0.25">
      <c r="A729" s="1043"/>
      <c r="B729" s="241"/>
      <c r="C729" s="241"/>
      <c r="D729" s="246"/>
      <c r="E729" s="246"/>
      <c r="F729" s="246"/>
      <c r="G729" s="246"/>
      <c r="H729" s="246"/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246"/>
      <c r="T729" s="246"/>
      <c r="U729" s="246"/>
      <c r="V729" s="246"/>
      <c r="W729" s="246"/>
      <c r="X729" s="246"/>
      <c r="Y729" s="246"/>
      <c r="Z729" s="246"/>
      <c r="AA729" s="246"/>
      <c r="AB729" s="246"/>
      <c r="AC729" s="246"/>
    </row>
    <row r="730" spans="1:29" s="239" customFormat="1" ht="18" customHeight="1" x14ac:dyDescent="0.25">
      <c r="A730" s="1043"/>
      <c r="B730" s="241"/>
      <c r="C730" s="241"/>
      <c r="D730" s="246"/>
      <c r="E730" s="246"/>
      <c r="F730" s="246"/>
      <c r="G730" s="246"/>
      <c r="H730" s="246"/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246"/>
      <c r="T730" s="246"/>
      <c r="U730" s="246"/>
      <c r="V730" s="246"/>
      <c r="W730" s="246"/>
      <c r="X730" s="246"/>
      <c r="Y730" s="246"/>
      <c r="Z730" s="246"/>
      <c r="AA730" s="246"/>
      <c r="AB730" s="246"/>
      <c r="AC730" s="246"/>
    </row>
    <row r="731" spans="1:29" s="239" customFormat="1" ht="18" customHeight="1" x14ac:dyDescent="0.25">
      <c r="A731" s="1043"/>
      <c r="B731" s="241"/>
      <c r="C731" s="241"/>
      <c r="D731" s="242"/>
      <c r="E731" s="242"/>
      <c r="F731" s="242"/>
      <c r="G731" s="242"/>
      <c r="H731" s="242"/>
      <c r="I731" s="242"/>
      <c r="J731" s="242"/>
      <c r="K731" s="242"/>
      <c r="L731" s="242"/>
      <c r="M731" s="242"/>
      <c r="N731" s="242"/>
      <c r="O731" s="242"/>
      <c r="P731" s="242"/>
      <c r="Q731" s="242"/>
      <c r="R731" s="242"/>
      <c r="S731" s="242"/>
      <c r="T731" s="242"/>
      <c r="U731" s="242"/>
      <c r="V731" s="242"/>
      <c r="W731" s="242"/>
      <c r="X731" s="242"/>
      <c r="Y731" s="242"/>
      <c r="Z731" s="242"/>
      <c r="AA731" s="242"/>
      <c r="AB731" s="242"/>
      <c r="AC731" s="242"/>
    </row>
    <row r="732" spans="1:29" s="239" customFormat="1" ht="18" customHeight="1" x14ac:dyDescent="0.25">
      <c r="A732" s="1045"/>
      <c r="B732" s="244"/>
      <c r="C732" s="244"/>
      <c r="D732" s="245"/>
      <c r="E732" s="245"/>
      <c r="F732" s="245"/>
      <c r="G732" s="245"/>
      <c r="H732" s="245"/>
      <c r="I732" s="245"/>
      <c r="J732" s="245"/>
      <c r="K732" s="245"/>
      <c r="L732" s="245"/>
      <c r="M732" s="245"/>
      <c r="N732" s="245"/>
      <c r="O732" s="245"/>
      <c r="P732" s="245"/>
      <c r="Q732" s="245"/>
      <c r="R732" s="245"/>
      <c r="S732" s="245"/>
      <c r="T732" s="245"/>
      <c r="U732" s="245"/>
      <c r="V732" s="245"/>
      <c r="W732" s="245"/>
      <c r="X732" s="245"/>
      <c r="Y732" s="245"/>
      <c r="Z732" s="245"/>
      <c r="AA732" s="245"/>
      <c r="AB732" s="245"/>
      <c r="AC732" s="245"/>
    </row>
    <row r="733" spans="1:29" s="239" customFormat="1" ht="18" customHeight="1" x14ac:dyDescent="0.25">
      <c r="A733" s="1046"/>
      <c r="B733" s="247"/>
      <c r="C733" s="248"/>
      <c r="D733" s="249"/>
      <c r="E733" s="249"/>
      <c r="F733" s="249"/>
      <c r="G733" s="249"/>
      <c r="H733" s="249"/>
      <c r="I733" s="249"/>
      <c r="J733" s="249"/>
      <c r="K733" s="249"/>
      <c r="L733" s="249"/>
      <c r="M733" s="249"/>
      <c r="N733" s="249"/>
      <c r="O733" s="249"/>
      <c r="P733" s="249"/>
      <c r="Q733" s="249"/>
      <c r="R733" s="249"/>
      <c r="S733" s="249"/>
      <c r="T733" s="249"/>
      <c r="U733" s="249"/>
      <c r="V733" s="249"/>
      <c r="W733" s="249"/>
      <c r="X733" s="249"/>
      <c r="Y733" s="249"/>
      <c r="Z733" s="249"/>
      <c r="AA733" s="249"/>
      <c r="AB733" s="249"/>
      <c r="AC733" s="249"/>
    </row>
    <row r="734" spans="1:29" s="239" customFormat="1" ht="18" customHeight="1" x14ac:dyDescent="0.25">
      <c r="A734" s="1046"/>
      <c r="B734" s="241"/>
      <c r="C734" s="250"/>
      <c r="D734" s="251"/>
      <c r="E734" s="251"/>
      <c r="F734" s="251"/>
      <c r="G734" s="251"/>
      <c r="H734" s="251"/>
      <c r="I734" s="251"/>
      <c r="J734" s="251"/>
      <c r="K734" s="251"/>
      <c r="L734" s="251"/>
      <c r="M734" s="251"/>
      <c r="N734" s="251"/>
      <c r="O734" s="251"/>
      <c r="P734" s="251"/>
      <c r="Q734" s="251"/>
      <c r="R734" s="251"/>
      <c r="S734" s="251"/>
      <c r="T734" s="251"/>
      <c r="U734" s="251"/>
      <c r="V734" s="251"/>
      <c r="W734" s="251"/>
      <c r="X734" s="251"/>
      <c r="Y734" s="251"/>
      <c r="Z734" s="251"/>
      <c r="AA734" s="251"/>
      <c r="AB734" s="251"/>
      <c r="AC734" s="251"/>
    </row>
    <row r="735" spans="1:29" s="239" customFormat="1" ht="18" customHeight="1" x14ac:dyDescent="0.25">
      <c r="A735" s="1046"/>
      <c r="B735" s="252"/>
      <c r="C735" s="253"/>
      <c r="D735" s="251"/>
      <c r="E735" s="251"/>
      <c r="F735" s="251"/>
      <c r="G735" s="251"/>
      <c r="H735" s="251"/>
      <c r="I735" s="251"/>
      <c r="J735" s="251"/>
      <c r="K735" s="251"/>
      <c r="L735" s="251"/>
      <c r="M735" s="251"/>
      <c r="N735" s="251"/>
      <c r="O735" s="251"/>
      <c r="P735" s="251"/>
      <c r="Q735" s="251"/>
      <c r="R735" s="251"/>
      <c r="S735" s="251"/>
      <c r="T735" s="251"/>
      <c r="U735" s="251"/>
      <c r="V735" s="251"/>
      <c r="W735" s="251"/>
      <c r="X735" s="251"/>
      <c r="Y735" s="251"/>
      <c r="Z735" s="251"/>
      <c r="AA735" s="251"/>
      <c r="AB735" s="251"/>
      <c r="AC735" s="251"/>
    </row>
    <row r="736" spans="1:29" s="239" customFormat="1" ht="18" customHeight="1" x14ac:dyDescent="0.25">
      <c r="A736" s="1043"/>
      <c r="B736" s="241"/>
      <c r="C736" s="241"/>
      <c r="D736" s="251"/>
      <c r="E736" s="251"/>
      <c r="F736" s="251"/>
      <c r="G736" s="251"/>
      <c r="H736" s="251"/>
      <c r="I736" s="251"/>
      <c r="J736" s="251"/>
      <c r="K736" s="251"/>
      <c r="L736" s="251"/>
      <c r="M736" s="251"/>
      <c r="N736" s="251"/>
      <c r="O736" s="251"/>
      <c r="P736" s="251"/>
      <c r="Q736" s="251"/>
      <c r="R736" s="251"/>
      <c r="S736" s="251"/>
      <c r="T736" s="251"/>
      <c r="U736" s="251"/>
      <c r="V736" s="251"/>
      <c r="W736" s="251"/>
      <c r="X736" s="251"/>
      <c r="Y736" s="251"/>
      <c r="Z736" s="251"/>
      <c r="AA736" s="251"/>
      <c r="AB736" s="251"/>
      <c r="AC736" s="251"/>
    </row>
    <row r="737" spans="1:29" s="239" customFormat="1" ht="18" customHeight="1" x14ac:dyDescent="0.25">
      <c r="A737" s="1047"/>
      <c r="B737" s="241"/>
      <c r="C737" s="241"/>
      <c r="D737" s="251"/>
      <c r="E737" s="251"/>
      <c r="F737" s="251"/>
      <c r="G737" s="251"/>
      <c r="H737" s="251"/>
      <c r="I737" s="251"/>
      <c r="J737" s="251"/>
      <c r="K737" s="251"/>
      <c r="L737" s="251"/>
      <c r="M737" s="251"/>
      <c r="N737" s="251"/>
      <c r="O737" s="251"/>
      <c r="P737" s="251"/>
      <c r="Q737" s="251"/>
      <c r="R737" s="251"/>
      <c r="S737" s="251"/>
      <c r="T737" s="251"/>
      <c r="U737" s="251"/>
      <c r="V737" s="251"/>
      <c r="W737" s="251"/>
      <c r="X737" s="251"/>
      <c r="Y737" s="251"/>
      <c r="Z737" s="251"/>
      <c r="AA737" s="251"/>
      <c r="AB737" s="251"/>
      <c r="AC737" s="251"/>
    </row>
    <row r="738" spans="1:29" s="239" customFormat="1" ht="18" customHeight="1" x14ac:dyDescent="0.25">
      <c r="A738" s="1043"/>
      <c r="B738" s="241"/>
      <c r="C738" s="241"/>
      <c r="D738" s="251"/>
      <c r="E738" s="251"/>
      <c r="F738" s="251"/>
      <c r="G738" s="251"/>
      <c r="H738" s="251"/>
      <c r="I738" s="251"/>
      <c r="J738" s="251"/>
      <c r="K738" s="251"/>
      <c r="L738" s="251"/>
      <c r="M738" s="251"/>
      <c r="N738" s="251"/>
      <c r="O738" s="251"/>
      <c r="P738" s="251"/>
      <c r="Q738" s="251"/>
      <c r="R738" s="251"/>
      <c r="S738" s="251"/>
      <c r="T738" s="251"/>
      <c r="U738" s="251"/>
      <c r="V738" s="251"/>
      <c r="W738" s="251"/>
      <c r="X738" s="251"/>
      <c r="Y738" s="251"/>
      <c r="Z738" s="251"/>
      <c r="AA738" s="251"/>
      <c r="AB738" s="251"/>
      <c r="AC738" s="251"/>
    </row>
    <row r="739" spans="1:29" s="239" customFormat="1" ht="18" customHeight="1" x14ac:dyDescent="0.25">
      <c r="A739" s="1047"/>
      <c r="B739" s="241"/>
      <c r="C739" s="241"/>
      <c r="D739" s="251"/>
      <c r="E739" s="251"/>
      <c r="F739" s="251"/>
      <c r="G739" s="251"/>
      <c r="H739" s="251"/>
      <c r="I739" s="251"/>
      <c r="J739" s="251"/>
      <c r="K739" s="251"/>
      <c r="L739" s="251"/>
      <c r="M739" s="251"/>
      <c r="N739" s="251"/>
      <c r="O739" s="251"/>
      <c r="P739" s="251"/>
      <c r="Q739" s="251"/>
      <c r="R739" s="251"/>
      <c r="S739" s="251"/>
      <c r="T739" s="251"/>
      <c r="U739" s="251"/>
      <c r="V739" s="251"/>
      <c r="W739" s="251"/>
      <c r="X739" s="251"/>
      <c r="Y739" s="251"/>
      <c r="Z739" s="251"/>
      <c r="AA739" s="251"/>
      <c r="AB739" s="251"/>
      <c r="AC739" s="251"/>
    </row>
    <row r="740" spans="1:29" s="239" customFormat="1" ht="18" customHeight="1" x14ac:dyDescent="0.25">
      <c r="A740" s="1047"/>
      <c r="B740" s="241"/>
      <c r="C740" s="241"/>
      <c r="D740" s="251"/>
      <c r="E740" s="251"/>
      <c r="F740" s="251"/>
      <c r="G740" s="251"/>
      <c r="H740" s="251"/>
      <c r="I740" s="251"/>
      <c r="J740" s="251"/>
      <c r="K740" s="251"/>
      <c r="L740" s="251"/>
      <c r="M740" s="251"/>
      <c r="N740" s="251"/>
      <c r="O740" s="251"/>
      <c r="P740" s="251"/>
      <c r="Q740" s="251"/>
      <c r="R740" s="251"/>
      <c r="S740" s="251"/>
      <c r="T740" s="251"/>
      <c r="U740" s="251"/>
      <c r="V740" s="251"/>
      <c r="W740" s="251"/>
      <c r="X740" s="251"/>
      <c r="Y740" s="251"/>
      <c r="Z740" s="251"/>
      <c r="AA740" s="251"/>
      <c r="AB740" s="251"/>
      <c r="AC740" s="251"/>
    </row>
    <row r="741" spans="1:29" s="239" customFormat="1" ht="18" customHeight="1" x14ac:dyDescent="0.25">
      <c r="A741" s="1043"/>
      <c r="B741" s="2224"/>
      <c r="C741" s="2225"/>
      <c r="D741" s="254"/>
      <c r="E741" s="255"/>
      <c r="F741" s="255"/>
      <c r="G741" s="255"/>
      <c r="H741" s="255"/>
      <c r="I741" s="255"/>
      <c r="J741" s="255"/>
      <c r="K741" s="255"/>
      <c r="L741" s="255"/>
      <c r="M741" s="255"/>
      <c r="N741" s="255"/>
      <c r="O741" s="255"/>
      <c r="P741" s="255"/>
      <c r="Q741" s="255"/>
      <c r="R741" s="255"/>
      <c r="S741" s="255"/>
      <c r="T741" s="255"/>
      <c r="U741" s="255"/>
      <c r="V741" s="255"/>
      <c r="W741" s="255"/>
      <c r="X741" s="255"/>
      <c r="Y741" s="255"/>
      <c r="Z741" s="255"/>
      <c r="AA741" s="255"/>
      <c r="AB741" s="255"/>
      <c r="AC741" s="255"/>
    </row>
    <row r="742" spans="1:29" s="239" customFormat="1" ht="18" customHeight="1" x14ac:dyDescent="0.25">
      <c r="A742" s="1043"/>
      <c r="B742" s="256"/>
      <c r="C742" s="257"/>
      <c r="D742" s="258"/>
      <c r="E742" s="258"/>
      <c r="F742" s="258"/>
      <c r="G742" s="258"/>
      <c r="H742" s="258"/>
      <c r="I742" s="258"/>
      <c r="J742" s="258"/>
      <c r="K742" s="258"/>
      <c r="L742" s="258"/>
      <c r="M742" s="258"/>
      <c r="N742" s="258"/>
      <c r="O742" s="258"/>
      <c r="P742" s="258"/>
      <c r="Q742" s="258"/>
      <c r="R742" s="258"/>
      <c r="S742" s="258"/>
      <c r="T742" s="258"/>
      <c r="U742" s="258"/>
      <c r="V742" s="258"/>
      <c r="W742" s="258"/>
      <c r="X742" s="258"/>
      <c r="Y742" s="258"/>
      <c r="Z742" s="258"/>
      <c r="AA742" s="258"/>
      <c r="AB742" s="258"/>
      <c r="AC742" s="258"/>
    </row>
    <row r="743" spans="1:29" s="239" customFormat="1" ht="18" customHeight="1" x14ac:dyDescent="0.25">
      <c r="A743" s="1043"/>
      <c r="B743" s="241"/>
      <c r="C743" s="259"/>
      <c r="D743" s="260"/>
      <c r="E743" s="260"/>
      <c r="F743" s="260"/>
      <c r="G743" s="260"/>
      <c r="H743" s="260"/>
      <c r="I743" s="260"/>
      <c r="J743" s="260"/>
      <c r="K743" s="260"/>
      <c r="L743" s="260"/>
      <c r="M743" s="260"/>
      <c r="N743" s="260"/>
      <c r="O743" s="260"/>
      <c r="P743" s="260"/>
      <c r="Q743" s="260"/>
      <c r="R743" s="260"/>
      <c r="S743" s="260"/>
      <c r="T743" s="260"/>
      <c r="U743" s="260"/>
      <c r="V743" s="260"/>
      <c r="W743" s="260"/>
      <c r="X743" s="260"/>
      <c r="Y743" s="260"/>
      <c r="Z743" s="260"/>
      <c r="AA743" s="260"/>
      <c r="AB743" s="260"/>
      <c r="AC743" s="260"/>
    </row>
    <row r="744" spans="1:29" s="239" customFormat="1" ht="18" customHeight="1" x14ac:dyDescent="0.25">
      <c r="A744" s="1043"/>
      <c r="B744" s="241"/>
      <c r="C744" s="259"/>
      <c r="D744" s="260"/>
      <c r="E744" s="260"/>
      <c r="F744" s="260"/>
      <c r="G744" s="260"/>
      <c r="H744" s="260"/>
      <c r="I744" s="260"/>
      <c r="J744" s="260"/>
      <c r="K744" s="260"/>
      <c r="L744" s="260"/>
      <c r="M744" s="260"/>
      <c r="N744" s="260"/>
      <c r="O744" s="260"/>
      <c r="P744" s="260"/>
      <c r="Q744" s="260"/>
      <c r="R744" s="260"/>
      <c r="S744" s="260"/>
      <c r="T744" s="260"/>
      <c r="U744" s="260"/>
      <c r="V744" s="260"/>
      <c r="W744" s="260"/>
      <c r="X744" s="260"/>
      <c r="Y744" s="260"/>
      <c r="Z744" s="260"/>
      <c r="AA744" s="260"/>
      <c r="AB744" s="260"/>
      <c r="AC744" s="260"/>
    </row>
    <row r="745" spans="1:29" s="239" customFormat="1" ht="18" customHeight="1" x14ac:dyDescent="0.25">
      <c r="A745" s="1043"/>
      <c r="B745" s="241"/>
      <c r="C745" s="259"/>
      <c r="D745" s="260"/>
      <c r="E745" s="260"/>
      <c r="F745" s="260"/>
      <c r="G745" s="260"/>
      <c r="H745" s="260"/>
      <c r="I745" s="260"/>
      <c r="J745" s="260"/>
      <c r="K745" s="260"/>
      <c r="L745" s="260"/>
      <c r="M745" s="260"/>
      <c r="N745" s="260"/>
      <c r="O745" s="260"/>
      <c r="P745" s="260"/>
      <c r="Q745" s="260"/>
      <c r="R745" s="260"/>
      <c r="S745" s="260"/>
      <c r="T745" s="260"/>
      <c r="U745" s="260"/>
      <c r="V745" s="260"/>
      <c r="W745" s="260"/>
      <c r="X745" s="260"/>
      <c r="Y745" s="260"/>
      <c r="Z745" s="260"/>
      <c r="AA745" s="260"/>
      <c r="AB745" s="260"/>
      <c r="AC745" s="260"/>
    </row>
    <row r="746" spans="1:29" s="239" customFormat="1" ht="18" customHeight="1" x14ac:dyDescent="0.25">
      <c r="A746" s="1043"/>
      <c r="B746" s="241"/>
      <c r="C746" s="259"/>
      <c r="D746" s="260"/>
      <c r="E746" s="260"/>
      <c r="F746" s="260"/>
      <c r="G746" s="260"/>
      <c r="H746" s="260"/>
      <c r="I746" s="260"/>
      <c r="J746" s="260"/>
      <c r="K746" s="260"/>
      <c r="L746" s="260"/>
      <c r="M746" s="260"/>
      <c r="N746" s="260"/>
      <c r="O746" s="260"/>
      <c r="P746" s="260"/>
      <c r="Q746" s="260"/>
      <c r="R746" s="260"/>
      <c r="S746" s="260"/>
      <c r="T746" s="260"/>
      <c r="U746" s="260"/>
      <c r="V746" s="260"/>
      <c r="W746" s="260"/>
      <c r="X746" s="260"/>
      <c r="Y746" s="260"/>
      <c r="Z746" s="260"/>
      <c r="AA746" s="260"/>
      <c r="AB746" s="260"/>
      <c r="AC746" s="260"/>
    </row>
    <row r="747" spans="1:29" s="239" customFormat="1" ht="18" customHeight="1" x14ac:dyDescent="0.25">
      <c r="A747" s="1043"/>
      <c r="B747" s="241"/>
      <c r="C747" s="259"/>
      <c r="D747" s="260"/>
      <c r="E747" s="260"/>
      <c r="F747" s="260"/>
      <c r="G747" s="260"/>
      <c r="H747" s="260"/>
      <c r="I747" s="260"/>
      <c r="J747" s="260"/>
      <c r="K747" s="260"/>
      <c r="L747" s="260"/>
      <c r="M747" s="260"/>
      <c r="N747" s="260"/>
      <c r="O747" s="260"/>
      <c r="P747" s="260"/>
      <c r="Q747" s="260"/>
      <c r="R747" s="260"/>
      <c r="S747" s="260"/>
      <c r="T747" s="260"/>
      <c r="U747" s="260"/>
      <c r="V747" s="260"/>
      <c r="W747" s="260"/>
      <c r="X747" s="260"/>
      <c r="Y747" s="260"/>
      <c r="Z747" s="260"/>
      <c r="AA747" s="260"/>
      <c r="AB747" s="260"/>
      <c r="AC747" s="260"/>
    </row>
    <row r="748" spans="1:29" s="239" customFormat="1" ht="18" customHeight="1" x14ac:dyDescent="0.25">
      <c r="A748" s="1043"/>
      <c r="B748" s="241"/>
      <c r="C748" s="259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0"/>
      <c r="V748" s="260"/>
      <c r="W748" s="260"/>
      <c r="X748" s="260"/>
      <c r="Y748" s="260"/>
      <c r="Z748" s="260"/>
      <c r="AA748" s="260"/>
      <c r="AB748" s="260"/>
      <c r="AC748" s="260"/>
    </row>
    <row r="749" spans="1:29" s="239" customFormat="1" ht="18" customHeight="1" x14ac:dyDescent="0.25">
      <c r="A749" s="1043"/>
      <c r="B749" s="241"/>
      <c r="C749" s="259"/>
      <c r="D749" s="260"/>
      <c r="E749" s="260"/>
      <c r="F749" s="260"/>
      <c r="G749" s="260"/>
      <c r="H749" s="260"/>
      <c r="I749" s="260"/>
      <c r="J749" s="260"/>
      <c r="K749" s="260"/>
      <c r="L749" s="260"/>
      <c r="M749" s="260"/>
      <c r="N749" s="260"/>
      <c r="O749" s="260"/>
      <c r="P749" s="260"/>
      <c r="Q749" s="260"/>
      <c r="R749" s="260"/>
      <c r="S749" s="260"/>
      <c r="T749" s="260"/>
      <c r="U749" s="260"/>
      <c r="V749" s="260"/>
      <c r="W749" s="260"/>
      <c r="X749" s="260"/>
      <c r="Y749" s="260"/>
      <c r="Z749" s="260"/>
      <c r="AA749" s="260"/>
      <c r="AB749" s="260"/>
      <c r="AC749" s="260"/>
    </row>
    <row r="750" spans="1:29" s="239" customFormat="1" ht="18" customHeight="1" x14ac:dyDescent="0.25">
      <c r="A750" s="1043"/>
      <c r="B750" s="241"/>
      <c r="C750" s="259"/>
      <c r="D750" s="260"/>
      <c r="E750" s="260"/>
      <c r="F750" s="260"/>
      <c r="G750" s="260"/>
      <c r="H750" s="260"/>
      <c r="I750" s="260"/>
      <c r="J750" s="260"/>
      <c r="K750" s="260"/>
      <c r="L750" s="260"/>
      <c r="M750" s="260"/>
      <c r="N750" s="260"/>
      <c r="O750" s="260"/>
      <c r="P750" s="260"/>
      <c r="Q750" s="260"/>
      <c r="R750" s="260"/>
      <c r="S750" s="260"/>
      <c r="T750" s="260"/>
      <c r="U750" s="260"/>
      <c r="V750" s="260"/>
      <c r="W750" s="260"/>
      <c r="X750" s="260"/>
      <c r="Y750" s="260"/>
      <c r="Z750" s="260"/>
      <c r="AA750" s="260"/>
      <c r="AB750" s="260"/>
      <c r="AC750" s="260"/>
    </row>
    <row r="751" spans="1:29" s="239" customFormat="1" ht="18" customHeight="1" x14ac:dyDescent="0.25">
      <c r="A751" s="1043"/>
      <c r="B751" s="241"/>
      <c r="C751" s="259"/>
      <c r="D751" s="260"/>
      <c r="E751" s="260"/>
      <c r="F751" s="260"/>
      <c r="G751" s="260"/>
      <c r="H751" s="260"/>
      <c r="I751" s="260"/>
      <c r="J751" s="260"/>
      <c r="K751" s="260"/>
      <c r="L751" s="260"/>
      <c r="M751" s="260"/>
      <c r="N751" s="260"/>
      <c r="O751" s="260"/>
      <c r="P751" s="260"/>
      <c r="Q751" s="260"/>
      <c r="R751" s="260"/>
      <c r="S751" s="260"/>
      <c r="T751" s="260"/>
      <c r="U751" s="260"/>
      <c r="V751" s="260"/>
      <c r="W751" s="260"/>
      <c r="X751" s="260"/>
      <c r="Y751" s="260"/>
      <c r="Z751" s="260"/>
      <c r="AA751" s="260"/>
      <c r="AB751" s="260"/>
      <c r="AC751" s="260"/>
    </row>
    <row r="752" spans="1:29" s="239" customFormat="1" ht="18" customHeight="1" x14ac:dyDescent="0.25">
      <c r="A752" s="1043"/>
      <c r="B752" s="241"/>
      <c r="C752" s="261"/>
      <c r="D752" s="262"/>
      <c r="E752" s="262"/>
      <c r="F752" s="262"/>
      <c r="G752" s="262"/>
      <c r="H752" s="262"/>
      <c r="I752" s="262"/>
      <c r="J752" s="262"/>
      <c r="K752" s="262"/>
      <c r="L752" s="262"/>
      <c r="M752" s="262"/>
      <c r="N752" s="262"/>
      <c r="O752" s="262"/>
      <c r="P752" s="262"/>
      <c r="Q752" s="262"/>
      <c r="R752" s="262"/>
      <c r="S752" s="262"/>
      <c r="T752" s="262"/>
      <c r="U752" s="262"/>
      <c r="V752" s="262"/>
      <c r="W752" s="262"/>
      <c r="X752" s="262"/>
      <c r="Y752" s="262"/>
      <c r="Z752" s="262"/>
      <c r="AA752" s="262"/>
      <c r="AB752" s="262"/>
      <c r="AC752" s="262"/>
    </row>
    <row r="753" spans="1:29" s="239" customFormat="1" ht="18" customHeight="1" x14ac:dyDescent="0.25">
      <c r="A753" s="1043"/>
      <c r="B753" s="241"/>
      <c r="C753" s="261"/>
      <c r="D753" s="262"/>
      <c r="E753" s="262"/>
      <c r="F753" s="262"/>
      <c r="G753" s="262"/>
      <c r="H753" s="262"/>
      <c r="I753" s="262"/>
      <c r="J753" s="262"/>
      <c r="K753" s="262"/>
      <c r="L753" s="262"/>
      <c r="M753" s="262"/>
      <c r="N753" s="262"/>
      <c r="O753" s="262"/>
      <c r="P753" s="262"/>
      <c r="Q753" s="262"/>
      <c r="R753" s="262"/>
      <c r="S753" s="262"/>
      <c r="T753" s="262"/>
      <c r="U753" s="262"/>
      <c r="V753" s="262"/>
      <c r="W753" s="262"/>
      <c r="X753" s="262"/>
      <c r="Y753" s="262"/>
      <c r="Z753" s="262"/>
      <c r="AA753" s="262"/>
      <c r="AB753" s="262"/>
      <c r="AC753" s="262"/>
    </row>
    <row r="754" spans="1:29" s="239" customFormat="1" ht="18" customHeight="1" x14ac:dyDescent="0.25">
      <c r="A754" s="1042"/>
      <c r="B754" s="263"/>
      <c r="C754" s="264"/>
      <c r="D754" s="265"/>
      <c r="E754" s="266"/>
      <c r="F754" s="266"/>
      <c r="G754" s="266"/>
      <c r="H754" s="266"/>
      <c r="I754" s="266"/>
      <c r="J754" s="266"/>
      <c r="K754" s="266"/>
      <c r="L754" s="266"/>
      <c r="M754" s="266"/>
      <c r="N754" s="266"/>
      <c r="O754" s="266"/>
      <c r="P754" s="266"/>
      <c r="Q754" s="266"/>
      <c r="R754" s="266"/>
      <c r="S754" s="266"/>
      <c r="T754" s="266"/>
      <c r="U754" s="266"/>
      <c r="V754" s="266"/>
      <c r="W754" s="266"/>
      <c r="X754" s="266"/>
      <c r="Y754" s="266"/>
      <c r="Z754" s="266"/>
      <c r="AA754" s="266"/>
      <c r="AB754" s="266"/>
      <c r="AC754" s="266"/>
    </row>
    <row r="755" spans="1:29" s="239" customFormat="1" ht="18" customHeight="1" x14ac:dyDescent="0.25">
      <c r="A755" s="1048"/>
      <c r="B755" s="267"/>
      <c r="C755" s="268"/>
      <c r="D755" s="265"/>
      <c r="E755" s="262"/>
      <c r="F755" s="262"/>
      <c r="G755" s="262"/>
      <c r="H755" s="262"/>
      <c r="I755" s="262"/>
      <c r="J755" s="262"/>
      <c r="K755" s="262"/>
      <c r="L755" s="262"/>
      <c r="M755" s="262"/>
      <c r="N755" s="262"/>
      <c r="O755" s="262"/>
      <c r="P755" s="262"/>
      <c r="Q755" s="262"/>
      <c r="R755" s="262"/>
      <c r="S755" s="262"/>
      <c r="T755" s="262"/>
      <c r="U755" s="262"/>
      <c r="V755" s="262"/>
      <c r="W755" s="262"/>
      <c r="X755" s="262"/>
      <c r="Y755" s="262"/>
      <c r="Z755" s="262"/>
      <c r="AA755" s="262"/>
      <c r="AB755" s="262"/>
      <c r="AC755" s="262"/>
    </row>
    <row r="756" spans="1:29" s="239" customFormat="1" ht="18" customHeight="1" x14ac:dyDescent="0.25">
      <c r="A756" s="1048"/>
      <c r="B756" s="267"/>
      <c r="C756" s="268"/>
      <c r="D756" s="265"/>
      <c r="E756" s="262"/>
      <c r="F756" s="262"/>
      <c r="G756" s="262"/>
      <c r="H756" s="262"/>
      <c r="I756" s="262"/>
      <c r="J756" s="262"/>
      <c r="K756" s="262"/>
      <c r="L756" s="262"/>
      <c r="M756" s="262"/>
      <c r="N756" s="262"/>
      <c r="O756" s="262"/>
      <c r="P756" s="262"/>
      <c r="Q756" s="262"/>
      <c r="R756" s="262"/>
      <c r="S756" s="262"/>
      <c r="T756" s="262"/>
      <c r="U756" s="262"/>
      <c r="V756" s="262"/>
      <c r="W756" s="262"/>
      <c r="X756" s="262"/>
      <c r="Y756" s="262"/>
      <c r="Z756" s="262"/>
      <c r="AA756" s="262"/>
      <c r="AB756" s="262"/>
      <c r="AC756" s="262"/>
    </row>
    <row r="757" spans="1:29" s="239" customFormat="1" ht="18" customHeight="1" x14ac:dyDescent="0.25">
      <c r="A757" s="1048"/>
      <c r="B757" s="267"/>
      <c r="C757" s="268"/>
      <c r="D757" s="265"/>
      <c r="E757" s="262"/>
      <c r="F757" s="262"/>
      <c r="G757" s="262"/>
      <c r="H757" s="262"/>
      <c r="I757" s="262"/>
      <c r="J757" s="262"/>
      <c r="K757" s="262"/>
      <c r="L757" s="262"/>
      <c r="M757" s="262"/>
      <c r="N757" s="262"/>
      <c r="O757" s="262"/>
      <c r="P757" s="262"/>
      <c r="Q757" s="262"/>
      <c r="R757" s="262"/>
      <c r="S757" s="262"/>
      <c r="T757" s="262"/>
      <c r="U757" s="262"/>
      <c r="V757" s="262"/>
      <c r="W757" s="262"/>
      <c r="X757" s="262"/>
      <c r="Y757" s="262"/>
      <c r="Z757" s="262"/>
      <c r="AA757" s="262"/>
      <c r="AB757" s="262"/>
      <c r="AC757" s="262"/>
    </row>
    <row r="758" spans="1:29" s="239" customFormat="1" ht="18" customHeight="1" x14ac:dyDescent="0.25">
      <c r="A758" s="1048"/>
      <c r="B758" s="267"/>
      <c r="C758" s="268"/>
      <c r="D758" s="265"/>
      <c r="E758" s="262"/>
      <c r="F758" s="262"/>
      <c r="G758" s="262"/>
      <c r="H758" s="262"/>
      <c r="I758" s="262"/>
      <c r="J758" s="262"/>
      <c r="K758" s="262"/>
      <c r="L758" s="262"/>
      <c r="M758" s="262"/>
      <c r="N758" s="262"/>
      <c r="O758" s="262"/>
      <c r="P758" s="262"/>
      <c r="Q758" s="262"/>
      <c r="R758" s="262"/>
      <c r="S758" s="262"/>
      <c r="T758" s="262"/>
      <c r="U758" s="262"/>
      <c r="V758" s="262"/>
      <c r="W758" s="262"/>
      <c r="X758" s="262"/>
      <c r="Y758" s="262"/>
      <c r="Z758" s="262"/>
      <c r="AA758" s="262"/>
      <c r="AB758" s="262"/>
      <c r="AC758" s="262"/>
    </row>
    <row r="759" spans="1:29" s="239" customFormat="1" ht="18" customHeight="1" x14ac:dyDescent="0.25">
      <c r="A759" s="1048"/>
      <c r="B759" s="267"/>
      <c r="C759" s="268"/>
      <c r="D759" s="249"/>
      <c r="E759" s="242"/>
      <c r="F759" s="242"/>
      <c r="G759" s="242"/>
      <c r="H759" s="242"/>
      <c r="I759" s="242"/>
      <c r="J759" s="242"/>
      <c r="K759" s="242"/>
      <c r="L759" s="242"/>
      <c r="M759" s="242"/>
      <c r="N759" s="242"/>
      <c r="O759" s="242"/>
      <c r="P759" s="242"/>
      <c r="Q759" s="242"/>
      <c r="R759" s="242"/>
      <c r="S759" s="242"/>
      <c r="T759" s="242"/>
      <c r="U759" s="242"/>
      <c r="V759" s="242"/>
      <c r="W759" s="242"/>
      <c r="X759" s="242"/>
      <c r="Y759" s="242"/>
      <c r="Z759" s="242"/>
      <c r="AA759" s="242"/>
      <c r="AB759" s="242"/>
      <c r="AC759" s="242"/>
    </row>
    <row r="760" spans="1:29" s="239" customFormat="1" ht="18" customHeight="1" x14ac:dyDescent="0.25">
      <c r="A760" s="1048"/>
      <c r="B760" s="267"/>
      <c r="C760" s="268"/>
      <c r="D760" s="265"/>
      <c r="E760" s="262"/>
      <c r="F760" s="262"/>
      <c r="G760" s="262"/>
      <c r="H760" s="262"/>
      <c r="I760" s="262"/>
      <c r="J760" s="262"/>
      <c r="K760" s="262"/>
      <c r="L760" s="262"/>
      <c r="M760" s="262"/>
      <c r="N760" s="262"/>
      <c r="O760" s="262"/>
      <c r="P760" s="262"/>
      <c r="Q760" s="262"/>
      <c r="R760" s="262"/>
      <c r="S760" s="262"/>
      <c r="T760" s="262"/>
      <c r="U760" s="262"/>
      <c r="V760" s="262"/>
      <c r="W760" s="262"/>
      <c r="X760" s="262"/>
      <c r="Y760" s="262"/>
      <c r="Z760" s="262"/>
      <c r="AA760" s="262"/>
      <c r="AB760" s="262"/>
      <c r="AC760" s="262"/>
    </row>
    <row r="761" spans="1:29" s="239" customFormat="1" ht="18" customHeight="1" x14ac:dyDescent="0.25">
      <c r="A761" s="1048"/>
      <c r="B761" s="267"/>
      <c r="C761" s="268"/>
      <c r="D761" s="265"/>
      <c r="E761" s="262"/>
      <c r="F761" s="262"/>
      <c r="G761" s="262"/>
      <c r="H761" s="262"/>
      <c r="I761" s="262"/>
      <c r="J761" s="262"/>
      <c r="K761" s="262"/>
      <c r="L761" s="262"/>
      <c r="M761" s="262"/>
      <c r="N761" s="262"/>
      <c r="O761" s="262"/>
      <c r="P761" s="262"/>
      <c r="Q761" s="262"/>
      <c r="R761" s="262"/>
      <c r="S761" s="262"/>
      <c r="T761" s="262"/>
      <c r="U761" s="262"/>
      <c r="V761" s="262"/>
      <c r="W761" s="262"/>
      <c r="X761" s="262"/>
      <c r="Y761" s="262"/>
      <c r="Z761" s="262"/>
      <c r="AA761" s="262"/>
      <c r="AB761" s="262"/>
      <c r="AC761" s="262"/>
    </row>
    <row r="762" spans="1:29" s="239" customFormat="1" ht="18" customHeight="1" x14ac:dyDescent="0.25">
      <c r="A762" s="1048"/>
      <c r="B762" s="267"/>
      <c r="C762" s="268"/>
      <c r="D762" s="265"/>
      <c r="E762" s="262"/>
      <c r="F762" s="262"/>
      <c r="G762" s="262"/>
      <c r="H762" s="262"/>
      <c r="I762" s="262"/>
      <c r="J762" s="262"/>
      <c r="K762" s="262"/>
      <c r="L762" s="262"/>
      <c r="M762" s="262"/>
      <c r="N762" s="262"/>
      <c r="O762" s="262"/>
      <c r="P762" s="262"/>
      <c r="Q762" s="262"/>
      <c r="R762" s="262"/>
      <c r="S762" s="262"/>
      <c r="T762" s="262"/>
      <c r="U762" s="262"/>
      <c r="V762" s="262"/>
      <c r="W762" s="262"/>
      <c r="X762" s="262"/>
      <c r="Y762" s="262"/>
      <c r="Z762" s="262"/>
      <c r="AA762" s="262"/>
      <c r="AB762" s="262"/>
      <c r="AC762" s="262"/>
    </row>
    <row r="763" spans="1:29" s="239" customFormat="1" ht="18" customHeight="1" x14ac:dyDescent="0.25">
      <c r="A763" s="1048"/>
      <c r="B763" s="267"/>
      <c r="C763" s="268"/>
      <c r="D763" s="265"/>
      <c r="E763" s="262"/>
      <c r="F763" s="262"/>
      <c r="G763" s="262"/>
      <c r="H763" s="262"/>
      <c r="I763" s="262"/>
      <c r="J763" s="262"/>
      <c r="K763" s="262"/>
      <c r="L763" s="262"/>
      <c r="M763" s="262"/>
      <c r="N763" s="262"/>
      <c r="O763" s="262"/>
      <c r="P763" s="262"/>
      <c r="Q763" s="262"/>
      <c r="R763" s="262"/>
      <c r="S763" s="262"/>
      <c r="T763" s="262"/>
      <c r="U763" s="262"/>
      <c r="V763" s="262"/>
      <c r="W763" s="262"/>
      <c r="X763" s="262"/>
      <c r="Y763" s="262"/>
      <c r="Z763" s="262"/>
      <c r="AA763" s="262"/>
      <c r="AB763" s="262"/>
      <c r="AC763" s="262"/>
    </row>
    <row r="764" spans="1:29" s="239" customFormat="1" ht="18" customHeight="1" x14ac:dyDescent="0.25">
      <c r="A764" s="1049"/>
      <c r="B764" s="269"/>
      <c r="C764" s="264"/>
      <c r="D764" s="265"/>
      <c r="E764" s="262"/>
      <c r="F764" s="262"/>
      <c r="G764" s="262"/>
      <c r="H764" s="262"/>
      <c r="I764" s="262"/>
      <c r="J764" s="262"/>
      <c r="K764" s="262"/>
      <c r="L764" s="262"/>
      <c r="M764" s="262"/>
      <c r="N764" s="262"/>
      <c r="O764" s="262"/>
      <c r="P764" s="262"/>
      <c r="Q764" s="262"/>
      <c r="R764" s="262"/>
      <c r="S764" s="262"/>
      <c r="T764" s="262"/>
      <c r="U764" s="262"/>
      <c r="V764" s="262"/>
      <c r="W764" s="262"/>
      <c r="X764" s="262"/>
      <c r="Y764" s="262"/>
      <c r="Z764" s="262"/>
      <c r="AA764" s="262"/>
      <c r="AB764" s="262"/>
      <c r="AC764" s="262"/>
    </row>
    <row r="765" spans="1:29" s="239" customFormat="1" ht="18" customHeight="1" x14ac:dyDescent="0.25">
      <c r="A765" s="1042"/>
      <c r="B765" s="269"/>
      <c r="C765" s="269"/>
      <c r="D765" s="270"/>
      <c r="E765" s="271"/>
      <c r="F765" s="271"/>
      <c r="G765" s="271"/>
      <c r="H765" s="271"/>
      <c r="I765" s="271"/>
      <c r="J765" s="271"/>
      <c r="K765" s="271"/>
      <c r="L765" s="271"/>
      <c r="M765" s="271"/>
      <c r="N765" s="271"/>
      <c r="O765" s="271"/>
      <c r="P765" s="271"/>
      <c r="Q765" s="271"/>
      <c r="R765" s="271"/>
      <c r="S765" s="271"/>
      <c r="T765" s="271"/>
      <c r="U765" s="271"/>
      <c r="V765" s="271"/>
      <c r="W765" s="271"/>
      <c r="X765" s="271"/>
      <c r="Y765" s="271"/>
      <c r="Z765" s="271"/>
      <c r="AA765" s="271"/>
      <c r="AB765" s="271"/>
      <c r="AC765" s="271"/>
    </row>
    <row r="766" spans="1:29" s="239" customFormat="1" ht="18" customHeight="1" x14ac:dyDescent="0.25">
      <c r="A766" s="1049"/>
      <c r="B766" s="269"/>
      <c r="C766" s="264"/>
      <c r="D766" s="265"/>
      <c r="E766" s="262"/>
      <c r="F766" s="262"/>
      <c r="G766" s="262"/>
      <c r="H766" s="262"/>
      <c r="I766" s="262"/>
      <c r="J766" s="262"/>
      <c r="K766" s="262"/>
      <c r="L766" s="262"/>
      <c r="M766" s="262"/>
      <c r="N766" s="262"/>
      <c r="O766" s="262"/>
      <c r="P766" s="262"/>
      <c r="Q766" s="262"/>
      <c r="R766" s="262"/>
      <c r="S766" s="262"/>
      <c r="T766" s="262"/>
      <c r="U766" s="262"/>
      <c r="V766" s="262"/>
      <c r="W766" s="262"/>
      <c r="X766" s="262"/>
      <c r="Y766" s="262"/>
      <c r="Z766" s="262"/>
      <c r="AA766" s="262"/>
      <c r="AB766" s="262"/>
      <c r="AC766" s="262"/>
    </row>
    <row r="767" spans="1:29" s="239" customFormat="1" ht="18" customHeight="1" x14ac:dyDescent="0.25">
      <c r="A767" s="1045"/>
      <c r="B767" s="272"/>
      <c r="C767" s="273"/>
      <c r="D767" s="274"/>
      <c r="E767" s="275"/>
      <c r="F767" s="275"/>
      <c r="G767" s="275"/>
      <c r="H767" s="275"/>
      <c r="I767" s="275"/>
      <c r="J767" s="275"/>
      <c r="K767" s="275"/>
      <c r="L767" s="275"/>
      <c r="M767" s="275"/>
      <c r="N767" s="275"/>
      <c r="O767" s="275"/>
      <c r="P767" s="275"/>
      <c r="Q767" s="275"/>
      <c r="R767" s="275"/>
      <c r="S767" s="275"/>
      <c r="T767" s="275"/>
      <c r="U767" s="275"/>
      <c r="V767" s="275"/>
      <c r="W767" s="275"/>
      <c r="X767" s="275"/>
      <c r="Y767" s="275"/>
      <c r="Z767" s="275"/>
      <c r="AA767" s="275"/>
      <c r="AB767" s="275"/>
      <c r="AC767" s="275"/>
    </row>
    <row r="768" spans="1:29" s="239" customFormat="1" ht="18" customHeight="1" x14ac:dyDescent="0.25">
      <c r="A768" s="1049"/>
      <c r="B768" s="269"/>
      <c r="C768" s="264"/>
      <c r="D768" s="265"/>
      <c r="E768" s="262"/>
      <c r="F768" s="262"/>
      <c r="G768" s="262"/>
      <c r="H768" s="262"/>
      <c r="I768" s="262"/>
      <c r="J768" s="262"/>
      <c r="K768" s="262"/>
      <c r="L768" s="262"/>
      <c r="M768" s="262"/>
      <c r="N768" s="262"/>
      <c r="O768" s="262"/>
      <c r="P768" s="262"/>
      <c r="Q768" s="262"/>
      <c r="R768" s="262"/>
      <c r="S768" s="262"/>
      <c r="T768" s="262"/>
      <c r="U768" s="262"/>
      <c r="V768" s="262"/>
      <c r="W768" s="262"/>
      <c r="X768" s="262"/>
      <c r="Y768" s="262"/>
      <c r="Z768" s="262"/>
      <c r="AA768" s="262"/>
      <c r="AB768" s="262"/>
      <c r="AC768" s="262"/>
    </row>
    <row r="769" spans="1:29" s="239" customFormat="1" ht="18" customHeight="1" x14ac:dyDescent="0.25">
      <c r="A769" s="1043"/>
      <c r="B769" s="241"/>
      <c r="C769" s="261"/>
      <c r="D769" s="262"/>
      <c r="E769" s="262"/>
      <c r="F769" s="262"/>
      <c r="G769" s="262"/>
      <c r="H769" s="262"/>
      <c r="I769" s="262"/>
      <c r="J769" s="262"/>
      <c r="K769" s="262"/>
      <c r="L769" s="262"/>
      <c r="M769" s="262"/>
      <c r="N769" s="262"/>
      <c r="O769" s="262"/>
      <c r="P769" s="262"/>
      <c r="Q769" s="262"/>
      <c r="R769" s="262"/>
      <c r="S769" s="262"/>
      <c r="T769" s="262"/>
      <c r="U769" s="262"/>
      <c r="V769" s="262"/>
      <c r="W769" s="262"/>
      <c r="X769" s="262"/>
      <c r="Y769" s="262"/>
      <c r="Z769" s="262"/>
      <c r="AA769" s="262"/>
      <c r="AB769" s="262"/>
      <c r="AC769" s="262"/>
    </row>
    <row r="770" spans="1:29" s="239" customFormat="1" ht="18" customHeight="1" x14ac:dyDescent="0.25">
      <c r="A770" s="1043"/>
      <c r="B770" s="241"/>
      <c r="C770" s="261"/>
      <c r="D770" s="262"/>
      <c r="E770" s="262"/>
      <c r="F770" s="262"/>
      <c r="G770" s="262"/>
      <c r="H770" s="262"/>
      <c r="I770" s="262"/>
      <c r="J770" s="262"/>
      <c r="K770" s="262"/>
      <c r="L770" s="262"/>
      <c r="M770" s="262"/>
      <c r="N770" s="262"/>
      <c r="O770" s="262"/>
      <c r="P770" s="262"/>
      <c r="Q770" s="262"/>
      <c r="R770" s="262"/>
      <c r="S770" s="262"/>
      <c r="T770" s="262"/>
      <c r="U770" s="262"/>
      <c r="V770" s="262"/>
      <c r="W770" s="262"/>
      <c r="X770" s="262"/>
      <c r="Y770" s="262"/>
      <c r="Z770" s="262"/>
      <c r="AA770" s="262"/>
      <c r="AB770" s="262"/>
      <c r="AC770" s="262"/>
    </row>
    <row r="771" spans="1:29" s="239" customFormat="1" ht="18" customHeight="1" x14ac:dyDescent="0.25">
      <c r="A771" s="1043"/>
      <c r="B771" s="241"/>
      <c r="C771" s="261"/>
      <c r="D771" s="276"/>
      <c r="E771" s="276"/>
      <c r="F771" s="276"/>
      <c r="G771" s="276"/>
      <c r="H771" s="276"/>
      <c r="I771" s="276"/>
      <c r="J771" s="276"/>
      <c r="K771" s="276"/>
      <c r="L771" s="276"/>
      <c r="M771" s="276"/>
      <c r="N771" s="276"/>
      <c r="O771" s="276"/>
      <c r="P771" s="276"/>
      <c r="Q771" s="276"/>
      <c r="R771" s="276"/>
      <c r="S771" s="276"/>
      <c r="T771" s="276"/>
      <c r="U771" s="276"/>
      <c r="V771" s="276"/>
      <c r="W771" s="276"/>
      <c r="X771" s="276"/>
      <c r="Y771" s="276"/>
      <c r="Z771" s="276"/>
      <c r="AA771" s="276"/>
      <c r="AB771" s="276"/>
      <c r="AC771" s="276"/>
    </row>
    <row r="772" spans="1:29" s="239" customFormat="1" ht="18" customHeight="1" x14ac:dyDescent="0.25">
      <c r="A772" s="1043"/>
      <c r="B772" s="241"/>
      <c r="C772" s="261"/>
      <c r="D772" s="276"/>
      <c r="E772" s="276"/>
      <c r="F772" s="276"/>
      <c r="G772" s="276"/>
      <c r="H772" s="276"/>
      <c r="I772" s="276"/>
      <c r="J772" s="276"/>
      <c r="K772" s="276"/>
      <c r="L772" s="276"/>
      <c r="M772" s="276"/>
      <c r="N772" s="276"/>
      <c r="O772" s="276"/>
      <c r="P772" s="276"/>
      <c r="Q772" s="276"/>
      <c r="R772" s="276"/>
      <c r="S772" s="276"/>
      <c r="T772" s="276"/>
      <c r="U772" s="276"/>
      <c r="V772" s="276"/>
      <c r="W772" s="276"/>
      <c r="X772" s="276"/>
      <c r="Y772" s="276"/>
      <c r="Z772" s="276"/>
      <c r="AA772" s="276"/>
      <c r="AB772" s="276"/>
      <c r="AC772" s="276"/>
    </row>
    <row r="773" spans="1:29" s="239" customFormat="1" ht="18" customHeight="1" x14ac:dyDescent="0.25">
      <c r="A773" s="1043"/>
      <c r="B773" s="241"/>
      <c r="C773" s="261"/>
      <c r="D773" s="276"/>
      <c r="E773" s="276"/>
      <c r="F773" s="276"/>
      <c r="G773" s="276"/>
      <c r="H773" s="276"/>
      <c r="I773" s="276"/>
      <c r="J773" s="276"/>
      <c r="K773" s="276"/>
      <c r="L773" s="276"/>
      <c r="M773" s="276"/>
      <c r="N773" s="276"/>
      <c r="O773" s="276"/>
      <c r="P773" s="276"/>
      <c r="Q773" s="276"/>
      <c r="R773" s="276"/>
      <c r="S773" s="276"/>
      <c r="T773" s="276"/>
      <c r="U773" s="276"/>
      <c r="V773" s="276"/>
      <c r="W773" s="276"/>
      <c r="X773" s="276"/>
      <c r="Y773" s="276"/>
      <c r="Z773" s="276"/>
      <c r="AA773" s="276"/>
      <c r="AB773" s="276"/>
      <c r="AC773" s="276"/>
    </row>
    <row r="774" spans="1:29" s="239" customFormat="1" ht="18" customHeight="1" x14ac:dyDescent="0.25">
      <c r="A774" s="1043"/>
      <c r="B774" s="241"/>
      <c r="C774" s="261"/>
      <c r="D774" s="251"/>
      <c r="E774" s="251"/>
      <c r="F774" s="251"/>
      <c r="G774" s="251"/>
      <c r="H774" s="251"/>
      <c r="I774" s="251"/>
      <c r="J774" s="251"/>
      <c r="K774" s="251"/>
      <c r="L774" s="251"/>
      <c r="M774" s="251"/>
      <c r="N774" s="251"/>
      <c r="O774" s="251"/>
      <c r="P774" s="251"/>
      <c r="Q774" s="251"/>
      <c r="R774" s="251"/>
      <c r="S774" s="251"/>
      <c r="T774" s="251"/>
      <c r="U774" s="251"/>
      <c r="V774" s="251"/>
      <c r="W774" s="251"/>
      <c r="X774" s="251"/>
      <c r="Y774" s="251"/>
      <c r="Z774" s="251"/>
      <c r="AA774" s="251"/>
      <c r="AB774" s="251"/>
      <c r="AC774" s="251"/>
    </row>
    <row r="775" spans="1:29" s="239" customFormat="1" ht="18" customHeight="1" x14ac:dyDescent="0.25">
      <c r="A775" s="1045"/>
      <c r="B775" s="244"/>
      <c r="C775" s="277"/>
      <c r="D775" s="275"/>
      <c r="E775" s="275"/>
      <c r="F775" s="275"/>
      <c r="G775" s="275"/>
      <c r="H775" s="275"/>
      <c r="I775" s="275"/>
      <c r="J775" s="275"/>
      <c r="K775" s="275"/>
      <c r="L775" s="275"/>
      <c r="M775" s="275"/>
      <c r="N775" s="275"/>
      <c r="O775" s="275"/>
      <c r="P775" s="275"/>
      <c r="Q775" s="275"/>
      <c r="R775" s="275"/>
      <c r="S775" s="275"/>
      <c r="T775" s="275"/>
      <c r="U775" s="275"/>
      <c r="V775" s="275"/>
      <c r="W775" s="275"/>
      <c r="X775" s="275"/>
      <c r="Y775" s="275"/>
      <c r="Z775" s="275"/>
      <c r="AA775" s="275"/>
      <c r="AB775" s="275"/>
      <c r="AC775" s="275"/>
    </row>
    <row r="776" spans="1:29" s="239" customFormat="1" ht="18" customHeight="1" x14ac:dyDescent="0.25">
      <c r="A776" s="1046"/>
      <c r="B776" s="269"/>
      <c r="C776" s="268"/>
      <c r="D776" s="278"/>
      <c r="E776" s="278"/>
      <c r="F776" s="278"/>
      <c r="G776" s="278"/>
      <c r="H776" s="278"/>
      <c r="I776" s="278"/>
      <c r="J776" s="278"/>
      <c r="K776" s="278"/>
      <c r="L776" s="278"/>
      <c r="M776" s="278"/>
      <c r="N776" s="278"/>
      <c r="O776" s="278"/>
      <c r="P776" s="278"/>
      <c r="Q776" s="278"/>
      <c r="R776" s="278"/>
      <c r="S776" s="278"/>
      <c r="T776" s="278"/>
      <c r="U776" s="278"/>
      <c r="V776" s="278"/>
      <c r="W776" s="278"/>
      <c r="X776" s="278"/>
      <c r="Y776" s="278"/>
      <c r="Z776" s="278"/>
      <c r="AA776" s="278"/>
      <c r="AB776" s="278"/>
      <c r="AC776" s="278"/>
    </row>
    <row r="777" spans="1:29" s="239" customFormat="1" ht="18" customHeight="1" x14ac:dyDescent="0.25">
      <c r="A777" s="1046"/>
      <c r="B777" s="241"/>
      <c r="C777" s="279"/>
      <c r="D777" s="262"/>
      <c r="E777" s="262"/>
      <c r="F777" s="262"/>
      <c r="G777" s="262"/>
      <c r="H777" s="262"/>
      <c r="I777" s="262"/>
      <c r="J777" s="262"/>
      <c r="K777" s="262"/>
      <c r="L777" s="262"/>
      <c r="M777" s="262"/>
      <c r="N777" s="262"/>
      <c r="O777" s="262"/>
      <c r="P777" s="262"/>
      <c r="Q777" s="262"/>
      <c r="R777" s="262"/>
      <c r="S777" s="262"/>
      <c r="T777" s="262"/>
      <c r="U777" s="262"/>
      <c r="V777" s="262"/>
      <c r="W777" s="262"/>
      <c r="X777" s="262"/>
      <c r="Y777" s="262"/>
      <c r="Z777" s="262"/>
      <c r="AA777" s="262"/>
      <c r="AB777" s="262"/>
      <c r="AC777" s="262"/>
    </row>
    <row r="778" spans="1:29" s="239" customFormat="1" ht="18" customHeight="1" x14ac:dyDescent="0.25">
      <c r="A778" s="1046"/>
      <c r="B778" s="252"/>
      <c r="C778" s="280"/>
      <c r="D778" s="262"/>
      <c r="E778" s="262"/>
      <c r="F778" s="262"/>
      <c r="G778" s="262"/>
      <c r="H778" s="262"/>
      <c r="I778" s="262"/>
      <c r="J778" s="262"/>
      <c r="K778" s="262"/>
      <c r="L778" s="262"/>
      <c r="M778" s="262"/>
      <c r="N778" s="262"/>
      <c r="O778" s="262"/>
      <c r="P778" s="262"/>
      <c r="Q778" s="262"/>
      <c r="R778" s="262"/>
      <c r="S778" s="262"/>
      <c r="T778" s="262"/>
      <c r="U778" s="262"/>
      <c r="V778" s="262"/>
      <c r="W778" s="262"/>
      <c r="X778" s="262"/>
      <c r="Y778" s="262"/>
      <c r="Z778" s="262"/>
      <c r="AA778" s="262"/>
      <c r="AB778" s="262"/>
      <c r="AC778" s="262"/>
    </row>
    <row r="779" spans="1:29" s="239" customFormat="1" ht="18" customHeight="1" x14ac:dyDescent="0.25">
      <c r="A779" s="1043"/>
      <c r="B779" s="241"/>
      <c r="C779" s="261"/>
      <c r="D779" s="262"/>
      <c r="E779" s="262"/>
      <c r="F779" s="262"/>
      <c r="G779" s="262"/>
      <c r="H779" s="262"/>
      <c r="I779" s="262"/>
      <c r="J779" s="262"/>
      <c r="K779" s="262"/>
      <c r="L779" s="262"/>
      <c r="M779" s="262"/>
      <c r="N779" s="262"/>
      <c r="O779" s="262"/>
      <c r="P779" s="262"/>
      <c r="Q779" s="262"/>
      <c r="R779" s="262"/>
      <c r="S779" s="262"/>
      <c r="T779" s="262"/>
      <c r="U779" s="262"/>
      <c r="V779" s="262"/>
      <c r="W779" s="262"/>
      <c r="X779" s="262"/>
      <c r="Y779" s="262"/>
      <c r="Z779" s="262"/>
      <c r="AA779" s="262"/>
      <c r="AB779" s="262"/>
      <c r="AC779" s="262"/>
    </row>
    <row r="780" spans="1:29" s="239" customFormat="1" ht="18" customHeight="1" x14ac:dyDescent="0.25">
      <c r="A780" s="1043"/>
      <c r="B780" s="281"/>
      <c r="C780" s="282"/>
      <c r="D780" s="251"/>
      <c r="E780" s="251"/>
      <c r="F780" s="251"/>
      <c r="G780" s="251"/>
      <c r="H780" s="251"/>
      <c r="I780" s="251"/>
      <c r="J780" s="251"/>
      <c r="K780" s="251"/>
      <c r="L780" s="251"/>
      <c r="M780" s="251"/>
      <c r="N780" s="251"/>
      <c r="O780" s="251"/>
      <c r="P780" s="251"/>
      <c r="Q780" s="251"/>
      <c r="R780" s="251"/>
      <c r="S780" s="251"/>
      <c r="T780" s="251"/>
      <c r="U780" s="251"/>
      <c r="V780" s="251"/>
      <c r="W780" s="251"/>
      <c r="X780" s="251"/>
      <c r="Y780" s="251"/>
      <c r="Z780" s="251"/>
      <c r="AA780" s="251"/>
      <c r="AB780" s="251"/>
      <c r="AC780" s="251"/>
    </row>
    <row r="781" spans="1:29" s="239" customFormat="1" ht="18" customHeight="1" x14ac:dyDescent="0.25">
      <c r="A781" s="1043"/>
      <c r="B781" s="2224"/>
      <c r="C781" s="2225"/>
      <c r="D781" s="283"/>
      <c r="E781" s="283"/>
      <c r="F781" s="283"/>
      <c r="G781" s="283"/>
      <c r="H781" s="283"/>
      <c r="I781" s="283"/>
      <c r="J781" s="283"/>
      <c r="K781" s="283"/>
      <c r="L781" s="283"/>
      <c r="M781" s="283"/>
      <c r="N781" s="283"/>
      <c r="O781" s="283"/>
      <c r="P781" s="283"/>
      <c r="Q781" s="283"/>
      <c r="R781" s="283"/>
      <c r="S781" s="283"/>
      <c r="T781" s="283"/>
      <c r="U781" s="283"/>
      <c r="V781" s="283"/>
      <c r="W781" s="283"/>
      <c r="X781" s="283"/>
      <c r="Y781" s="283"/>
      <c r="Z781" s="283"/>
      <c r="AA781" s="283"/>
      <c r="AB781" s="283"/>
      <c r="AC781" s="283"/>
    </row>
    <row r="782" spans="1:29" s="239" customFormat="1" ht="18" customHeight="1" x14ac:dyDescent="0.25">
      <c r="A782" s="1043"/>
      <c r="B782" s="284"/>
      <c r="C782" s="285"/>
      <c r="D782" s="286"/>
      <c r="E782" s="286"/>
      <c r="F782" s="286"/>
      <c r="G782" s="286"/>
      <c r="H782" s="286"/>
      <c r="I782" s="286"/>
      <c r="J782" s="286"/>
      <c r="K782" s="286"/>
      <c r="L782" s="286"/>
      <c r="M782" s="286"/>
      <c r="N782" s="286"/>
      <c r="O782" s="286"/>
      <c r="P782" s="286"/>
      <c r="Q782" s="286"/>
      <c r="R782" s="286"/>
      <c r="S782" s="286"/>
      <c r="T782" s="286"/>
      <c r="U782" s="286"/>
      <c r="V782" s="286"/>
      <c r="W782" s="286"/>
      <c r="X782" s="286"/>
      <c r="Y782" s="286"/>
      <c r="Z782" s="286"/>
      <c r="AA782" s="286"/>
      <c r="AB782" s="286"/>
      <c r="AC782" s="286"/>
    </row>
    <row r="783" spans="1:29" s="239" customFormat="1" ht="18" customHeight="1" x14ac:dyDescent="0.25">
      <c r="A783" s="1043"/>
      <c r="B783" s="241"/>
      <c r="C783" s="259"/>
      <c r="D783" s="251"/>
      <c r="E783" s="251"/>
      <c r="F783" s="251"/>
      <c r="G783" s="251"/>
      <c r="H783" s="251"/>
      <c r="I783" s="251"/>
      <c r="J783" s="251"/>
      <c r="K783" s="251"/>
      <c r="L783" s="251"/>
      <c r="M783" s="251"/>
      <c r="N783" s="251"/>
      <c r="O783" s="251"/>
      <c r="P783" s="251"/>
      <c r="Q783" s="251"/>
      <c r="R783" s="251"/>
      <c r="S783" s="251"/>
      <c r="T783" s="251"/>
      <c r="U783" s="251"/>
      <c r="V783" s="251"/>
      <c r="W783" s="251"/>
      <c r="X783" s="251"/>
      <c r="Y783" s="251"/>
      <c r="Z783" s="251"/>
      <c r="AA783" s="251"/>
      <c r="AB783" s="251"/>
      <c r="AC783" s="251"/>
    </row>
    <row r="784" spans="1:29" s="239" customFormat="1" ht="18" customHeight="1" x14ac:dyDescent="0.25">
      <c r="A784" s="1043"/>
      <c r="B784" s="241"/>
      <c r="C784" s="259"/>
      <c r="D784" s="251"/>
      <c r="E784" s="251"/>
      <c r="F784" s="251"/>
      <c r="G784" s="251"/>
      <c r="H784" s="251"/>
      <c r="I784" s="251"/>
      <c r="J784" s="251"/>
      <c r="K784" s="251"/>
      <c r="L784" s="251"/>
      <c r="M784" s="251"/>
      <c r="N784" s="251"/>
      <c r="O784" s="251"/>
      <c r="P784" s="251"/>
      <c r="Q784" s="251"/>
      <c r="R784" s="251"/>
      <c r="S784" s="251"/>
      <c r="T784" s="251"/>
      <c r="U784" s="251"/>
      <c r="V784" s="251"/>
      <c r="W784" s="251"/>
      <c r="X784" s="251"/>
      <c r="Y784" s="251"/>
      <c r="Z784" s="251"/>
      <c r="AA784" s="251"/>
      <c r="AB784" s="251"/>
      <c r="AC784" s="251"/>
    </row>
    <row r="785" spans="1:29" s="239" customFormat="1" ht="18" customHeight="1" x14ac:dyDescent="0.25">
      <c r="A785" s="1043"/>
      <c r="B785" s="241"/>
      <c r="C785" s="259"/>
      <c r="D785" s="251"/>
      <c r="E785" s="251"/>
      <c r="F785" s="251"/>
      <c r="G785" s="251"/>
      <c r="H785" s="251"/>
      <c r="I785" s="251"/>
      <c r="J785" s="251"/>
      <c r="K785" s="251"/>
      <c r="L785" s="251"/>
      <c r="M785" s="251"/>
      <c r="N785" s="251"/>
      <c r="O785" s="251"/>
      <c r="P785" s="251"/>
      <c r="Q785" s="251"/>
      <c r="R785" s="251"/>
      <c r="S785" s="251"/>
      <c r="T785" s="251"/>
      <c r="U785" s="251"/>
      <c r="V785" s="251"/>
      <c r="W785" s="251"/>
      <c r="X785" s="251"/>
      <c r="Y785" s="251"/>
      <c r="Z785" s="251"/>
      <c r="AA785" s="251"/>
      <c r="AB785" s="251"/>
      <c r="AC785" s="251"/>
    </row>
    <row r="786" spans="1:29" s="239" customFormat="1" ht="18" customHeight="1" x14ac:dyDescent="0.25">
      <c r="A786" s="1043"/>
      <c r="B786" s="241"/>
      <c r="C786" s="259"/>
      <c r="D786" s="251"/>
      <c r="E786" s="251"/>
      <c r="F786" s="251"/>
      <c r="G786" s="251"/>
      <c r="H786" s="251"/>
      <c r="I786" s="251"/>
      <c r="J786" s="251"/>
      <c r="K786" s="251"/>
      <c r="L786" s="251"/>
      <c r="M786" s="251"/>
      <c r="N786" s="251"/>
      <c r="O786" s="251"/>
      <c r="P786" s="251"/>
      <c r="Q786" s="251"/>
      <c r="R786" s="251"/>
      <c r="S786" s="251"/>
      <c r="T786" s="251"/>
      <c r="U786" s="251"/>
      <c r="V786" s="251"/>
      <c r="W786" s="251"/>
      <c r="X786" s="251"/>
      <c r="Y786" s="251"/>
      <c r="Z786" s="251"/>
      <c r="AA786" s="251"/>
      <c r="AB786" s="251"/>
      <c r="AC786" s="251"/>
    </row>
    <row r="787" spans="1:29" s="239" customFormat="1" ht="18" customHeight="1" x14ac:dyDescent="0.25">
      <c r="A787" s="1043"/>
      <c r="B787" s="241"/>
      <c r="C787" s="259"/>
      <c r="D787" s="242"/>
      <c r="E787" s="242"/>
      <c r="F787" s="242"/>
      <c r="G787" s="242"/>
      <c r="H787" s="242"/>
      <c r="I787" s="242"/>
      <c r="J787" s="242"/>
      <c r="K787" s="242"/>
      <c r="L787" s="242"/>
      <c r="M787" s="242"/>
      <c r="N787" s="242"/>
      <c r="O787" s="242"/>
      <c r="P787" s="242"/>
      <c r="Q787" s="242"/>
      <c r="R787" s="242"/>
      <c r="S787" s="242"/>
      <c r="T787" s="242"/>
      <c r="U787" s="242"/>
      <c r="V787" s="242"/>
      <c r="W787" s="242"/>
      <c r="X787" s="242"/>
      <c r="Y787" s="242"/>
      <c r="Z787" s="242"/>
      <c r="AA787" s="242"/>
      <c r="AB787" s="242"/>
      <c r="AC787" s="242"/>
    </row>
    <row r="788" spans="1:29" s="239" customFormat="1" ht="18" customHeight="1" x14ac:dyDescent="0.25">
      <c r="A788" s="1043"/>
      <c r="B788" s="241"/>
      <c r="C788" s="259"/>
      <c r="D788" s="251"/>
      <c r="E788" s="251"/>
      <c r="F788" s="251"/>
      <c r="G788" s="251"/>
      <c r="H788" s="251"/>
      <c r="I788" s="251"/>
      <c r="J788" s="251"/>
      <c r="K788" s="251"/>
      <c r="L788" s="251"/>
      <c r="M788" s="251"/>
      <c r="N788" s="251"/>
      <c r="O788" s="251"/>
      <c r="P788" s="251"/>
      <c r="Q788" s="251"/>
      <c r="R788" s="251"/>
      <c r="S788" s="251"/>
      <c r="T788" s="251"/>
      <c r="U788" s="251"/>
      <c r="V788" s="251"/>
      <c r="W788" s="251"/>
      <c r="X788" s="251"/>
      <c r="Y788" s="251"/>
      <c r="Z788" s="251"/>
      <c r="AA788" s="251"/>
      <c r="AB788" s="251"/>
      <c r="AC788" s="251"/>
    </row>
    <row r="789" spans="1:29" s="239" customFormat="1" ht="18" customHeight="1" x14ac:dyDescent="0.25">
      <c r="A789" s="1043"/>
      <c r="B789" s="241"/>
      <c r="C789" s="259"/>
      <c r="D789" s="251"/>
      <c r="E789" s="251"/>
      <c r="F789" s="251"/>
      <c r="G789" s="251"/>
      <c r="H789" s="251"/>
      <c r="I789" s="251"/>
      <c r="J789" s="251"/>
      <c r="K789" s="251"/>
      <c r="L789" s="251"/>
      <c r="M789" s="251"/>
      <c r="N789" s="251"/>
      <c r="O789" s="251"/>
      <c r="P789" s="251"/>
      <c r="Q789" s="251"/>
      <c r="R789" s="251"/>
      <c r="S789" s="251"/>
      <c r="T789" s="251"/>
      <c r="U789" s="251"/>
      <c r="V789" s="251"/>
      <c r="W789" s="251"/>
      <c r="X789" s="251"/>
      <c r="Y789" s="251"/>
      <c r="Z789" s="251"/>
      <c r="AA789" s="251"/>
      <c r="AB789" s="251"/>
      <c r="AC789" s="251"/>
    </row>
    <row r="790" spans="1:29" s="239" customFormat="1" ht="18" customHeight="1" x14ac:dyDescent="0.25">
      <c r="A790" s="1043"/>
      <c r="B790" s="241"/>
      <c r="C790" s="259"/>
      <c r="D790" s="251"/>
      <c r="E790" s="251"/>
      <c r="F790" s="251"/>
      <c r="G790" s="251"/>
      <c r="H790" s="251"/>
      <c r="I790" s="251"/>
      <c r="J790" s="251"/>
      <c r="K790" s="251"/>
      <c r="L790" s="251"/>
      <c r="M790" s="251"/>
      <c r="N790" s="251"/>
      <c r="O790" s="251"/>
      <c r="P790" s="251"/>
      <c r="Q790" s="251"/>
      <c r="R790" s="251"/>
      <c r="S790" s="251"/>
      <c r="T790" s="251"/>
      <c r="U790" s="251"/>
      <c r="V790" s="251"/>
      <c r="W790" s="251"/>
      <c r="X790" s="251"/>
      <c r="Y790" s="251"/>
      <c r="Z790" s="251"/>
      <c r="AA790" s="251"/>
      <c r="AB790" s="251"/>
      <c r="AC790" s="251"/>
    </row>
    <row r="791" spans="1:29" s="239" customFormat="1" ht="18" customHeight="1" x14ac:dyDescent="0.25">
      <c r="A791" s="1043"/>
      <c r="B791" s="241"/>
      <c r="C791" s="259"/>
      <c r="D791" s="251"/>
      <c r="E791" s="251"/>
      <c r="F791" s="251"/>
      <c r="G791" s="251"/>
      <c r="H791" s="251"/>
      <c r="I791" s="251"/>
      <c r="J791" s="251"/>
      <c r="K791" s="251"/>
      <c r="L791" s="251"/>
      <c r="M791" s="251"/>
      <c r="N791" s="251"/>
      <c r="O791" s="251"/>
      <c r="P791" s="251"/>
      <c r="Q791" s="251"/>
      <c r="R791" s="251"/>
      <c r="S791" s="251"/>
      <c r="T791" s="251"/>
      <c r="U791" s="251"/>
      <c r="V791" s="251"/>
      <c r="W791" s="251"/>
      <c r="X791" s="251"/>
      <c r="Y791" s="251"/>
      <c r="Z791" s="251"/>
      <c r="AA791" s="251"/>
      <c r="AB791" s="251"/>
      <c r="AC791" s="251"/>
    </row>
    <row r="792" spans="1:29" s="239" customFormat="1" ht="18" customHeight="1" x14ac:dyDescent="0.25">
      <c r="A792" s="1043"/>
      <c r="B792" s="287"/>
      <c r="C792" s="287"/>
      <c r="D792" s="251"/>
      <c r="E792" s="251"/>
      <c r="F792" s="251"/>
      <c r="G792" s="251"/>
      <c r="H792" s="251"/>
      <c r="I792" s="251"/>
      <c r="J792" s="251"/>
      <c r="K792" s="251"/>
      <c r="L792" s="251"/>
      <c r="M792" s="251"/>
      <c r="N792" s="251"/>
      <c r="O792" s="251"/>
      <c r="P792" s="251"/>
      <c r="Q792" s="251"/>
      <c r="R792" s="251"/>
      <c r="S792" s="251"/>
      <c r="T792" s="251"/>
      <c r="U792" s="251"/>
      <c r="V792" s="251"/>
      <c r="W792" s="251"/>
      <c r="X792" s="251"/>
      <c r="Y792" s="251"/>
      <c r="Z792" s="251"/>
      <c r="AA792" s="251"/>
      <c r="AB792" s="251"/>
      <c r="AC792" s="251"/>
    </row>
    <row r="793" spans="1:29" s="239" customFormat="1" ht="18" customHeight="1" x14ac:dyDescent="0.25">
      <c r="A793" s="1043"/>
      <c r="B793" s="287"/>
      <c r="C793" s="287"/>
      <c r="D793" s="251"/>
      <c r="E793" s="251"/>
      <c r="F793" s="251"/>
      <c r="G793" s="251"/>
      <c r="H793" s="251"/>
      <c r="I793" s="251"/>
      <c r="J793" s="251"/>
      <c r="K793" s="251"/>
      <c r="L793" s="251"/>
      <c r="M793" s="251"/>
      <c r="N793" s="251"/>
      <c r="O793" s="251"/>
      <c r="P793" s="251"/>
      <c r="Q793" s="251"/>
      <c r="R793" s="251"/>
      <c r="S793" s="251"/>
      <c r="T793" s="251"/>
      <c r="U793" s="251"/>
      <c r="V793" s="251"/>
      <c r="W793" s="251"/>
      <c r="X793" s="251"/>
      <c r="Y793" s="251"/>
      <c r="Z793" s="251"/>
      <c r="AA793" s="251"/>
      <c r="AB793" s="251"/>
      <c r="AC793" s="251"/>
    </row>
    <row r="794" spans="1:29" s="239" customFormat="1" ht="18" customHeight="1" x14ac:dyDescent="0.25">
      <c r="A794" s="1042"/>
      <c r="B794" s="263"/>
      <c r="C794" s="264"/>
      <c r="D794" s="266"/>
      <c r="E794" s="266"/>
      <c r="F794" s="266"/>
      <c r="G794" s="266"/>
      <c r="H794" s="266"/>
      <c r="I794" s="266"/>
      <c r="J794" s="266"/>
      <c r="K794" s="266"/>
      <c r="L794" s="266"/>
      <c r="M794" s="266"/>
      <c r="N794" s="266"/>
      <c r="O794" s="266"/>
      <c r="P794" s="266"/>
      <c r="Q794" s="266"/>
      <c r="R794" s="266"/>
      <c r="S794" s="266"/>
      <c r="T794" s="266"/>
      <c r="U794" s="266"/>
      <c r="V794" s="266"/>
      <c r="W794" s="266"/>
      <c r="X794" s="266"/>
      <c r="Y794" s="266"/>
      <c r="Z794" s="266"/>
      <c r="AA794" s="266"/>
      <c r="AB794" s="266"/>
      <c r="AC794" s="266"/>
    </row>
    <row r="795" spans="1:29" s="239" customFormat="1" ht="18" customHeight="1" x14ac:dyDescent="0.25">
      <c r="A795" s="1050"/>
      <c r="B795" s="288"/>
      <c r="C795" s="289"/>
      <c r="D795" s="262"/>
      <c r="E795" s="262"/>
      <c r="F795" s="262"/>
      <c r="G795" s="262"/>
      <c r="H795" s="262"/>
      <c r="I795" s="262"/>
      <c r="J795" s="262"/>
      <c r="K795" s="262"/>
      <c r="L795" s="262"/>
      <c r="M795" s="262"/>
      <c r="N795" s="262"/>
      <c r="O795" s="262"/>
      <c r="P795" s="262"/>
      <c r="Q795" s="262"/>
      <c r="R795" s="262"/>
      <c r="S795" s="262"/>
      <c r="T795" s="262"/>
      <c r="U795" s="262"/>
      <c r="V795" s="262"/>
      <c r="W795" s="262"/>
      <c r="X795" s="262"/>
      <c r="Y795" s="262"/>
      <c r="Z795" s="262"/>
      <c r="AA795" s="262"/>
      <c r="AB795" s="262"/>
      <c r="AC795" s="262"/>
    </row>
    <row r="796" spans="1:29" s="239" customFormat="1" ht="18" customHeight="1" x14ac:dyDescent="0.25">
      <c r="A796" s="1050"/>
      <c r="B796" s="288"/>
      <c r="C796" s="289"/>
      <c r="D796" s="262"/>
      <c r="E796" s="262"/>
      <c r="F796" s="262"/>
      <c r="G796" s="262"/>
      <c r="H796" s="262"/>
      <c r="I796" s="262"/>
      <c r="J796" s="262"/>
      <c r="K796" s="262"/>
      <c r="L796" s="262"/>
      <c r="M796" s="262"/>
      <c r="N796" s="262"/>
      <c r="O796" s="262"/>
      <c r="P796" s="262"/>
      <c r="Q796" s="262"/>
      <c r="R796" s="262"/>
      <c r="S796" s="262"/>
      <c r="T796" s="262"/>
      <c r="U796" s="262"/>
      <c r="V796" s="262"/>
      <c r="W796" s="262"/>
      <c r="X796" s="262"/>
      <c r="Y796" s="262"/>
      <c r="Z796" s="262"/>
      <c r="AA796" s="262"/>
      <c r="AB796" s="262"/>
      <c r="AC796" s="262"/>
    </row>
    <row r="797" spans="1:29" s="239" customFormat="1" ht="18" customHeight="1" x14ac:dyDescent="0.25">
      <c r="A797" s="1050"/>
      <c r="B797" s="288"/>
      <c r="C797" s="289"/>
      <c r="D797" s="262"/>
      <c r="E797" s="262"/>
      <c r="F797" s="262"/>
      <c r="G797" s="262"/>
      <c r="H797" s="262"/>
      <c r="I797" s="262"/>
      <c r="J797" s="262"/>
      <c r="K797" s="262"/>
      <c r="L797" s="262"/>
      <c r="M797" s="262"/>
      <c r="N797" s="262"/>
      <c r="O797" s="262"/>
      <c r="P797" s="262"/>
      <c r="Q797" s="262"/>
      <c r="R797" s="262"/>
      <c r="S797" s="262"/>
      <c r="T797" s="262"/>
      <c r="U797" s="262"/>
      <c r="V797" s="262"/>
      <c r="W797" s="262"/>
      <c r="X797" s="262"/>
      <c r="Y797" s="262"/>
      <c r="Z797" s="262"/>
      <c r="AA797" s="262"/>
      <c r="AB797" s="262"/>
      <c r="AC797" s="262"/>
    </row>
    <row r="798" spans="1:29" s="239" customFormat="1" ht="18" customHeight="1" x14ac:dyDescent="0.25">
      <c r="A798" s="1050"/>
      <c r="B798" s="288"/>
      <c r="C798" s="289"/>
      <c r="D798" s="262"/>
      <c r="E798" s="262"/>
      <c r="F798" s="262"/>
      <c r="G798" s="262"/>
      <c r="H798" s="262"/>
      <c r="I798" s="262"/>
      <c r="J798" s="262"/>
      <c r="K798" s="262"/>
      <c r="L798" s="262"/>
      <c r="M798" s="262"/>
      <c r="N798" s="262"/>
      <c r="O798" s="262"/>
      <c r="P798" s="262"/>
      <c r="Q798" s="262"/>
      <c r="R798" s="262"/>
      <c r="S798" s="262"/>
      <c r="T798" s="262"/>
      <c r="U798" s="262"/>
      <c r="V798" s="262"/>
      <c r="W798" s="262"/>
      <c r="X798" s="262"/>
      <c r="Y798" s="262"/>
      <c r="Z798" s="262"/>
      <c r="AA798" s="262"/>
      <c r="AB798" s="262"/>
      <c r="AC798" s="262"/>
    </row>
    <row r="799" spans="1:29" s="239" customFormat="1" ht="18" customHeight="1" x14ac:dyDescent="0.25">
      <c r="A799" s="1050"/>
      <c r="B799" s="288"/>
      <c r="C799" s="289"/>
      <c r="D799" s="242"/>
      <c r="E799" s="242"/>
      <c r="F799" s="242"/>
      <c r="G799" s="242"/>
      <c r="H799" s="242"/>
      <c r="I799" s="242"/>
      <c r="J799" s="242"/>
      <c r="K799" s="242"/>
      <c r="L799" s="242"/>
      <c r="M799" s="242"/>
      <c r="N799" s="242"/>
      <c r="O799" s="242"/>
      <c r="P799" s="242"/>
      <c r="Q799" s="242"/>
      <c r="R799" s="242"/>
      <c r="S799" s="242"/>
      <c r="T799" s="242"/>
      <c r="U799" s="242"/>
      <c r="V799" s="242"/>
      <c r="W799" s="242"/>
      <c r="X799" s="242"/>
      <c r="Y799" s="242"/>
      <c r="Z799" s="242"/>
      <c r="AA799" s="242"/>
      <c r="AB799" s="242"/>
      <c r="AC799" s="242"/>
    </row>
    <row r="800" spans="1:29" s="239" customFormat="1" ht="18" customHeight="1" x14ac:dyDescent="0.25">
      <c r="A800" s="1050"/>
      <c r="B800" s="288"/>
      <c r="C800" s="289"/>
      <c r="D800" s="262"/>
      <c r="E800" s="262"/>
      <c r="F800" s="262"/>
      <c r="G800" s="262"/>
      <c r="H800" s="262"/>
      <c r="I800" s="262"/>
      <c r="J800" s="262"/>
      <c r="K800" s="262"/>
      <c r="L800" s="262"/>
      <c r="M800" s="262"/>
      <c r="N800" s="262"/>
      <c r="O800" s="262"/>
      <c r="P800" s="262"/>
      <c r="Q800" s="262"/>
      <c r="R800" s="262"/>
      <c r="S800" s="262"/>
      <c r="T800" s="262"/>
      <c r="U800" s="262"/>
      <c r="V800" s="262"/>
      <c r="W800" s="262"/>
      <c r="X800" s="262"/>
      <c r="Y800" s="262"/>
      <c r="Z800" s="262"/>
      <c r="AA800" s="262"/>
      <c r="AB800" s="262"/>
      <c r="AC800" s="262"/>
    </row>
    <row r="801" spans="1:29" s="239" customFormat="1" ht="18" customHeight="1" x14ac:dyDescent="0.25">
      <c r="A801" s="1050"/>
      <c r="B801" s="288"/>
      <c r="C801" s="289"/>
      <c r="D801" s="262"/>
      <c r="E801" s="262"/>
      <c r="F801" s="262"/>
      <c r="G801" s="262"/>
      <c r="H801" s="262"/>
      <c r="I801" s="262"/>
      <c r="J801" s="262"/>
      <c r="K801" s="262"/>
      <c r="L801" s="262"/>
      <c r="M801" s="262"/>
      <c r="N801" s="262"/>
      <c r="O801" s="262"/>
      <c r="P801" s="262"/>
      <c r="Q801" s="262"/>
      <c r="R801" s="262"/>
      <c r="S801" s="262"/>
      <c r="T801" s="262"/>
      <c r="U801" s="262"/>
      <c r="V801" s="262"/>
      <c r="W801" s="262"/>
      <c r="X801" s="262"/>
      <c r="Y801" s="262"/>
      <c r="Z801" s="262"/>
      <c r="AA801" s="262"/>
      <c r="AB801" s="262"/>
      <c r="AC801" s="262"/>
    </row>
    <row r="802" spans="1:29" s="239" customFormat="1" ht="18" customHeight="1" x14ac:dyDescent="0.25">
      <c r="A802" s="1050"/>
      <c r="B802" s="288"/>
      <c r="C802" s="289"/>
      <c r="D802" s="262"/>
      <c r="E802" s="262"/>
      <c r="F802" s="262"/>
      <c r="G802" s="262"/>
      <c r="H802" s="262"/>
      <c r="I802" s="262"/>
      <c r="J802" s="262"/>
      <c r="K802" s="262"/>
      <c r="L802" s="262"/>
      <c r="M802" s="262"/>
      <c r="N802" s="262"/>
      <c r="O802" s="262"/>
      <c r="P802" s="262"/>
      <c r="Q802" s="262"/>
      <c r="R802" s="262"/>
      <c r="S802" s="262"/>
      <c r="T802" s="262"/>
      <c r="U802" s="262"/>
      <c r="V802" s="262"/>
      <c r="W802" s="262"/>
      <c r="X802" s="262"/>
      <c r="Y802" s="262"/>
      <c r="Z802" s="262"/>
      <c r="AA802" s="262"/>
      <c r="AB802" s="262"/>
      <c r="AC802" s="262"/>
    </row>
    <row r="803" spans="1:29" s="239" customFormat="1" ht="18" customHeight="1" x14ac:dyDescent="0.25">
      <c r="A803" s="1050"/>
      <c r="B803" s="288"/>
      <c r="C803" s="289"/>
      <c r="D803" s="262"/>
      <c r="E803" s="262"/>
      <c r="F803" s="262"/>
      <c r="G803" s="262"/>
      <c r="H803" s="262"/>
      <c r="I803" s="262"/>
      <c r="J803" s="262"/>
      <c r="K803" s="262"/>
      <c r="L803" s="262"/>
      <c r="M803" s="262"/>
      <c r="N803" s="262"/>
      <c r="O803" s="262"/>
      <c r="P803" s="262"/>
      <c r="Q803" s="262"/>
      <c r="R803" s="262"/>
      <c r="S803" s="262"/>
      <c r="T803" s="262"/>
      <c r="U803" s="262"/>
      <c r="V803" s="262"/>
      <c r="W803" s="262"/>
      <c r="X803" s="262"/>
      <c r="Y803" s="262"/>
      <c r="Z803" s="262"/>
      <c r="AA803" s="262"/>
      <c r="AB803" s="262"/>
      <c r="AC803" s="262"/>
    </row>
    <row r="804" spans="1:29" s="239" customFormat="1" ht="18" customHeight="1" x14ac:dyDescent="0.25">
      <c r="A804" s="1043"/>
      <c r="B804" s="287"/>
      <c r="C804" s="287"/>
      <c r="D804" s="251"/>
      <c r="E804" s="251"/>
      <c r="F804" s="251"/>
      <c r="G804" s="251"/>
      <c r="H804" s="251"/>
      <c r="I804" s="251"/>
      <c r="J804" s="251"/>
      <c r="K804" s="251"/>
      <c r="L804" s="251"/>
      <c r="M804" s="251"/>
      <c r="N804" s="251"/>
      <c r="O804" s="251"/>
      <c r="P804" s="251"/>
      <c r="Q804" s="251"/>
      <c r="R804" s="251"/>
      <c r="S804" s="251"/>
      <c r="T804" s="251"/>
      <c r="U804" s="251"/>
      <c r="V804" s="251"/>
      <c r="W804" s="251"/>
      <c r="X804" s="251"/>
      <c r="Y804" s="251"/>
      <c r="Z804" s="251"/>
      <c r="AA804" s="251"/>
      <c r="AB804" s="251"/>
      <c r="AC804" s="251"/>
    </row>
    <row r="805" spans="1:29" s="239" customFormat="1" ht="18" customHeight="1" x14ac:dyDescent="0.25">
      <c r="A805" s="1043"/>
      <c r="B805" s="287"/>
      <c r="C805" s="287"/>
      <c r="D805" s="251"/>
      <c r="E805" s="251"/>
      <c r="F805" s="251"/>
      <c r="G805" s="251"/>
      <c r="H805" s="251"/>
      <c r="I805" s="251"/>
      <c r="J805" s="251"/>
      <c r="K805" s="251"/>
      <c r="L805" s="251"/>
      <c r="M805" s="251"/>
      <c r="N805" s="251"/>
      <c r="O805" s="251"/>
      <c r="P805" s="251"/>
      <c r="Q805" s="251"/>
      <c r="R805" s="251"/>
      <c r="S805" s="251"/>
      <c r="T805" s="251"/>
      <c r="U805" s="251"/>
      <c r="V805" s="251"/>
      <c r="W805" s="251"/>
      <c r="X805" s="251"/>
      <c r="Y805" s="251"/>
      <c r="Z805" s="251"/>
      <c r="AA805" s="251"/>
      <c r="AB805" s="251"/>
      <c r="AC805" s="251"/>
    </row>
    <row r="806" spans="1:29" s="239" customFormat="1" ht="18" customHeight="1" x14ac:dyDescent="0.25">
      <c r="A806" s="1043"/>
      <c r="B806" s="287"/>
      <c r="C806" s="287"/>
      <c r="D806" s="251"/>
      <c r="E806" s="251"/>
      <c r="F806" s="251"/>
      <c r="G806" s="251"/>
      <c r="H806" s="251"/>
      <c r="I806" s="251"/>
      <c r="J806" s="251"/>
      <c r="K806" s="251"/>
      <c r="L806" s="251"/>
      <c r="M806" s="251"/>
      <c r="N806" s="251"/>
      <c r="O806" s="251"/>
      <c r="P806" s="251"/>
      <c r="Q806" s="251"/>
      <c r="R806" s="251"/>
      <c r="S806" s="251"/>
      <c r="T806" s="251"/>
      <c r="U806" s="251"/>
      <c r="V806" s="251"/>
      <c r="W806" s="251"/>
      <c r="X806" s="251"/>
      <c r="Y806" s="251"/>
      <c r="Z806" s="251"/>
      <c r="AA806" s="251"/>
      <c r="AB806" s="251"/>
      <c r="AC806" s="251"/>
    </row>
    <row r="807" spans="1:29" s="239" customFormat="1" ht="18" customHeight="1" x14ac:dyDescent="0.25">
      <c r="A807" s="1043"/>
      <c r="B807" s="287"/>
      <c r="C807" s="287"/>
      <c r="D807" s="251"/>
      <c r="E807" s="251"/>
      <c r="F807" s="251"/>
      <c r="G807" s="251"/>
      <c r="H807" s="251"/>
      <c r="I807" s="251"/>
      <c r="J807" s="251"/>
      <c r="K807" s="251"/>
      <c r="L807" s="251"/>
      <c r="M807" s="251"/>
      <c r="N807" s="251"/>
      <c r="O807" s="251"/>
      <c r="P807" s="251"/>
      <c r="Q807" s="251"/>
      <c r="R807" s="251"/>
      <c r="S807" s="251"/>
      <c r="T807" s="251"/>
      <c r="U807" s="251"/>
      <c r="V807" s="251"/>
      <c r="W807" s="251"/>
      <c r="X807" s="251"/>
      <c r="Y807" s="251"/>
      <c r="Z807" s="251"/>
      <c r="AA807" s="251"/>
      <c r="AB807" s="251"/>
      <c r="AC807" s="251"/>
    </row>
    <row r="808" spans="1:29" s="239" customFormat="1" ht="18" customHeight="1" x14ac:dyDescent="0.25">
      <c r="A808" s="1043"/>
      <c r="B808" s="287"/>
      <c r="C808" s="287"/>
      <c r="D808" s="251"/>
      <c r="E808" s="251"/>
      <c r="F808" s="251"/>
      <c r="G808" s="251"/>
      <c r="H808" s="251"/>
      <c r="I808" s="251"/>
      <c r="J808" s="251"/>
      <c r="K808" s="251"/>
      <c r="L808" s="251"/>
      <c r="M808" s="251"/>
      <c r="N808" s="251"/>
      <c r="O808" s="251"/>
      <c r="P808" s="251"/>
      <c r="Q808" s="251"/>
      <c r="R808" s="251"/>
      <c r="S808" s="251"/>
      <c r="T808" s="251"/>
      <c r="U808" s="251"/>
      <c r="V808" s="251"/>
      <c r="W808" s="251"/>
      <c r="X808" s="251"/>
      <c r="Y808" s="251"/>
      <c r="Z808" s="251"/>
      <c r="AA808" s="251"/>
      <c r="AB808" s="251"/>
      <c r="AC808" s="251"/>
    </row>
    <row r="809" spans="1:29" s="239" customFormat="1" ht="18" customHeight="1" x14ac:dyDescent="0.25">
      <c r="A809" s="1047"/>
      <c r="B809" s="287"/>
      <c r="C809" s="287"/>
      <c r="D809" s="251"/>
      <c r="E809" s="251"/>
      <c r="F809" s="251"/>
      <c r="G809" s="251"/>
      <c r="H809" s="251"/>
      <c r="I809" s="251"/>
      <c r="J809" s="251"/>
      <c r="K809" s="251"/>
      <c r="L809" s="251"/>
      <c r="M809" s="251"/>
      <c r="N809" s="251"/>
      <c r="O809" s="251"/>
      <c r="P809" s="251"/>
      <c r="Q809" s="251"/>
      <c r="R809" s="251"/>
      <c r="S809" s="251"/>
      <c r="T809" s="251"/>
      <c r="U809" s="251"/>
      <c r="V809" s="251"/>
      <c r="W809" s="251"/>
      <c r="X809" s="251"/>
      <c r="Y809" s="251"/>
      <c r="Z809" s="251"/>
      <c r="AA809" s="251"/>
      <c r="AB809" s="251"/>
      <c r="AC809" s="251"/>
    </row>
    <row r="810" spans="1:29" s="239" customFormat="1" ht="18" customHeight="1" x14ac:dyDescent="0.25">
      <c r="A810" s="1043"/>
      <c r="B810" s="241"/>
      <c r="C810" s="241"/>
      <c r="D810" s="251"/>
      <c r="E810" s="251"/>
      <c r="F810" s="251"/>
      <c r="G810" s="251"/>
      <c r="H810" s="251"/>
      <c r="I810" s="251"/>
      <c r="J810" s="251"/>
      <c r="K810" s="251"/>
      <c r="L810" s="251"/>
      <c r="M810" s="251"/>
      <c r="N810" s="251"/>
      <c r="O810" s="251"/>
      <c r="P810" s="251"/>
      <c r="Q810" s="251"/>
      <c r="R810" s="251"/>
      <c r="S810" s="251"/>
      <c r="T810" s="251"/>
      <c r="U810" s="251"/>
      <c r="V810" s="251"/>
      <c r="W810" s="251"/>
      <c r="X810" s="251"/>
      <c r="Y810" s="251"/>
      <c r="Z810" s="251"/>
      <c r="AA810" s="251"/>
      <c r="AB810" s="251"/>
      <c r="AC810" s="251"/>
    </row>
    <row r="811" spans="1:29" s="239" customFormat="1" ht="18" customHeight="1" x14ac:dyDescent="0.25">
      <c r="A811" s="1043"/>
      <c r="B811" s="241"/>
      <c r="C811" s="241"/>
      <c r="D811" s="251"/>
      <c r="E811" s="290"/>
      <c r="F811" s="291"/>
      <c r="G811" s="291"/>
      <c r="H811" s="291"/>
      <c r="I811" s="291"/>
      <c r="J811" s="291"/>
      <c r="K811" s="291"/>
      <c r="L811" s="291"/>
      <c r="M811" s="292"/>
      <c r="N811" s="290"/>
      <c r="O811" s="291"/>
      <c r="P811" s="291"/>
      <c r="Q811" s="291"/>
      <c r="R811" s="291"/>
      <c r="S811" s="291"/>
      <c r="T811" s="292"/>
      <c r="U811" s="251"/>
      <c r="V811" s="251"/>
      <c r="W811" s="251"/>
      <c r="X811" s="251"/>
      <c r="Y811" s="251"/>
      <c r="Z811" s="251"/>
      <c r="AA811" s="251"/>
      <c r="AB811" s="251"/>
      <c r="AC811" s="251"/>
    </row>
    <row r="812" spans="1:29" s="239" customFormat="1" ht="18" customHeight="1" x14ac:dyDescent="0.25">
      <c r="A812" s="1043"/>
      <c r="B812" s="241"/>
      <c r="C812" s="293"/>
      <c r="D812" s="294"/>
      <c r="E812" s="295"/>
      <c r="F812" s="296"/>
      <c r="G812" s="296"/>
      <c r="H812" s="296"/>
      <c r="I812" s="296"/>
      <c r="J812" s="296"/>
      <c r="K812" s="296"/>
      <c r="L812" s="296"/>
      <c r="M812" s="297"/>
      <c r="N812" s="298"/>
      <c r="O812" s="296"/>
      <c r="P812" s="296"/>
      <c r="Q812" s="296"/>
      <c r="R812" s="296"/>
      <c r="S812" s="296"/>
      <c r="T812" s="297"/>
      <c r="U812" s="251"/>
      <c r="V812" s="251"/>
      <c r="W812" s="251"/>
      <c r="X812" s="251"/>
      <c r="Y812" s="251"/>
      <c r="Z812" s="251"/>
      <c r="AA812" s="251"/>
      <c r="AB812" s="251"/>
      <c r="AC812" s="251"/>
    </row>
    <row r="813" spans="1:29" s="239" customFormat="1" ht="18" customHeight="1" x14ac:dyDescent="0.25">
      <c r="A813" s="1043"/>
      <c r="B813" s="241"/>
      <c r="C813" s="299"/>
      <c r="D813" s="300"/>
      <c r="E813" s="301"/>
      <c r="F813" s="302"/>
      <c r="G813" s="303"/>
      <c r="H813" s="303"/>
      <c r="I813" s="303"/>
      <c r="J813" s="303"/>
      <c r="K813" s="302"/>
      <c r="L813" s="302"/>
      <c r="M813" s="302"/>
      <c r="N813" s="304"/>
      <c r="O813" s="303"/>
      <c r="P813" s="303"/>
      <c r="Q813" s="303"/>
      <c r="R813" s="303"/>
      <c r="S813" s="303"/>
      <c r="T813" s="305"/>
      <c r="U813" s="251"/>
      <c r="V813" s="251"/>
      <c r="W813" s="251"/>
      <c r="X813" s="251"/>
      <c r="Y813" s="251"/>
      <c r="Z813" s="251"/>
      <c r="AA813" s="251"/>
      <c r="AB813" s="251"/>
      <c r="AC813" s="251"/>
    </row>
    <row r="814" spans="1:29" s="239" customFormat="1" ht="18" customHeight="1" x14ac:dyDescent="0.25">
      <c r="A814" s="1043"/>
      <c r="B814" s="241"/>
      <c r="C814" s="299"/>
      <c r="D814" s="306"/>
      <c r="E814" s="307"/>
      <c r="F814" s="308"/>
      <c r="G814" s="308"/>
      <c r="H814" s="308"/>
      <c r="I814" s="308"/>
      <c r="J814" s="308"/>
      <c r="K814" s="308"/>
      <c r="L814" s="308"/>
      <c r="M814" s="308"/>
      <c r="N814" s="309"/>
      <c r="O814" s="308"/>
      <c r="P814" s="308"/>
      <c r="Q814" s="308"/>
      <c r="R814" s="308"/>
      <c r="S814" s="308"/>
      <c r="T814" s="289"/>
      <c r="U814" s="251"/>
      <c r="V814" s="251"/>
      <c r="W814" s="251"/>
      <c r="X814" s="251"/>
      <c r="Y814" s="251"/>
      <c r="Z814" s="251"/>
      <c r="AA814" s="251"/>
      <c r="AB814" s="251"/>
      <c r="AC814" s="251"/>
    </row>
    <row r="815" spans="1:29" s="239" customFormat="1" ht="18" customHeight="1" x14ac:dyDescent="0.25">
      <c r="A815" s="1043"/>
      <c r="B815" s="241"/>
      <c r="C815" s="299"/>
      <c r="D815" s="306"/>
      <c r="E815" s="309"/>
      <c r="F815" s="308"/>
      <c r="G815" s="308"/>
      <c r="H815" s="308"/>
      <c r="I815" s="308"/>
      <c r="J815" s="308"/>
      <c r="K815" s="308"/>
      <c r="L815" s="308"/>
      <c r="M815" s="308"/>
      <c r="N815" s="309"/>
      <c r="O815" s="308"/>
      <c r="P815" s="308"/>
      <c r="Q815" s="308"/>
      <c r="R815" s="308"/>
      <c r="S815" s="308"/>
      <c r="T815" s="289"/>
      <c r="U815" s="251"/>
      <c r="V815" s="251"/>
      <c r="W815" s="251"/>
      <c r="X815" s="251"/>
      <c r="Y815" s="251"/>
      <c r="Z815" s="251"/>
      <c r="AA815" s="251"/>
      <c r="AB815" s="251"/>
      <c r="AC815" s="251"/>
    </row>
    <row r="816" spans="1:29" s="239" customFormat="1" ht="18" customHeight="1" x14ac:dyDescent="0.25">
      <c r="A816" s="1043"/>
      <c r="B816" s="241"/>
      <c r="C816" s="299"/>
      <c r="D816" s="306"/>
      <c r="E816" s="309"/>
      <c r="F816" s="308"/>
      <c r="G816" s="308"/>
      <c r="H816" s="308"/>
      <c r="I816" s="308"/>
      <c r="J816" s="308"/>
      <c r="K816" s="308"/>
      <c r="L816" s="308"/>
      <c r="M816" s="308"/>
      <c r="N816" s="309"/>
      <c r="O816" s="308"/>
      <c r="P816" s="308"/>
      <c r="Q816" s="308"/>
      <c r="R816" s="308"/>
      <c r="S816" s="308"/>
      <c r="T816" s="289"/>
      <c r="U816" s="251"/>
      <c r="V816" s="251"/>
      <c r="W816" s="251"/>
      <c r="X816" s="251"/>
      <c r="Y816" s="251"/>
      <c r="Z816" s="251"/>
      <c r="AA816" s="251"/>
      <c r="AB816" s="251"/>
      <c r="AC816" s="251"/>
    </row>
    <row r="817" spans="1:29" s="239" customFormat="1" ht="18" customHeight="1" x14ac:dyDescent="0.25">
      <c r="A817" s="1043"/>
      <c r="B817" s="241"/>
      <c r="C817" s="299"/>
      <c r="D817" s="310"/>
      <c r="E817" s="311"/>
      <c r="F817" s="275"/>
      <c r="G817" s="275"/>
      <c r="H817" s="275"/>
      <c r="I817" s="275"/>
      <c r="J817" s="275"/>
      <c r="K817" s="275"/>
      <c r="L817" s="275"/>
      <c r="M817" s="275"/>
      <c r="N817" s="311"/>
      <c r="O817" s="275"/>
      <c r="P817" s="275"/>
      <c r="Q817" s="275"/>
      <c r="R817" s="275"/>
      <c r="S817" s="275"/>
      <c r="T817" s="312"/>
      <c r="U817" s="251"/>
      <c r="V817" s="251"/>
      <c r="W817" s="251"/>
      <c r="X817" s="251"/>
      <c r="Y817" s="251"/>
      <c r="Z817" s="251"/>
      <c r="AA817" s="251"/>
      <c r="AB817" s="251"/>
      <c r="AC817" s="251"/>
    </row>
    <row r="818" spans="1:29" s="239" customFormat="1" ht="18" customHeight="1" x14ac:dyDescent="0.25">
      <c r="A818" s="1043"/>
      <c r="B818" s="241"/>
      <c r="C818" s="241"/>
      <c r="D818" s="251"/>
      <c r="E818" s="251"/>
      <c r="F818" s="251"/>
      <c r="G818" s="251"/>
      <c r="H818" s="251"/>
      <c r="I818" s="251"/>
      <c r="J818" s="251"/>
      <c r="K818" s="251"/>
      <c r="L818" s="251"/>
      <c r="M818" s="251"/>
      <c r="N818" s="251"/>
      <c r="O818" s="251"/>
      <c r="P818" s="251"/>
      <c r="Q818" s="251"/>
      <c r="R818" s="251"/>
      <c r="S818" s="251"/>
      <c r="T818" s="251"/>
      <c r="U818" s="251"/>
      <c r="V818" s="251"/>
      <c r="W818" s="251"/>
      <c r="X818" s="251"/>
      <c r="Y818" s="251"/>
      <c r="Z818" s="251"/>
      <c r="AA818" s="251"/>
      <c r="AB818" s="251"/>
      <c r="AC818" s="251"/>
    </row>
    <row r="819" spans="1:29" s="316" customFormat="1" ht="18" customHeight="1" x14ac:dyDescent="0.25">
      <c r="A819" s="1051"/>
      <c r="B819" s="314"/>
      <c r="C819" s="314"/>
      <c r="D819" s="315"/>
      <c r="E819" s="315"/>
      <c r="F819" s="315"/>
      <c r="G819" s="315"/>
      <c r="H819" s="315"/>
      <c r="I819" s="315"/>
      <c r="J819" s="315"/>
      <c r="K819" s="315"/>
      <c r="L819" s="315"/>
      <c r="M819" s="315"/>
      <c r="N819" s="315"/>
      <c r="O819" s="315"/>
      <c r="P819" s="315"/>
      <c r="Q819" s="315"/>
      <c r="R819" s="315"/>
      <c r="S819" s="315"/>
      <c r="T819" s="315"/>
      <c r="U819" s="315"/>
      <c r="V819" s="315"/>
      <c r="W819" s="315"/>
      <c r="X819" s="315"/>
      <c r="Y819" s="315"/>
      <c r="Z819" s="315"/>
      <c r="AA819" s="315"/>
      <c r="AB819" s="315"/>
      <c r="AC819" s="315"/>
    </row>
    <row r="820" spans="1:29" ht="18" customHeight="1" x14ac:dyDescent="0.25">
      <c r="A820" s="1051"/>
      <c r="B820" s="314"/>
      <c r="C820" s="314"/>
      <c r="D820" s="315"/>
      <c r="E820" s="315"/>
      <c r="F820" s="315"/>
      <c r="G820" s="315"/>
      <c r="H820" s="315"/>
      <c r="I820" s="315"/>
      <c r="J820" s="315"/>
      <c r="K820" s="315"/>
      <c r="L820" s="315"/>
      <c r="M820" s="315"/>
      <c r="N820" s="315"/>
      <c r="O820" s="315"/>
      <c r="P820" s="315"/>
      <c r="Q820" s="315"/>
      <c r="R820" s="315"/>
      <c r="S820" s="315"/>
      <c r="T820" s="315"/>
      <c r="U820" s="315"/>
      <c r="V820" s="315"/>
      <c r="W820" s="315"/>
      <c r="X820" s="315"/>
      <c r="Y820" s="315"/>
      <c r="Z820" s="315"/>
      <c r="AA820" s="315"/>
      <c r="AB820" s="315"/>
      <c r="AC820" s="315"/>
    </row>
    <row r="821" spans="1:29" ht="18" customHeight="1" x14ac:dyDescent="0.25">
      <c r="A821" s="1051"/>
      <c r="B821" s="314"/>
      <c r="C821" s="314"/>
      <c r="D821" s="315"/>
      <c r="E821" s="315"/>
      <c r="F821" s="315"/>
      <c r="G821" s="315"/>
      <c r="H821" s="315"/>
      <c r="I821" s="315"/>
      <c r="J821" s="315"/>
      <c r="K821" s="315"/>
      <c r="L821" s="315"/>
      <c r="M821" s="315"/>
      <c r="N821" s="315"/>
      <c r="O821" s="315"/>
      <c r="P821" s="315"/>
      <c r="Q821" s="315"/>
      <c r="R821" s="315"/>
      <c r="S821" s="315"/>
      <c r="T821" s="315"/>
      <c r="U821" s="315"/>
      <c r="V821" s="315"/>
      <c r="W821" s="315"/>
      <c r="X821" s="315"/>
      <c r="Y821" s="315"/>
      <c r="Z821" s="315"/>
      <c r="AA821" s="315"/>
      <c r="AB821" s="315"/>
      <c r="AC821" s="315"/>
    </row>
    <row r="822" spans="1:29" ht="18" customHeight="1" x14ac:dyDescent="0.25">
      <c r="A822" s="1051"/>
      <c r="B822" s="314"/>
      <c r="C822" s="314"/>
      <c r="D822" s="315"/>
      <c r="E822" s="315"/>
      <c r="F822" s="315"/>
      <c r="G822" s="315"/>
      <c r="H822" s="315"/>
      <c r="I822" s="315"/>
      <c r="J822" s="315"/>
      <c r="K822" s="315"/>
      <c r="L822" s="315"/>
      <c r="M822" s="315"/>
      <c r="N822" s="315"/>
      <c r="O822" s="315"/>
      <c r="P822" s="315"/>
      <c r="Q822" s="315"/>
      <c r="R822" s="315"/>
      <c r="S822" s="315"/>
      <c r="T822" s="315"/>
      <c r="U822" s="315"/>
      <c r="V822" s="315"/>
      <c r="W822" s="315"/>
      <c r="X822" s="315"/>
      <c r="Y822" s="315"/>
      <c r="Z822" s="315"/>
      <c r="AA822" s="315"/>
      <c r="AB822" s="315"/>
      <c r="AC822" s="315"/>
    </row>
    <row r="823" spans="1:29" ht="18" customHeight="1" x14ac:dyDescent="0.25">
      <c r="A823" s="1051"/>
      <c r="B823" s="314"/>
      <c r="C823" s="314"/>
      <c r="D823" s="315"/>
      <c r="E823" s="315"/>
      <c r="F823" s="315"/>
      <c r="G823" s="315"/>
      <c r="H823" s="315"/>
      <c r="I823" s="315"/>
      <c r="J823" s="315"/>
      <c r="K823" s="315"/>
      <c r="L823" s="315"/>
      <c r="M823" s="315"/>
      <c r="N823" s="315"/>
      <c r="O823" s="315"/>
      <c r="P823" s="315"/>
      <c r="Q823" s="315"/>
      <c r="R823" s="315"/>
      <c r="S823" s="315"/>
      <c r="T823" s="315"/>
      <c r="U823" s="315"/>
      <c r="V823" s="315"/>
      <c r="W823" s="315"/>
      <c r="X823" s="315"/>
      <c r="Y823" s="315"/>
      <c r="Z823" s="315"/>
      <c r="AA823" s="315"/>
      <c r="AB823" s="315"/>
      <c r="AC823" s="315"/>
    </row>
    <row r="824" spans="1:29" ht="18" customHeight="1" x14ac:dyDescent="0.25">
      <c r="A824" s="1051"/>
      <c r="B824" s="314"/>
      <c r="C824" s="314"/>
      <c r="D824" s="315"/>
      <c r="E824" s="315"/>
      <c r="F824" s="315"/>
      <c r="G824" s="315"/>
      <c r="H824" s="315"/>
      <c r="I824" s="315"/>
      <c r="J824" s="315"/>
      <c r="K824" s="315"/>
      <c r="L824" s="315"/>
      <c r="M824" s="315"/>
      <c r="N824" s="315"/>
      <c r="O824" s="315"/>
      <c r="P824" s="315"/>
      <c r="Q824" s="315"/>
      <c r="R824" s="315"/>
      <c r="S824" s="315"/>
      <c r="T824" s="315"/>
      <c r="U824" s="315"/>
      <c r="V824" s="315"/>
      <c r="W824" s="315"/>
      <c r="X824" s="315"/>
      <c r="Y824" s="315"/>
      <c r="Z824" s="315"/>
      <c r="AA824" s="315"/>
      <c r="AB824" s="315"/>
      <c r="AC824" s="315"/>
    </row>
    <row r="825" spans="1:29" ht="18" customHeight="1" x14ac:dyDescent="0.25">
      <c r="A825" s="1051"/>
      <c r="B825" s="314"/>
      <c r="C825" s="314"/>
      <c r="D825" s="315"/>
      <c r="E825" s="315"/>
      <c r="F825" s="315"/>
      <c r="G825" s="315"/>
      <c r="H825" s="315"/>
      <c r="I825" s="315"/>
      <c r="J825" s="315"/>
      <c r="K825" s="315"/>
      <c r="L825" s="315"/>
      <c r="M825" s="315"/>
      <c r="N825" s="315"/>
      <c r="O825" s="315"/>
      <c r="P825" s="315"/>
      <c r="Q825" s="315"/>
      <c r="R825" s="315"/>
      <c r="S825" s="315"/>
      <c r="T825" s="315"/>
      <c r="U825" s="315"/>
      <c r="V825" s="315"/>
      <c r="W825" s="315"/>
      <c r="X825" s="315"/>
      <c r="Y825" s="315"/>
      <c r="Z825" s="315"/>
      <c r="AA825" s="315"/>
      <c r="AB825" s="315"/>
      <c r="AC825" s="315"/>
    </row>
    <row r="826" spans="1:29" ht="18" customHeight="1" x14ac:dyDescent="0.25">
      <c r="A826" s="1051"/>
      <c r="B826" s="314"/>
      <c r="C826" s="314"/>
      <c r="D826" s="315"/>
      <c r="E826" s="315"/>
      <c r="F826" s="315"/>
      <c r="G826" s="315"/>
      <c r="H826" s="315"/>
      <c r="I826" s="315"/>
      <c r="J826" s="315"/>
      <c r="K826" s="315"/>
      <c r="L826" s="315"/>
      <c r="M826" s="315"/>
      <c r="N826" s="315"/>
      <c r="O826" s="315"/>
      <c r="P826" s="315"/>
      <c r="Q826" s="315"/>
      <c r="R826" s="315"/>
      <c r="S826" s="315"/>
      <c r="T826" s="315"/>
      <c r="U826" s="315"/>
      <c r="V826" s="315"/>
      <c r="W826" s="315"/>
      <c r="X826" s="315"/>
      <c r="Y826" s="315"/>
      <c r="Z826" s="315"/>
      <c r="AA826" s="315"/>
      <c r="AB826" s="315"/>
      <c r="AC826" s="315"/>
    </row>
    <row r="827" spans="1:29" ht="18" customHeight="1" x14ac:dyDescent="0.25">
      <c r="A827" s="1051"/>
      <c r="B827" s="314"/>
      <c r="C827" s="314"/>
      <c r="D827" s="315"/>
      <c r="E827" s="315"/>
      <c r="F827" s="315"/>
      <c r="G827" s="315"/>
      <c r="H827" s="315"/>
      <c r="I827" s="315"/>
      <c r="J827" s="315"/>
      <c r="K827" s="315"/>
      <c r="L827" s="315"/>
      <c r="M827" s="315"/>
      <c r="N827" s="315"/>
      <c r="O827" s="315"/>
      <c r="P827" s="315"/>
      <c r="Q827" s="315"/>
      <c r="R827" s="315"/>
      <c r="S827" s="315"/>
      <c r="T827" s="315"/>
      <c r="U827" s="315"/>
      <c r="V827" s="315"/>
      <c r="W827" s="315"/>
      <c r="X827" s="315"/>
      <c r="Y827" s="315"/>
      <c r="Z827" s="315"/>
      <c r="AA827" s="315"/>
      <c r="AB827" s="315"/>
      <c r="AC827" s="315"/>
    </row>
    <row r="828" spans="1:29" ht="18" customHeight="1" x14ac:dyDescent="0.25">
      <c r="A828" s="1051"/>
      <c r="B828" s="314"/>
      <c r="C828" s="314"/>
      <c r="D828" s="315"/>
      <c r="E828" s="315"/>
      <c r="F828" s="315"/>
      <c r="G828" s="315"/>
      <c r="H828" s="315"/>
      <c r="I828" s="315"/>
      <c r="J828" s="315"/>
      <c r="K828" s="315"/>
      <c r="L828" s="315"/>
      <c r="M828" s="315"/>
      <c r="N828" s="315"/>
      <c r="O828" s="315"/>
      <c r="P828" s="315"/>
      <c r="Q828" s="315"/>
      <c r="R828" s="315"/>
      <c r="S828" s="315"/>
      <c r="T828" s="315"/>
      <c r="U828" s="315"/>
      <c r="V828" s="315"/>
      <c r="W828" s="315"/>
      <c r="X828" s="315"/>
      <c r="Y828" s="315"/>
      <c r="Z828" s="315"/>
      <c r="AA828" s="315"/>
      <c r="AB828" s="315"/>
      <c r="AC828" s="315"/>
    </row>
    <row r="829" spans="1:29" ht="18" customHeight="1" x14ac:dyDescent="0.25">
      <c r="A829" s="1051"/>
      <c r="B829" s="313"/>
      <c r="C829" s="313"/>
      <c r="D829" s="317"/>
      <c r="E829" s="317"/>
      <c r="F829" s="317"/>
      <c r="G829" s="317"/>
      <c r="H829" s="317"/>
      <c r="I829" s="317"/>
      <c r="J829" s="317"/>
      <c r="K829" s="317"/>
      <c r="L829" s="317"/>
      <c r="M829" s="317"/>
      <c r="N829" s="317"/>
      <c r="O829" s="317"/>
      <c r="P829" s="317"/>
      <c r="Q829" s="317"/>
      <c r="R829" s="317"/>
      <c r="S829" s="317"/>
      <c r="T829" s="317"/>
      <c r="U829" s="317"/>
      <c r="V829" s="317"/>
      <c r="W829" s="317"/>
      <c r="X829" s="317"/>
      <c r="Y829" s="317"/>
      <c r="Z829" s="317"/>
      <c r="AA829" s="317"/>
      <c r="AB829" s="317"/>
      <c r="AC829" s="317"/>
    </row>
    <row r="830" spans="1:29" ht="18" customHeight="1" x14ac:dyDescent="0.25">
      <c r="A830" s="1051"/>
      <c r="B830" s="313"/>
      <c r="C830" s="313"/>
      <c r="D830" s="317"/>
      <c r="E830" s="317"/>
      <c r="F830" s="317"/>
      <c r="G830" s="317"/>
      <c r="H830" s="317"/>
      <c r="I830" s="317"/>
      <c r="J830" s="317"/>
      <c r="K830" s="317"/>
      <c r="L830" s="317"/>
      <c r="M830" s="317"/>
      <c r="N830" s="317"/>
      <c r="O830" s="317"/>
      <c r="P830" s="317"/>
      <c r="Q830" s="317"/>
      <c r="R830" s="317"/>
      <c r="S830" s="317"/>
      <c r="T830" s="317"/>
      <c r="U830" s="317"/>
      <c r="V830" s="317"/>
      <c r="W830" s="317"/>
      <c r="X830" s="317"/>
      <c r="Y830" s="317"/>
      <c r="Z830" s="317"/>
      <c r="AA830" s="317"/>
      <c r="AB830" s="317"/>
      <c r="AC830" s="317"/>
    </row>
    <row r="831" spans="1:29" ht="18" customHeight="1" x14ac:dyDescent="0.25">
      <c r="A831" s="1051"/>
      <c r="B831" s="313"/>
      <c r="C831" s="313"/>
      <c r="D831" s="317"/>
      <c r="E831" s="317"/>
      <c r="F831" s="317"/>
      <c r="G831" s="317"/>
      <c r="H831" s="317"/>
      <c r="I831" s="317"/>
      <c r="J831" s="317"/>
      <c r="K831" s="317"/>
      <c r="L831" s="317"/>
      <c r="M831" s="317"/>
      <c r="N831" s="317"/>
      <c r="O831" s="317"/>
      <c r="P831" s="317"/>
      <c r="Q831" s="317"/>
      <c r="R831" s="317"/>
      <c r="S831" s="317"/>
      <c r="T831" s="317"/>
      <c r="U831" s="317"/>
      <c r="V831" s="317"/>
      <c r="W831" s="317"/>
      <c r="X831" s="317"/>
      <c r="Y831" s="317"/>
      <c r="Z831" s="317"/>
      <c r="AA831" s="317"/>
      <c r="AB831" s="317"/>
      <c r="AC831" s="317"/>
    </row>
    <row r="832" spans="1:29" ht="18" customHeight="1" x14ac:dyDescent="0.25">
      <c r="B832" s="318"/>
    </row>
    <row r="833" spans="2:2" ht="18" customHeight="1" x14ac:dyDescent="0.25">
      <c r="B833" s="318"/>
    </row>
  </sheetData>
  <mergeCells count="16">
    <mergeCell ref="A1:E1"/>
    <mergeCell ref="K1:L1"/>
    <mergeCell ref="A2:E2"/>
    <mergeCell ref="K2:L2"/>
    <mergeCell ref="A3:E3"/>
    <mergeCell ref="K3:L3"/>
    <mergeCell ref="I1:J1"/>
    <mergeCell ref="B741:C741"/>
    <mergeCell ref="B781:C781"/>
    <mergeCell ref="A4:E4"/>
    <mergeCell ref="K4:L4"/>
    <mergeCell ref="A5:L5"/>
    <mergeCell ref="A40:L40"/>
    <mergeCell ref="A44:D44"/>
    <mergeCell ref="H44:K44"/>
    <mergeCell ref="A6:L6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66" orientation="landscape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BF51"/>
  <sheetViews>
    <sheetView zoomScale="81" zoomScaleNormal="110" zoomScalePageLayoutView="110" workbookViewId="0">
      <selection activeCell="A11" sqref="A11"/>
    </sheetView>
  </sheetViews>
  <sheetFormatPr baseColWidth="10" defaultColWidth="12.44140625" defaultRowHeight="18" customHeight="1" x14ac:dyDescent="0.3"/>
  <cols>
    <col min="1" max="1" width="60" style="525" customWidth="1"/>
    <col min="2" max="2" width="14.6640625" style="525" customWidth="1"/>
    <col min="3" max="12" width="14.6640625" style="492" customWidth="1"/>
    <col min="13" max="16384" width="12.44140625" style="492"/>
  </cols>
  <sheetData>
    <row r="1" spans="1:58" s="526" customFormat="1" ht="18" customHeight="1" x14ac:dyDescent="0.3">
      <c r="A1" s="2245" t="s">
        <v>871</v>
      </c>
      <c r="B1" s="2245"/>
      <c r="C1" s="2245"/>
      <c r="D1" s="2245"/>
      <c r="E1" s="2245"/>
      <c r="F1" s="548"/>
      <c r="G1" s="549"/>
      <c r="H1" s="550" t="s">
        <v>619</v>
      </c>
      <c r="I1" s="2254" t="str">
        <f>+'OE-11a Premisas Modelo Financ'!K1</f>
        <v>APP-009000959-E455-2017</v>
      </c>
      <c r="J1" s="2255"/>
      <c r="K1" s="2246" t="s">
        <v>0</v>
      </c>
      <c r="L1" s="2247"/>
    </row>
    <row r="2" spans="1:58" s="526" customFormat="1" ht="18" customHeight="1" x14ac:dyDescent="0.3">
      <c r="A2" s="2248" t="s">
        <v>872</v>
      </c>
      <c r="B2" s="2248"/>
      <c r="C2" s="2248"/>
      <c r="D2" s="2248"/>
      <c r="E2" s="2248"/>
      <c r="F2" s="527"/>
      <c r="G2" s="528"/>
      <c r="H2" s="551" t="s">
        <v>1</v>
      </c>
      <c r="I2" s="552"/>
      <c r="J2" s="529"/>
      <c r="K2" s="2249" t="s">
        <v>672</v>
      </c>
      <c r="L2" s="2250"/>
    </row>
    <row r="3" spans="1:58" s="526" customFormat="1" ht="18" customHeight="1" x14ac:dyDescent="0.3">
      <c r="A3" s="2251" t="s">
        <v>2</v>
      </c>
      <c r="B3" s="2251"/>
      <c r="C3" s="2251"/>
      <c r="D3" s="2251"/>
      <c r="E3" s="2251"/>
      <c r="F3" s="527"/>
      <c r="G3" s="528"/>
      <c r="H3" s="551" t="s">
        <v>3</v>
      </c>
      <c r="I3" s="552"/>
      <c r="J3" s="529"/>
      <c r="K3" s="2252" t="s">
        <v>4</v>
      </c>
      <c r="L3" s="2253"/>
    </row>
    <row r="4" spans="1:58" s="526" customFormat="1" ht="33" customHeight="1" thickBot="1" x14ac:dyDescent="0.35">
      <c r="A4" s="2229" t="str">
        <f>+'OE-11g Flujo de ejectivo'!A4:E4</f>
        <v>CONCURSO PARA LA ADJUDICACIÓN DEL CONTRATO PLURIANUAL DE PRESTACIÓN DE SERVICIOS APP ARRIAGA - TAPACHULA</v>
      </c>
      <c r="B4" s="2230"/>
      <c r="C4" s="2230"/>
      <c r="D4" s="2230"/>
      <c r="E4" s="2231"/>
      <c r="F4" s="530"/>
      <c r="G4" s="531"/>
      <c r="H4" s="531"/>
      <c r="I4" s="531"/>
      <c r="J4" s="532"/>
      <c r="K4" s="2232" t="s">
        <v>5</v>
      </c>
      <c r="L4" s="2233"/>
    </row>
    <row r="5" spans="1:58" s="510" customFormat="1" ht="18" customHeight="1" thickBot="1" x14ac:dyDescent="0.35">
      <c r="A5" s="2234" t="s">
        <v>323</v>
      </c>
      <c r="B5" s="2235"/>
      <c r="C5" s="2235"/>
      <c r="D5" s="2235"/>
      <c r="E5" s="2235"/>
      <c r="F5" s="2235"/>
      <c r="G5" s="2235"/>
      <c r="H5" s="2235"/>
      <c r="I5" s="2235"/>
      <c r="J5" s="2235"/>
      <c r="K5" s="2235"/>
      <c r="L5" s="223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  <c r="AT5" s="526"/>
      <c r="AU5" s="526"/>
      <c r="AV5" s="526"/>
      <c r="AW5" s="526"/>
      <c r="AX5" s="526"/>
      <c r="AY5" s="526"/>
      <c r="AZ5" s="526"/>
      <c r="BA5" s="526"/>
      <c r="BB5" s="526"/>
      <c r="BC5" s="526"/>
      <c r="BD5" s="526"/>
      <c r="BE5" s="526"/>
      <c r="BF5" s="526"/>
    </row>
    <row r="6" spans="1:58" ht="18" customHeight="1" x14ac:dyDescent="0.3">
      <c r="A6" s="2242" t="s">
        <v>952</v>
      </c>
      <c r="B6" s="2243"/>
      <c r="C6" s="2243"/>
      <c r="D6" s="2243"/>
      <c r="E6" s="2243"/>
      <c r="F6" s="2243"/>
      <c r="G6" s="2243"/>
      <c r="H6" s="2243"/>
      <c r="I6" s="2243"/>
      <c r="J6" s="2243"/>
      <c r="K6" s="2243"/>
      <c r="L6" s="2244"/>
      <c r="M6" s="533"/>
      <c r="N6" s="533"/>
      <c r="O6" s="533"/>
      <c r="P6" s="533"/>
      <c r="Q6" s="533"/>
      <c r="R6" s="533"/>
      <c r="S6" s="533"/>
      <c r="T6" s="533"/>
      <c r="U6" s="533"/>
      <c r="V6" s="533"/>
      <c r="W6" s="533"/>
      <c r="X6" s="533"/>
      <c r="Y6" s="533"/>
      <c r="Z6" s="533"/>
      <c r="AA6" s="533"/>
      <c r="AB6" s="533"/>
      <c r="AC6" s="533"/>
      <c r="AD6" s="533"/>
      <c r="AE6" s="533"/>
      <c r="AF6" s="533"/>
      <c r="AG6" s="533"/>
      <c r="AH6" s="533"/>
      <c r="AI6" s="533"/>
      <c r="AJ6" s="533"/>
      <c r="AK6" s="533"/>
      <c r="AL6" s="533"/>
      <c r="AM6" s="533"/>
      <c r="AN6" s="533"/>
      <c r="AO6" s="533"/>
      <c r="AP6" s="533"/>
      <c r="AQ6" s="533"/>
      <c r="AR6" s="533"/>
      <c r="AS6" s="533"/>
      <c r="AT6" s="533"/>
      <c r="AU6" s="533"/>
      <c r="AV6" s="533"/>
      <c r="AW6" s="533"/>
      <c r="AX6" s="533"/>
      <c r="AY6" s="533"/>
      <c r="AZ6" s="533"/>
      <c r="BA6" s="533"/>
      <c r="BB6" s="533"/>
      <c r="BC6" s="533"/>
      <c r="BD6" s="533"/>
      <c r="BE6" s="533"/>
      <c r="BF6" s="533"/>
    </row>
    <row r="7" spans="1:58" s="490" customFormat="1" ht="18" customHeight="1" x14ac:dyDescent="0.3">
      <c r="A7" s="489"/>
      <c r="B7" s="493">
        <f>+'OE-11a Premisas Modelo Financ'!C18</f>
        <v>2018</v>
      </c>
      <c r="C7" s="493">
        <f>B7+1</f>
        <v>2019</v>
      </c>
      <c r="D7" s="493">
        <f t="shared" ref="D7:L7" si="0">C7+1</f>
        <v>2020</v>
      </c>
      <c r="E7" s="493">
        <f t="shared" si="0"/>
        <v>2021</v>
      </c>
      <c r="F7" s="493">
        <f t="shared" si="0"/>
        <v>2022</v>
      </c>
      <c r="G7" s="493">
        <f t="shared" si="0"/>
        <v>2023</v>
      </c>
      <c r="H7" s="493">
        <f t="shared" si="0"/>
        <v>2024</v>
      </c>
      <c r="I7" s="493">
        <f t="shared" si="0"/>
        <v>2025</v>
      </c>
      <c r="J7" s="493">
        <f t="shared" si="0"/>
        <v>2026</v>
      </c>
      <c r="K7" s="493">
        <f t="shared" si="0"/>
        <v>2027</v>
      </c>
      <c r="L7" s="494">
        <f t="shared" si="0"/>
        <v>2028</v>
      </c>
      <c r="M7" s="534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535"/>
      <c r="AA7" s="535"/>
      <c r="AB7" s="535"/>
      <c r="AC7" s="535"/>
      <c r="AD7" s="535"/>
      <c r="AE7" s="535"/>
      <c r="AF7" s="535"/>
      <c r="AG7" s="535"/>
      <c r="AH7" s="535"/>
      <c r="AI7" s="535"/>
      <c r="AJ7" s="535"/>
      <c r="AK7" s="535"/>
      <c r="AL7" s="535"/>
      <c r="AM7" s="535"/>
      <c r="AN7" s="535"/>
      <c r="AO7" s="535"/>
      <c r="AP7" s="535"/>
      <c r="AQ7" s="535"/>
      <c r="AR7" s="535"/>
      <c r="AS7" s="535"/>
      <c r="AT7" s="535"/>
      <c r="AU7" s="535"/>
      <c r="AV7" s="535"/>
      <c r="AW7" s="535"/>
      <c r="AX7" s="535"/>
      <c r="AY7" s="535"/>
      <c r="AZ7" s="535"/>
      <c r="BA7" s="535"/>
      <c r="BB7" s="535"/>
      <c r="BC7" s="535"/>
      <c r="BD7" s="535"/>
      <c r="BE7" s="535"/>
      <c r="BF7" s="535"/>
    </row>
    <row r="8" spans="1:58" ht="18" customHeight="1" x14ac:dyDescent="0.3">
      <c r="A8" s="512" t="s">
        <v>214</v>
      </c>
      <c r="B8" s="513"/>
      <c r="C8" s="495"/>
      <c r="D8" s="495"/>
      <c r="E8" s="495"/>
      <c r="F8" s="495"/>
      <c r="G8" s="495"/>
      <c r="H8" s="495"/>
      <c r="I8" s="495"/>
      <c r="J8" s="495"/>
      <c r="K8" s="495"/>
      <c r="L8" s="496"/>
    </row>
    <row r="9" spans="1:58" ht="18" customHeight="1" x14ac:dyDescent="0.3">
      <c r="A9" s="488" t="s">
        <v>215</v>
      </c>
      <c r="B9" s="497"/>
      <c r="C9" s="497"/>
      <c r="D9" s="497"/>
      <c r="E9" s="497"/>
      <c r="F9" s="497"/>
      <c r="G9" s="497"/>
      <c r="H9" s="497"/>
      <c r="I9" s="497"/>
      <c r="J9" s="497"/>
      <c r="K9" s="497"/>
      <c r="L9" s="498"/>
    </row>
    <row r="10" spans="1:58" ht="18" customHeight="1" x14ac:dyDescent="0.3">
      <c r="A10" s="487" t="s">
        <v>216</v>
      </c>
      <c r="B10" s="514"/>
      <c r="C10" s="514"/>
      <c r="D10" s="514"/>
      <c r="E10" s="514"/>
      <c r="F10" s="514"/>
      <c r="G10" s="514"/>
      <c r="H10" s="514"/>
      <c r="I10" s="514"/>
      <c r="J10" s="514"/>
      <c r="K10" s="514"/>
      <c r="L10" s="515"/>
    </row>
    <row r="11" spans="1:58" ht="18" customHeight="1" x14ac:dyDescent="0.3">
      <c r="A11" s="1537" t="s">
        <v>967</v>
      </c>
      <c r="B11" s="514"/>
      <c r="C11" s="514"/>
      <c r="D11" s="514"/>
      <c r="E11" s="514"/>
      <c r="F11" s="514"/>
      <c r="G11" s="514"/>
      <c r="H11" s="514"/>
      <c r="I11" s="514"/>
      <c r="J11" s="514"/>
      <c r="K11" s="514"/>
      <c r="L11" s="515"/>
    </row>
    <row r="12" spans="1:58" ht="18" customHeight="1" x14ac:dyDescent="0.3">
      <c r="A12" s="487" t="s">
        <v>629</v>
      </c>
      <c r="B12" s="514"/>
      <c r="C12" s="514"/>
      <c r="D12" s="514"/>
      <c r="E12" s="514"/>
      <c r="F12" s="514"/>
      <c r="G12" s="514"/>
      <c r="H12" s="514"/>
      <c r="I12" s="514"/>
      <c r="J12" s="514"/>
      <c r="K12" s="514"/>
      <c r="L12" s="515"/>
    </row>
    <row r="13" spans="1:58" ht="18" customHeight="1" x14ac:dyDescent="0.3">
      <c r="A13" s="489" t="s">
        <v>810</v>
      </c>
      <c r="B13" s="514"/>
      <c r="C13" s="514"/>
      <c r="D13" s="514"/>
      <c r="E13" s="514"/>
      <c r="F13" s="514"/>
      <c r="G13" s="514"/>
      <c r="H13" s="514"/>
      <c r="I13" s="514"/>
      <c r="J13" s="514"/>
      <c r="K13" s="514"/>
      <c r="L13" s="515"/>
    </row>
    <row r="14" spans="1:58" ht="18" customHeight="1" x14ac:dyDescent="0.3">
      <c r="A14" s="489"/>
      <c r="B14" s="511"/>
      <c r="C14" s="490"/>
      <c r="D14" s="490"/>
      <c r="E14" s="499"/>
      <c r="F14" s="490"/>
      <c r="G14" s="490"/>
      <c r="H14" s="490"/>
      <c r="I14" s="490"/>
      <c r="J14" s="490"/>
      <c r="K14" s="490"/>
      <c r="L14" s="491"/>
    </row>
    <row r="15" spans="1:58" ht="18" customHeight="1" x14ac:dyDescent="0.3">
      <c r="A15" s="488" t="s">
        <v>217</v>
      </c>
      <c r="B15" s="497"/>
      <c r="C15" s="497"/>
      <c r="D15" s="497"/>
      <c r="E15" s="497"/>
      <c r="F15" s="497"/>
      <c r="G15" s="497"/>
      <c r="H15" s="497"/>
      <c r="I15" s="497"/>
      <c r="J15" s="497"/>
      <c r="K15" s="497"/>
      <c r="L15" s="498"/>
    </row>
    <row r="16" spans="1:58" ht="18" customHeight="1" x14ac:dyDescent="0.3">
      <c r="A16" s="489" t="s">
        <v>673</v>
      </c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500"/>
    </row>
    <row r="17" spans="1:12" ht="18" customHeight="1" x14ac:dyDescent="0.3">
      <c r="A17" s="489" t="s">
        <v>674</v>
      </c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500"/>
    </row>
    <row r="18" spans="1:12" ht="18" customHeight="1" x14ac:dyDescent="0.3">
      <c r="A18" s="487" t="s">
        <v>218</v>
      </c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500"/>
    </row>
    <row r="19" spans="1:12" ht="18" customHeight="1" x14ac:dyDescent="0.3">
      <c r="A19" s="489"/>
      <c r="B19" s="511"/>
      <c r="C19" s="490"/>
      <c r="D19" s="490"/>
      <c r="E19" s="490"/>
      <c r="F19" s="490"/>
      <c r="G19" s="490"/>
      <c r="H19" s="490"/>
      <c r="I19" s="490"/>
      <c r="J19" s="490"/>
      <c r="K19" s="490"/>
      <c r="L19" s="491"/>
    </row>
    <row r="20" spans="1:12" ht="18" customHeight="1" x14ac:dyDescent="0.3">
      <c r="A20" s="516" t="s">
        <v>219</v>
      </c>
      <c r="B20" s="501"/>
      <c r="C20" s="501"/>
      <c r="D20" s="501"/>
      <c r="E20" s="501"/>
      <c r="F20" s="501"/>
      <c r="G20" s="501"/>
      <c r="H20" s="501"/>
      <c r="I20" s="501"/>
      <c r="J20" s="501"/>
      <c r="K20" s="501"/>
      <c r="L20" s="502"/>
    </row>
    <row r="21" spans="1:12" ht="18" customHeight="1" x14ac:dyDescent="0.3">
      <c r="A21" s="489"/>
      <c r="B21" s="511"/>
      <c r="C21" s="490"/>
      <c r="D21" s="490"/>
      <c r="E21" s="490"/>
      <c r="F21" s="490"/>
      <c r="G21" s="490"/>
      <c r="H21" s="490"/>
      <c r="I21" s="490"/>
      <c r="J21" s="490"/>
      <c r="K21" s="490"/>
      <c r="L21" s="491"/>
    </row>
    <row r="22" spans="1:12" ht="18" customHeight="1" x14ac:dyDescent="0.3">
      <c r="A22" s="512" t="s">
        <v>220</v>
      </c>
      <c r="B22" s="513"/>
      <c r="C22" s="495"/>
      <c r="D22" s="495"/>
      <c r="E22" s="495"/>
      <c r="F22" s="495"/>
      <c r="G22" s="495"/>
      <c r="H22" s="495"/>
      <c r="I22" s="495"/>
      <c r="J22" s="495"/>
      <c r="K22" s="495"/>
      <c r="L22" s="496"/>
    </row>
    <row r="23" spans="1:12" ht="18" customHeight="1" x14ac:dyDescent="0.3">
      <c r="A23" s="489" t="s">
        <v>221</v>
      </c>
      <c r="B23" s="511"/>
      <c r="C23" s="511"/>
      <c r="D23" s="511"/>
      <c r="E23" s="511"/>
      <c r="F23" s="511"/>
      <c r="G23" s="511"/>
      <c r="H23" s="511"/>
      <c r="I23" s="511"/>
      <c r="J23" s="511"/>
      <c r="K23" s="511"/>
      <c r="L23" s="517"/>
    </row>
    <row r="24" spans="1:12" ht="18" customHeight="1" x14ac:dyDescent="0.3">
      <c r="A24" s="489" t="s">
        <v>222</v>
      </c>
      <c r="B24" s="511"/>
      <c r="C24" s="511"/>
      <c r="D24" s="511"/>
      <c r="E24" s="511"/>
      <c r="F24" s="511"/>
      <c r="G24" s="511"/>
      <c r="H24" s="511"/>
      <c r="I24" s="511"/>
      <c r="J24" s="511"/>
      <c r="K24" s="511"/>
      <c r="L24" s="517"/>
    </row>
    <row r="25" spans="1:12" ht="18" customHeight="1" x14ac:dyDescent="0.3">
      <c r="A25" s="489" t="s">
        <v>223</v>
      </c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500"/>
    </row>
    <row r="26" spans="1:12" ht="18" customHeight="1" x14ac:dyDescent="0.3">
      <c r="A26" s="503" t="s">
        <v>224</v>
      </c>
      <c r="B26" s="514"/>
      <c r="C26" s="499"/>
      <c r="D26" s="499"/>
      <c r="E26" s="499"/>
      <c r="F26" s="490"/>
      <c r="G26" s="490"/>
      <c r="H26" s="490"/>
      <c r="I26" s="490"/>
      <c r="J26" s="490"/>
      <c r="K26" s="490"/>
      <c r="L26" s="491"/>
    </row>
    <row r="27" spans="1:12" ht="18" customHeight="1" x14ac:dyDescent="0.3">
      <c r="A27" s="516" t="s">
        <v>225</v>
      </c>
      <c r="B27" s="501"/>
      <c r="C27" s="501"/>
      <c r="D27" s="501"/>
      <c r="E27" s="501"/>
      <c r="F27" s="501"/>
      <c r="G27" s="501"/>
      <c r="H27" s="501"/>
      <c r="I27" s="501"/>
      <c r="J27" s="501"/>
      <c r="K27" s="501"/>
      <c r="L27" s="502"/>
    </row>
    <row r="28" spans="1:12" ht="18" customHeight="1" x14ac:dyDescent="0.3">
      <c r="A28" s="489"/>
      <c r="B28" s="511"/>
      <c r="C28" s="490"/>
      <c r="D28" s="490"/>
      <c r="E28" s="490"/>
      <c r="F28" s="490"/>
      <c r="G28" s="490"/>
      <c r="H28" s="490"/>
      <c r="I28" s="490"/>
      <c r="J28" s="490"/>
      <c r="K28" s="490"/>
      <c r="L28" s="491"/>
    </row>
    <row r="29" spans="1:12" ht="18" customHeight="1" x14ac:dyDescent="0.3">
      <c r="A29" s="516" t="s">
        <v>226</v>
      </c>
      <c r="B29" s="518"/>
      <c r="C29" s="501"/>
      <c r="D29" s="501"/>
      <c r="E29" s="501"/>
      <c r="F29" s="501"/>
      <c r="G29" s="501"/>
      <c r="H29" s="501"/>
      <c r="I29" s="501"/>
      <c r="J29" s="501"/>
      <c r="K29" s="501"/>
      <c r="L29" s="502"/>
    </row>
    <row r="30" spans="1:12" ht="18" customHeight="1" x14ac:dyDescent="0.3">
      <c r="A30" s="488" t="s">
        <v>227</v>
      </c>
      <c r="B30" s="497"/>
      <c r="C30" s="497"/>
      <c r="D30" s="497"/>
      <c r="E30" s="497"/>
      <c r="F30" s="497"/>
      <c r="G30" s="497"/>
      <c r="H30" s="497"/>
      <c r="I30" s="497"/>
      <c r="J30" s="497"/>
      <c r="K30" s="497"/>
      <c r="L30" s="498"/>
    </row>
    <row r="31" spans="1:12" ht="18" customHeight="1" x14ac:dyDescent="0.3">
      <c r="A31" s="489" t="s">
        <v>228</v>
      </c>
      <c r="B31" s="514"/>
      <c r="C31" s="499"/>
      <c r="D31" s="499"/>
      <c r="E31" s="499"/>
      <c r="F31" s="499"/>
      <c r="G31" s="499"/>
      <c r="H31" s="499"/>
      <c r="I31" s="499"/>
      <c r="J31" s="499"/>
      <c r="K31" s="499"/>
      <c r="L31" s="500"/>
    </row>
    <row r="32" spans="1:12" ht="18" customHeight="1" x14ac:dyDescent="0.3">
      <c r="A32" s="489" t="s">
        <v>229</v>
      </c>
      <c r="B32" s="499"/>
      <c r="C32" s="499"/>
      <c r="D32" s="499"/>
      <c r="E32" s="499"/>
      <c r="F32" s="499"/>
      <c r="G32" s="499"/>
      <c r="H32" s="499"/>
      <c r="I32" s="499"/>
      <c r="J32" s="499"/>
      <c r="K32" s="499"/>
      <c r="L32" s="500"/>
    </row>
    <row r="33" spans="1:13" ht="18" customHeight="1" x14ac:dyDescent="0.3">
      <c r="A33" s="488" t="s">
        <v>230</v>
      </c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8"/>
    </row>
    <row r="34" spans="1:13" ht="18" customHeight="1" x14ac:dyDescent="0.3">
      <c r="A34" s="489"/>
      <c r="B34" s="511"/>
      <c r="C34" s="499"/>
      <c r="D34" s="499"/>
      <c r="E34" s="499"/>
      <c r="F34" s="499"/>
      <c r="G34" s="499"/>
      <c r="H34" s="499"/>
      <c r="I34" s="499"/>
      <c r="J34" s="499"/>
      <c r="K34" s="499"/>
      <c r="L34" s="500"/>
    </row>
    <row r="35" spans="1:13" ht="18" customHeight="1" x14ac:dyDescent="0.3">
      <c r="A35" s="487" t="s">
        <v>231</v>
      </c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500"/>
    </row>
    <row r="36" spans="1:13" ht="18" customHeight="1" x14ac:dyDescent="0.3">
      <c r="A36" s="489" t="s">
        <v>232</v>
      </c>
      <c r="B36" s="514"/>
      <c r="C36" s="514"/>
      <c r="D36" s="514"/>
      <c r="E36" s="514"/>
      <c r="F36" s="514"/>
      <c r="G36" s="514"/>
      <c r="H36" s="514"/>
      <c r="I36" s="514"/>
      <c r="J36" s="514"/>
      <c r="K36" s="514"/>
      <c r="L36" s="515"/>
    </row>
    <row r="37" spans="1:13" ht="18" customHeight="1" x14ac:dyDescent="0.3">
      <c r="A37" s="489" t="s">
        <v>233</v>
      </c>
      <c r="B37" s="511"/>
      <c r="C37" s="514"/>
      <c r="D37" s="514"/>
      <c r="E37" s="514"/>
      <c r="F37" s="514"/>
      <c r="G37" s="514"/>
      <c r="H37" s="514"/>
      <c r="I37" s="514"/>
      <c r="J37" s="514"/>
      <c r="K37" s="514"/>
      <c r="L37" s="515"/>
    </row>
    <row r="38" spans="1:13" ht="18" customHeight="1" x14ac:dyDescent="0.3">
      <c r="A38" s="519" t="s">
        <v>234</v>
      </c>
      <c r="B38" s="499"/>
      <c r="C38" s="499"/>
      <c r="D38" s="499"/>
      <c r="E38" s="499"/>
      <c r="F38" s="499"/>
      <c r="G38" s="499"/>
      <c r="H38" s="499"/>
      <c r="I38" s="499"/>
      <c r="J38" s="499"/>
      <c r="K38" s="499"/>
      <c r="L38" s="500"/>
      <c r="M38" s="504"/>
    </row>
    <row r="39" spans="1:13" ht="18" customHeight="1" x14ac:dyDescent="0.3">
      <c r="A39" s="489"/>
      <c r="B39" s="511"/>
      <c r="C39" s="499"/>
      <c r="D39" s="499"/>
      <c r="E39" s="499"/>
      <c r="F39" s="499"/>
      <c r="G39" s="499"/>
      <c r="H39" s="499"/>
      <c r="I39" s="499"/>
      <c r="J39" s="499"/>
      <c r="K39" s="499"/>
      <c r="L39" s="500"/>
    </row>
    <row r="40" spans="1:13" ht="18" customHeight="1" x14ac:dyDescent="0.3">
      <c r="A40" s="516" t="s">
        <v>235</v>
      </c>
      <c r="B40" s="501"/>
      <c r="C40" s="501"/>
      <c r="D40" s="501"/>
      <c r="E40" s="501"/>
      <c r="F40" s="501"/>
      <c r="G40" s="501"/>
      <c r="H40" s="501"/>
      <c r="I40" s="501"/>
      <c r="J40" s="501"/>
      <c r="K40" s="501"/>
      <c r="L40" s="502"/>
    </row>
    <row r="41" spans="1:13" ht="18" customHeight="1" x14ac:dyDescent="0.3">
      <c r="A41" s="489"/>
      <c r="B41" s="511"/>
      <c r="C41" s="490"/>
      <c r="D41" s="490"/>
      <c r="E41" s="499"/>
      <c r="F41" s="490"/>
      <c r="G41" s="490"/>
      <c r="H41" s="490"/>
      <c r="I41" s="490"/>
      <c r="J41" s="490"/>
      <c r="K41" s="490"/>
      <c r="L41" s="491"/>
    </row>
    <row r="42" spans="1:13" ht="18" customHeight="1" x14ac:dyDescent="0.3">
      <c r="A42" s="516" t="s">
        <v>236</v>
      </c>
      <c r="B42" s="501"/>
      <c r="C42" s="501"/>
      <c r="D42" s="501"/>
      <c r="E42" s="501"/>
      <c r="F42" s="501"/>
      <c r="G42" s="501"/>
      <c r="H42" s="501"/>
      <c r="I42" s="501"/>
      <c r="J42" s="501"/>
      <c r="K42" s="501"/>
      <c r="L42" s="502"/>
    </row>
    <row r="43" spans="1:13" ht="18" customHeight="1" x14ac:dyDescent="0.3">
      <c r="A43" s="520"/>
      <c r="B43" s="521"/>
      <c r="C43" s="499"/>
      <c r="D43" s="499"/>
      <c r="E43" s="499"/>
      <c r="F43" s="499"/>
      <c r="G43" s="499"/>
      <c r="H43" s="499"/>
      <c r="I43" s="499"/>
      <c r="J43" s="499"/>
      <c r="K43" s="499"/>
      <c r="L43" s="500"/>
    </row>
    <row r="44" spans="1:13" ht="18" customHeight="1" x14ac:dyDescent="0.3">
      <c r="A44" s="522" t="s">
        <v>237</v>
      </c>
      <c r="B44" s="505"/>
      <c r="C44" s="505"/>
      <c r="D44" s="505"/>
      <c r="E44" s="505"/>
      <c r="F44" s="505"/>
      <c r="G44" s="505"/>
      <c r="H44" s="505"/>
      <c r="I44" s="505"/>
      <c r="J44" s="505"/>
      <c r="K44" s="505"/>
      <c r="L44" s="506"/>
    </row>
    <row r="45" spans="1:13" ht="18" customHeight="1" thickBot="1" x14ac:dyDescent="0.35">
      <c r="A45" s="523"/>
      <c r="B45" s="524"/>
      <c r="C45" s="507"/>
      <c r="D45" s="508"/>
      <c r="E45" s="508"/>
      <c r="F45" s="507"/>
      <c r="G45" s="507"/>
      <c r="H45" s="508"/>
      <c r="I45" s="507"/>
      <c r="J45" s="507"/>
      <c r="K45" s="508"/>
      <c r="L45" s="509"/>
    </row>
    <row r="46" spans="1:13" s="526" customFormat="1" ht="18" customHeight="1" x14ac:dyDescent="0.3">
      <c r="A46" s="2237"/>
      <c r="B46" s="2238"/>
      <c r="C46" s="2238"/>
      <c r="D46" s="2238"/>
      <c r="E46" s="2238"/>
      <c r="F46" s="2238"/>
      <c r="G46" s="2238"/>
      <c r="H46" s="2238"/>
      <c r="I46" s="2238"/>
      <c r="J46" s="2238"/>
      <c r="K46" s="2238"/>
      <c r="L46" s="2239"/>
    </row>
    <row r="47" spans="1:13" s="526" customFormat="1" ht="18" customHeight="1" x14ac:dyDescent="0.3">
      <c r="A47" s="527"/>
      <c r="B47" s="528"/>
      <c r="C47" s="528"/>
      <c r="D47" s="528"/>
      <c r="E47" s="528"/>
      <c r="F47" s="528"/>
      <c r="G47" s="528"/>
      <c r="H47" s="528"/>
      <c r="I47" s="528"/>
      <c r="J47" s="528"/>
      <c r="K47" s="528"/>
      <c r="L47" s="529"/>
    </row>
    <row r="48" spans="1:13" s="526" customFormat="1" ht="18" customHeight="1" x14ac:dyDescent="0.3">
      <c r="A48" s="527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9"/>
    </row>
    <row r="49" spans="1:12" s="526" customFormat="1" ht="18" customHeight="1" x14ac:dyDescent="0.3">
      <c r="A49" s="527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9"/>
    </row>
    <row r="50" spans="1:12" s="526" customFormat="1" ht="18" customHeight="1" x14ac:dyDescent="0.3">
      <c r="A50" s="2240" t="s">
        <v>630</v>
      </c>
      <c r="B50" s="2241"/>
      <c r="C50" s="2241"/>
      <c r="D50" s="2241"/>
      <c r="E50" s="528"/>
      <c r="F50" s="528"/>
      <c r="G50" s="528"/>
      <c r="H50" s="2241" t="s">
        <v>26</v>
      </c>
      <c r="I50" s="2241"/>
      <c r="J50" s="2241"/>
      <c r="K50" s="2241"/>
      <c r="L50" s="529"/>
    </row>
    <row r="51" spans="1:12" s="526" customFormat="1" ht="18" customHeight="1" thickBot="1" x14ac:dyDescent="0.35">
      <c r="A51" s="530"/>
      <c r="B51" s="531"/>
      <c r="C51" s="531"/>
      <c r="D51" s="531"/>
      <c r="E51" s="531"/>
      <c r="F51" s="531"/>
      <c r="G51" s="531"/>
      <c r="H51" s="531"/>
      <c r="I51" s="531"/>
      <c r="J51" s="531"/>
      <c r="K51" s="531"/>
      <c r="L51" s="532"/>
    </row>
  </sheetData>
  <mergeCells count="14">
    <mergeCell ref="A1:E1"/>
    <mergeCell ref="K1:L1"/>
    <mergeCell ref="A2:E2"/>
    <mergeCell ref="K2:L2"/>
    <mergeCell ref="A3:E3"/>
    <mergeCell ref="K3:L3"/>
    <mergeCell ref="I1:J1"/>
    <mergeCell ref="A4:E4"/>
    <mergeCell ref="K4:L4"/>
    <mergeCell ref="A5:L5"/>
    <mergeCell ref="A46:L46"/>
    <mergeCell ref="A50:D50"/>
    <mergeCell ref="H50:K50"/>
    <mergeCell ref="A6:L6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60" orientation="landscape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X97"/>
  <sheetViews>
    <sheetView topLeftCell="A22" zoomScale="85" zoomScaleNormal="85" zoomScalePageLayoutView="90" workbookViewId="0">
      <selection activeCell="A6" sqref="A6:L6"/>
    </sheetView>
  </sheetViews>
  <sheetFormatPr baseColWidth="10" defaultColWidth="12.44140625" defaultRowHeight="15.6" x14ac:dyDescent="0.3"/>
  <cols>
    <col min="1" max="1" width="68" style="492" customWidth="1"/>
    <col min="2" max="12" width="14.6640625" style="492" customWidth="1"/>
    <col min="13" max="16384" width="12.44140625" style="492"/>
  </cols>
  <sheetData>
    <row r="1" spans="1:154" s="510" customFormat="1" ht="18" customHeight="1" x14ac:dyDescent="0.3">
      <c r="A1" s="2245" t="s">
        <v>871</v>
      </c>
      <c r="B1" s="2245"/>
      <c r="C1" s="2245"/>
      <c r="D1" s="2245"/>
      <c r="E1" s="2245"/>
      <c r="F1" s="548"/>
      <c r="G1" s="549"/>
      <c r="H1" s="550" t="s">
        <v>619</v>
      </c>
      <c r="I1" s="2254" t="str">
        <f>+'OE-11a Premisas Modelo Financ'!K1</f>
        <v>APP-009000959-E455-2017</v>
      </c>
      <c r="J1" s="2255"/>
      <c r="K1" s="2246" t="s">
        <v>0</v>
      </c>
      <c r="L1" s="2247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526"/>
      <c r="AM1" s="526"/>
      <c r="AN1" s="526"/>
      <c r="AO1" s="526"/>
      <c r="AP1" s="526"/>
      <c r="AQ1" s="526"/>
      <c r="AR1" s="526"/>
      <c r="AS1" s="526"/>
      <c r="AT1" s="526"/>
      <c r="AU1" s="526"/>
      <c r="AV1" s="526"/>
      <c r="AW1" s="526"/>
      <c r="AX1" s="526"/>
      <c r="AY1" s="526"/>
      <c r="AZ1" s="526"/>
      <c r="BA1" s="526"/>
      <c r="BB1" s="526"/>
      <c r="BC1" s="526"/>
      <c r="BD1" s="526"/>
      <c r="BE1" s="526"/>
      <c r="BF1" s="526"/>
      <c r="BG1" s="526"/>
      <c r="BH1" s="526"/>
      <c r="BI1" s="526"/>
      <c r="BJ1" s="526"/>
      <c r="BK1" s="526"/>
      <c r="BL1" s="526"/>
      <c r="BM1" s="526"/>
      <c r="BN1" s="526"/>
      <c r="BO1" s="526"/>
      <c r="BP1" s="526"/>
      <c r="BQ1" s="526"/>
      <c r="BR1" s="526"/>
      <c r="BS1" s="526"/>
      <c r="BT1" s="526"/>
      <c r="BU1" s="526"/>
      <c r="BV1" s="526"/>
      <c r="BW1" s="526"/>
      <c r="BX1" s="526"/>
      <c r="BY1" s="526"/>
      <c r="BZ1" s="526"/>
      <c r="CA1" s="526"/>
      <c r="CB1" s="526"/>
      <c r="CC1" s="526"/>
      <c r="CD1" s="526"/>
      <c r="CE1" s="526"/>
      <c r="CF1" s="526"/>
      <c r="CG1" s="526"/>
      <c r="CH1" s="526"/>
      <c r="CI1" s="526"/>
      <c r="CJ1" s="526"/>
      <c r="CK1" s="526"/>
      <c r="CL1" s="526"/>
      <c r="CM1" s="526"/>
      <c r="CN1" s="526"/>
      <c r="CO1" s="526"/>
      <c r="CP1" s="526"/>
      <c r="CQ1" s="526"/>
      <c r="CR1" s="526"/>
      <c r="CS1" s="526"/>
      <c r="CT1" s="526"/>
      <c r="CU1" s="526"/>
      <c r="CV1" s="526"/>
      <c r="CW1" s="526"/>
      <c r="CX1" s="526"/>
      <c r="CY1" s="526"/>
      <c r="CZ1" s="526"/>
      <c r="DA1" s="526"/>
      <c r="DB1" s="526"/>
      <c r="DC1" s="526"/>
      <c r="DD1" s="526"/>
      <c r="DE1" s="526"/>
      <c r="DF1" s="526"/>
      <c r="DG1" s="526"/>
      <c r="DH1" s="526"/>
      <c r="DI1" s="526"/>
      <c r="DJ1" s="526"/>
      <c r="DK1" s="526"/>
      <c r="DL1" s="526"/>
      <c r="DM1" s="526"/>
      <c r="DN1" s="526"/>
      <c r="DO1" s="526"/>
      <c r="DP1" s="526"/>
      <c r="DQ1" s="526"/>
      <c r="DR1" s="526"/>
      <c r="DS1" s="526"/>
      <c r="DT1" s="526"/>
      <c r="DU1" s="526"/>
      <c r="DV1" s="526"/>
      <c r="DW1" s="526"/>
      <c r="DX1" s="526"/>
      <c r="DY1" s="526"/>
      <c r="DZ1" s="526"/>
      <c r="EA1" s="526"/>
      <c r="EB1" s="526"/>
      <c r="EC1" s="526"/>
      <c r="ED1" s="526"/>
      <c r="EE1" s="526"/>
      <c r="EF1" s="526"/>
      <c r="EG1" s="526"/>
      <c r="EH1" s="526"/>
      <c r="EI1" s="526"/>
      <c r="EJ1" s="526"/>
      <c r="EK1" s="526"/>
      <c r="EL1" s="526"/>
      <c r="EM1" s="526"/>
      <c r="EN1" s="526"/>
      <c r="EO1" s="526"/>
      <c r="EP1" s="526"/>
      <c r="EQ1" s="526"/>
      <c r="ER1" s="526"/>
      <c r="ES1" s="526"/>
      <c r="ET1" s="526"/>
      <c r="EU1" s="526"/>
      <c r="EV1" s="526"/>
      <c r="EW1" s="526"/>
      <c r="EX1" s="526"/>
    </row>
    <row r="2" spans="1:154" s="510" customFormat="1" ht="18" customHeight="1" x14ac:dyDescent="0.3">
      <c r="A2" s="2248" t="s">
        <v>872</v>
      </c>
      <c r="B2" s="2248"/>
      <c r="C2" s="2248"/>
      <c r="D2" s="2248"/>
      <c r="E2" s="2248"/>
      <c r="F2" s="527"/>
      <c r="G2" s="528"/>
      <c r="H2" s="551" t="s">
        <v>1</v>
      </c>
      <c r="I2" s="552"/>
      <c r="J2" s="529"/>
      <c r="K2" s="2249" t="s">
        <v>675</v>
      </c>
      <c r="L2" s="2250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6"/>
      <c r="AJ2" s="526"/>
      <c r="AK2" s="526"/>
      <c r="AL2" s="526"/>
      <c r="AM2" s="526"/>
      <c r="AN2" s="526"/>
      <c r="AO2" s="526"/>
      <c r="AP2" s="526"/>
      <c r="AQ2" s="526"/>
      <c r="AR2" s="526"/>
      <c r="AS2" s="526"/>
      <c r="AT2" s="526"/>
      <c r="AU2" s="526"/>
      <c r="AV2" s="526"/>
      <c r="AW2" s="526"/>
      <c r="AX2" s="526"/>
      <c r="AY2" s="526"/>
      <c r="AZ2" s="526"/>
      <c r="BA2" s="526"/>
      <c r="BB2" s="526"/>
      <c r="BC2" s="526"/>
      <c r="BD2" s="526"/>
      <c r="BE2" s="526"/>
      <c r="BF2" s="526"/>
      <c r="BG2" s="526"/>
      <c r="BH2" s="526"/>
      <c r="BI2" s="526"/>
      <c r="BJ2" s="526"/>
      <c r="BK2" s="526"/>
      <c r="BL2" s="526"/>
      <c r="BM2" s="526"/>
      <c r="BN2" s="526"/>
      <c r="BO2" s="526"/>
      <c r="BP2" s="526"/>
      <c r="BQ2" s="526"/>
      <c r="BR2" s="526"/>
      <c r="BS2" s="526"/>
      <c r="BT2" s="526"/>
      <c r="BU2" s="526"/>
      <c r="BV2" s="526"/>
      <c r="BW2" s="526"/>
      <c r="BX2" s="526"/>
      <c r="BY2" s="526"/>
      <c r="BZ2" s="526"/>
      <c r="CA2" s="526"/>
      <c r="CB2" s="526"/>
      <c r="CC2" s="526"/>
      <c r="CD2" s="526"/>
      <c r="CE2" s="526"/>
      <c r="CF2" s="526"/>
      <c r="CG2" s="526"/>
      <c r="CH2" s="526"/>
      <c r="CI2" s="526"/>
      <c r="CJ2" s="526"/>
      <c r="CK2" s="526"/>
      <c r="CL2" s="526"/>
      <c r="CM2" s="526"/>
      <c r="CN2" s="526"/>
      <c r="CO2" s="526"/>
      <c r="CP2" s="526"/>
      <c r="CQ2" s="526"/>
      <c r="CR2" s="526"/>
      <c r="CS2" s="526"/>
      <c r="CT2" s="526"/>
      <c r="CU2" s="526"/>
      <c r="CV2" s="526"/>
      <c r="CW2" s="526"/>
      <c r="CX2" s="526"/>
      <c r="CY2" s="526"/>
      <c r="CZ2" s="526"/>
      <c r="DA2" s="526"/>
      <c r="DB2" s="526"/>
      <c r="DC2" s="526"/>
      <c r="DD2" s="526"/>
      <c r="DE2" s="526"/>
      <c r="DF2" s="526"/>
      <c r="DG2" s="526"/>
      <c r="DH2" s="526"/>
      <c r="DI2" s="526"/>
      <c r="DJ2" s="526"/>
      <c r="DK2" s="526"/>
      <c r="DL2" s="526"/>
      <c r="DM2" s="526"/>
      <c r="DN2" s="526"/>
      <c r="DO2" s="526"/>
      <c r="DP2" s="526"/>
      <c r="DQ2" s="526"/>
      <c r="DR2" s="526"/>
      <c r="DS2" s="526"/>
      <c r="DT2" s="526"/>
      <c r="DU2" s="526"/>
      <c r="DV2" s="526"/>
      <c r="DW2" s="526"/>
      <c r="DX2" s="526"/>
      <c r="DY2" s="526"/>
      <c r="DZ2" s="526"/>
      <c r="EA2" s="526"/>
      <c r="EB2" s="526"/>
      <c r="EC2" s="526"/>
      <c r="ED2" s="526"/>
      <c r="EE2" s="526"/>
      <c r="EF2" s="526"/>
      <c r="EG2" s="526"/>
      <c r="EH2" s="526"/>
      <c r="EI2" s="526"/>
      <c r="EJ2" s="526"/>
      <c r="EK2" s="526"/>
      <c r="EL2" s="526"/>
      <c r="EM2" s="526"/>
      <c r="EN2" s="526"/>
      <c r="EO2" s="526"/>
      <c r="EP2" s="526"/>
      <c r="EQ2" s="526"/>
      <c r="ER2" s="526"/>
      <c r="ES2" s="526"/>
      <c r="ET2" s="526"/>
      <c r="EU2" s="526"/>
      <c r="EV2" s="526"/>
      <c r="EW2" s="526"/>
      <c r="EX2" s="526"/>
    </row>
    <row r="3" spans="1:154" s="510" customFormat="1" ht="18" customHeight="1" x14ac:dyDescent="0.3">
      <c r="A3" s="2251" t="s">
        <v>2</v>
      </c>
      <c r="B3" s="2251"/>
      <c r="C3" s="2251"/>
      <c r="D3" s="2251"/>
      <c r="E3" s="2251"/>
      <c r="F3" s="527"/>
      <c r="G3" s="528"/>
      <c r="H3" s="551" t="s">
        <v>3</v>
      </c>
      <c r="I3" s="552"/>
      <c r="J3" s="529"/>
      <c r="K3" s="2252" t="s">
        <v>4</v>
      </c>
      <c r="L3" s="2253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6"/>
      <c r="X3" s="526"/>
      <c r="Y3" s="526"/>
      <c r="Z3" s="526"/>
      <c r="AA3" s="526"/>
      <c r="AB3" s="526"/>
      <c r="AC3" s="526"/>
      <c r="AD3" s="526"/>
      <c r="AE3" s="526"/>
      <c r="AF3" s="526"/>
      <c r="AG3" s="526"/>
      <c r="AH3" s="526"/>
      <c r="AI3" s="526"/>
      <c r="AJ3" s="526"/>
      <c r="AK3" s="526"/>
      <c r="AL3" s="526"/>
      <c r="AM3" s="526"/>
      <c r="AN3" s="526"/>
      <c r="AO3" s="526"/>
      <c r="AP3" s="526"/>
      <c r="AQ3" s="526"/>
      <c r="AR3" s="526"/>
      <c r="AS3" s="526"/>
      <c r="AT3" s="526"/>
      <c r="AU3" s="526"/>
      <c r="AV3" s="526"/>
      <c r="AW3" s="526"/>
      <c r="AX3" s="526"/>
      <c r="AY3" s="526"/>
      <c r="AZ3" s="526"/>
      <c r="BA3" s="526"/>
      <c r="BB3" s="526"/>
      <c r="BC3" s="526"/>
      <c r="BD3" s="526"/>
      <c r="BE3" s="526"/>
      <c r="BF3" s="526"/>
      <c r="BG3" s="526"/>
      <c r="BH3" s="526"/>
      <c r="BI3" s="526"/>
      <c r="BJ3" s="526"/>
      <c r="BK3" s="526"/>
      <c r="BL3" s="526"/>
      <c r="BM3" s="526"/>
      <c r="BN3" s="526"/>
      <c r="BO3" s="526"/>
      <c r="BP3" s="526"/>
      <c r="BQ3" s="526"/>
      <c r="BR3" s="526"/>
      <c r="BS3" s="526"/>
      <c r="BT3" s="526"/>
      <c r="BU3" s="526"/>
      <c r="BV3" s="526"/>
      <c r="BW3" s="526"/>
      <c r="BX3" s="526"/>
      <c r="BY3" s="526"/>
      <c r="BZ3" s="526"/>
      <c r="CA3" s="526"/>
      <c r="CB3" s="526"/>
      <c r="CC3" s="526"/>
      <c r="CD3" s="526"/>
      <c r="CE3" s="526"/>
      <c r="CF3" s="526"/>
      <c r="CG3" s="526"/>
      <c r="CH3" s="526"/>
      <c r="CI3" s="526"/>
      <c r="CJ3" s="526"/>
      <c r="CK3" s="526"/>
      <c r="CL3" s="526"/>
      <c r="CM3" s="526"/>
      <c r="CN3" s="526"/>
      <c r="CO3" s="526"/>
      <c r="CP3" s="526"/>
      <c r="CQ3" s="526"/>
      <c r="CR3" s="526"/>
      <c r="CS3" s="526"/>
      <c r="CT3" s="526"/>
      <c r="CU3" s="526"/>
      <c r="CV3" s="526"/>
      <c r="CW3" s="526"/>
      <c r="CX3" s="526"/>
      <c r="CY3" s="526"/>
      <c r="CZ3" s="526"/>
      <c r="DA3" s="526"/>
      <c r="DB3" s="526"/>
      <c r="DC3" s="526"/>
      <c r="DD3" s="526"/>
      <c r="DE3" s="526"/>
      <c r="DF3" s="526"/>
      <c r="DG3" s="526"/>
      <c r="DH3" s="526"/>
      <c r="DI3" s="526"/>
      <c r="DJ3" s="526"/>
      <c r="DK3" s="526"/>
      <c r="DL3" s="526"/>
      <c r="DM3" s="526"/>
      <c r="DN3" s="526"/>
      <c r="DO3" s="526"/>
      <c r="DP3" s="526"/>
      <c r="DQ3" s="526"/>
      <c r="DR3" s="526"/>
      <c r="DS3" s="526"/>
      <c r="DT3" s="526"/>
      <c r="DU3" s="526"/>
      <c r="DV3" s="526"/>
      <c r="DW3" s="526"/>
      <c r="DX3" s="526"/>
      <c r="DY3" s="526"/>
      <c r="DZ3" s="526"/>
      <c r="EA3" s="526"/>
      <c r="EB3" s="526"/>
      <c r="EC3" s="526"/>
      <c r="ED3" s="526"/>
      <c r="EE3" s="526"/>
      <c r="EF3" s="526"/>
      <c r="EG3" s="526"/>
      <c r="EH3" s="526"/>
      <c r="EI3" s="526"/>
      <c r="EJ3" s="526"/>
      <c r="EK3" s="526"/>
      <c r="EL3" s="526"/>
      <c r="EM3" s="526"/>
      <c r="EN3" s="526"/>
      <c r="EO3" s="526"/>
      <c r="EP3" s="526"/>
      <c r="EQ3" s="526"/>
      <c r="ER3" s="526"/>
      <c r="ES3" s="526"/>
      <c r="ET3" s="526"/>
      <c r="EU3" s="526"/>
      <c r="EV3" s="526"/>
      <c r="EW3" s="526"/>
      <c r="EX3" s="526"/>
    </row>
    <row r="4" spans="1:154" s="510" customFormat="1" ht="33" customHeight="1" thickBot="1" x14ac:dyDescent="0.35">
      <c r="A4" s="2229" t="str">
        <f>+'OE-11h Balance'!A4:E4</f>
        <v>CONCURSO PARA LA ADJUDICACIÓN DEL CONTRATO PLURIANUAL DE PRESTACIÓN DE SERVICIOS APP ARRIAGA - TAPACHULA</v>
      </c>
      <c r="B4" s="2230"/>
      <c r="C4" s="2230"/>
      <c r="D4" s="2230"/>
      <c r="E4" s="2231"/>
      <c r="F4" s="530"/>
      <c r="G4" s="531"/>
      <c r="H4" s="531"/>
      <c r="I4" s="531"/>
      <c r="J4" s="532"/>
      <c r="K4" s="2232" t="s">
        <v>5</v>
      </c>
      <c r="L4" s="2233"/>
      <c r="M4" s="526"/>
      <c r="N4" s="526"/>
      <c r="O4" s="526"/>
      <c r="P4" s="526"/>
      <c r="Q4" s="526"/>
      <c r="R4" s="526"/>
      <c r="S4" s="526"/>
      <c r="T4" s="526"/>
      <c r="U4" s="526"/>
      <c r="V4" s="526"/>
      <c r="W4" s="526"/>
      <c r="X4" s="526"/>
      <c r="Y4" s="526"/>
      <c r="Z4" s="526"/>
      <c r="AA4" s="526"/>
      <c r="AB4" s="526"/>
      <c r="AC4" s="526"/>
      <c r="AD4" s="526"/>
      <c r="AE4" s="526"/>
      <c r="AF4" s="526"/>
      <c r="AG4" s="526"/>
      <c r="AH4" s="526"/>
      <c r="AI4" s="526"/>
      <c r="AJ4" s="526"/>
      <c r="AK4" s="526"/>
      <c r="AL4" s="526"/>
      <c r="AM4" s="526"/>
      <c r="AN4" s="526"/>
      <c r="AO4" s="526"/>
      <c r="AP4" s="526"/>
      <c r="AQ4" s="526"/>
      <c r="AR4" s="526"/>
      <c r="AS4" s="526"/>
      <c r="AT4" s="526"/>
      <c r="AU4" s="526"/>
      <c r="AV4" s="526"/>
      <c r="AW4" s="526"/>
      <c r="AX4" s="526"/>
      <c r="AY4" s="526"/>
      <c r="AZ4" s="526"/>
      <c r="BA4" s="526"/>
      <c r="BB4" s="526"/>
      <c r="BC4" s="526"/>
      <c r="BD4" s="526"/>
      <c r="BE4" s="526"/>
      <c r="BF4" s="526"/>
      <c r="BG4" s="526"/>
      <c r="BH4" s="526"/>
      <c r="BI4" s="526"/>
      <c r="BJ4" s="526"/>
      <c r="BK4" s="526"/>
      <c r="BL4" s="526"/>
      <c r="BM4" s="526"/>
      <c r="BN4" s="526"/>
      <c r="BO4" s="526"/>
      <c r="BP4" s="526"/>
      <c r="BQ4" s="526"/>
      <c r="BR4" s="526"/>
      <c r="BS4" s="526"/>
      <c r="BT4" s="526"/>
      <c r="BU4" s="526"/>
      <c r="BV4" s="526"/>
      <c r="BW4" s="526"/>
      <c r="BX4" s="526"/>
      <c r="BY4" s="526"/>
      <c r="BZ4" s="526"/>
      <c r="CA4" s="526"/>
      <c r="CB4" s="526"/>
      <c r="CC4" s="526"/>
      <c r="CD4" s="526"/>
      <c r="CE4" s="526"/>
      <c r="CF4" s="526"/>
      <c r="CG4" s="526"/>
      <c r="CH4" s="526"/>
      <c r="CI4" s="526"/>
      <c r="CJ4" s="526"/>
      <c r="CK4" s="526"/>
      <c r="CL4" s="526"/>
      <c r="CM4" s="526"/>
      <c r="CN4" s="526"/>
      <c r="CO4" s="526"/>
      <c r="CP4" s="526"/>
      <c r="CQ4" s="526"/>
      <c r="CR4" s="526"/>
      <c r="CS4" s="526"/>
      <c r="CT4" s="526"/>
      <c r="CU4" s="526"/>
      <c r="CV4" s="526"/>
      <c r="CW4" s="526"/>
      <c r="CX4" s="526"/>
      <c r="CY4" s="526"/>
      <c r="CZ4" s="526"/>
      <c r="DA4" s="526"/>
      <c r="DB4" s="526"/>
      <c r="DC4" s="526"/>
      <c r="DD4" s="526"/>
      <c r="DE4" s="526"/>
      <c r="DF4" s="526"/>
      <c r="DG4" s="526"/>
      <c r="DH4" s="526"/>
      <c r="DI4" s="526"/>
      <c r="DJ4" s="526"/>
      <c r="DK4" s="526"/>
      <c r="DL4" s="526"/>
      <c r="DM4" s="526"/>
      <c r="DN4" s="526"/>
      <c r="DO4" s="526"/>
      <c r="DP4" s="526"/>
      <c r="DQ4" s="526"/>
      <c r="DR4" s="526"/>
      <c r="DS4" s="526"/>
      <c r="DT4" s="526"/>
      <c r="DU4" s="526"/>
      <c r="DV4" s="526"/>
      <c r="DW4" s="526"/>
      <c r="DX4" s="526"/>
      <c r="DY4" s="526"/>
      <c r="DZ4" s="526"/>
      <c r="EA4" s="526"/>
      <c r="EB4" s="526"/>
      <c r="EC4" s="526"/>
      <c r="ED4" s="526"/>
      <c r="EE4" s="526"/>
      <c r="EF4" s="526"/>
      <c r="EG4" s="526"/>
      <c r="EH4" s="526"/>
      <c r="EI4" s="526"/>
      <c r="EJ4" s="526"/>
      <c r="EK4" s="526"/>
      <c r="EL4" s="526"/>
      <c r="EM4" s="526"/>
      <c r="EN4" s="526"/>
      <c r="EO4" s="526"/>
      <c r="EP4" s="526"/>
      <c r="EQ4" s="526"/>
      <c r="ER4" s="526"/>
      <c r="ES4" s="526"/>
      <c r="ET4" s="526"/>
      <c r="EU4" s="526"/>
      <c r="EV4" s="526"/>
      <c r="EW4" s="526"/>
      <c r="EX4" s="526"/>
    </row>
    <row r="5" spans="1:154" s="510" customFormat="1" ht="30.75" customHeight="1" thickBot="1" x14ac:dyDescent="0.35">
      <c r="A5" s="2234" t="s">
        <v>324</v>
      </c>
      <c r="B5" s="2235"/>
      <c r="C5" s="2235"/>
      <c r="D5" s="2235"/>
      <c r="E5" s="2235"/>
      <c r="F5" s="2235"/>
      <c r="G5" s="2235"/>
      <c r="H5" s="2235"/>
      <c r="I5" s="2235"/>
      <c r="J5" s="2235"/>
      <c r="K5" s="2235"/>
      <c r="L5" s="223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  <c r="AT5" s="526"/>
      <c r="AU5" s="526"/>
      <c r="AV5" s="526"/>
      <c r="AW5" s="526"/>
      <c r="AX5" s="526"/>
      <c r="AY5" s="526"/>
      <c r="AZ5" s="526"/>
      <c r="BA5" s="526"/>
      <c r="BB5" s="526"/>
      <c r="BC5" s="526"/>
      <c r="BD5" s="526"/>
      <c r="BE5" s="526"/>
      <c r="BF5" s="526"/>
      <c r="BG5" s="526"/>
      <c r="BH5" s="526"/>
      <c r="BI5" s="526"/>
      <c r="BJ5" s="526"/>
      <c r="BK5" s="526"/>
      <c r="BL5" s="526"/>
      <c r="BM5" s="526"/>
      <c r="BN5" s="526"/>
      <c r="BO5" s="526"/>
      <c r="BP5" s="526"/>
      <c r="BQ5" s="526"/>
      <c r="BR5" s="526"/>
      <c r="BS5" s="526"/>
      <c r="BT5" s="526"/>
      <c r="BU5" s="526"/>
      <c r="BV5" s="526"/>
      <c r="BW5" s="526"/>
      <c r="BX5" s="526"/>
      <c r="BY5" s="526"/>
      <c r="BZ5" s="526"/>
      <c r="CA5" s="526"/>
      <c r="CB5" s="526"/>
      <c r="CC5" s="526"/>
      <c r="CD5" s="526"/>
      <c r="CE5" s="526"/>
      <c r="CF5" s="526"/>
      <c r="CG5" s="526"/>
      <c r="CH5" s="526"/>
      <c r="CI5" s="526"/>
      <c r="CJ5" s="526"/>
      <c r="CK5" s="526"/>
      <c r="CL5" s="526"/>
      <c r="CM5" s="526"/>
      <c r="CN5" s="526"/>
      <c r="CO5" s="526"/>
      <c r="CP5" s="526"/>
      <c r="CQ5" s="526"/>
      <c r="CR5" s="526"/>
      <c r="CS5" s="526"/>
      <c r="CT5" s="526"/>
      <c r="CU5" s="526"/>
      <c r="CV5" s="526"/>
      <c r="CW5" s="526"/>
      <c r="CX5" s="526"/>
      <c r="CY5" s="526"/>
      <c r="CZ5" s="526"/>
      <c r="DA5" s="526"/>
      <c r="DB5" s="526"/>
      <c r="DC5" s="526"/>
      <c r="DD5" s="526"/>
      <c r="DE5" s="526"/>
      <c r="DF5" s="526"/>
      <c r="DG5" s="526"/>
      <c r="DH5" s="526"/>
      <c r="DI5" s="526"/>
      <c r="DJ5" s="526"/>
      <c r="DK5" s="526"/>
      <c r="DL5" s="526"/>
      <c r="DM5" s="526"/>
      <c r="DN5" s="526"/>
      <c r="DO5" s="526"/>
      <c r="DP5" s="526"/>
      <c r="DQ5" s="526"/>
      <c r="DR5" s="526"/>
      <c r="DS5" s="526"/>
      <c r="DT5" s="526"/>
      <c r="DU5" s="526"/>
      <c r="DV5" s="526"/>
      <c r="DW5" s="526"/>
      <c r="DX5" s="526"/>
      <c r="DY5" s="526"/>
      <c r="DZ5" s="526"/>
      <c r="EA5" s="526"/>
      <c r="EB5" s="526"/>
      <c r="EC5" s="526"/>
      <c r="ED5" s="526"/>
      <c r="EE5" s="526"/>
      <c r="EF5" s="526"/>
      <c r="EG5" s="526"/>
      <c r="EH5" s="526"/>
      <c r="EI5" s="526"/>
      <c r="EJ5" s="526"/>
      <c r="EK5" s="526"/>
      <c r="EL5" s="526"/>
      <c r="EM5" s="526"/>
      <c r="EN5" s="526"/>
      <c r="EO5" s="526"/>
      <c r="EP5" s="526"/>
      <c r="EQ5" s="526"/>
      <c r="ER5" s="526"/>
      <c r="ES5" s="526"/>
      <c r="ET5" s="526"/>
      <c r="EU5" s="526"/>
      <c r="EV5" s="526"/>
      <c r="EW5" s="526"/>
      <c r="EX5" s="526"/>
    </row>
    <row r="6" spans="1:154" x14ac:dyDescent="0.3">
      <c r="A6" s="2256" t="s">
        <v>952</v>
      </c>
      <c r="B6" s="2257"/>
      <c r="C6" s="2257"/>
      <c r="D6" s="2257"/>
      <c r="E6" s="2257"/>
      <c r="F6" s="2257"/>
      <c r="G6" s="2257"/>
      <c r="H6" s="2257"/>
      <c r="I6" s="2257"/>
      <c r="J6" s="2257"/>
      <c r="K6" s="2257"/>
      <c r="L6" s="2258"/>
      <c r="M6" s="533"/>
      <c r="N6" s="533"/>
      <c r="O6" s="533"/>
      <c r="P6" s="533"/>
      <c r="Q6" s="533"/>
      <c r="R6" s="533"/>
      <c r="S6" s="533"/>
      <c r="T6" s="533"/>
      <c r="U6" s="533"/>
      <c r="V6" s="533"/>
      <c r="W6" s="533"/>
      <c r="X6" s="533"/>
      <c r="Y6" s="533"/>
      <c r="Z6" s="533"/>
      <c r="AA6" s="533"/>
      <c r="AB6" s="533"/>
      <c r="AC6" s="533"/>
      <c r="AD6" s="533"/>
      <c r="AE6" s="533"/>
      <c r="AF6" s="533"/>
      <c r="AG6" s="533"/>
      <c r="AH6" s="533"/>
      <c r="AI6" s="533"/>
      <c r="AJ6" s="533"/>
      <c r="AK6" s="533"/>
      <c r="AL6" s="533"/>
      <c r="AM6" s="533"/>
      <c r="AN6" s="533"/>
      <c r="AO6" s="533"/>
      <c r="AP6" s="533"/>
      <c r="AQ6" s="533"/>
      <c r="AR6" s="533"/>
      <c r="AS6" s="533"/>
      <c r="AT6" s="533"/>
      <c r="AU6" s="533"/>
      <c r="AV6" s="533"/>
      <c r="AW6" s="533"/>
      <c r="AX6" s="533"/>
      <c r="AY6" s="533"/>
      <c r="AZ6" s="533"/>
      <c r="BA6" s="533"/>
      <c r="BB6" s="533"/>
      <c r="BC6" s="533"/>
      <c r="BD6" s="533"/>
      <c r="BE6" s="533"/>
      <c r="BF6" s="533"/>
      <c r="BG6" s="533"/>
      <c r="BH6" s="533"/>
      <c r="BI6" s="533"/>
      <c r="BJ6" s="533"/>
      <c r="BK6" s="533"/>
      <c r="BL6" s="533"/>
      <c r="BM6" s="533"/>
      <c r="BN6" s="533"/>
      <c r="BO6" s="533"/>
      <c r="BP6" s="533"/>
      <c r="BQ6" s="533"/>
      <c r="BR6" s="533"/>
      <c r="BS6" s="533"/>
      <c r="BT6" s="533"/>
      <c r="BU6" s="533"/>
      <c r="BV6" s="533"/>
      <c r="BW6" s="533"/>
      <c r="BX6" s="533"/>
      <c r="BY6" s="533"/>
      <c r="BZ6" s="533"/>
      <c r="CA6" s="533"/>
      <c r="CB6" s="533"/>
      <c r="CC6" s="533"/>
      <c r="CD6" s="533"/>
      <c r="CE6" s="533"/>
      <c r="CF6" s="533"/>
      <c r="CG6" s="533"/>
      <c r="CH6" s="533"/>
      <c r="CI6" s="533"/>
      <c r="CJ6" s="533"/>
      <c r="CK6" s="533"/>
      <c r="CL6" s="533"/>
      <c r="CM6" s="533"/>
      <c r="CN6" s="533"/>
      <c r="CO6" s="533"/>
      <c r="CP6" s="533"/>
      <c r="CQ6" s="533"/>
      <c r="CR6" s="533"/>
      <c r="CS6" s="533"/>
      <c r="CT6" s="533"/>
      <c r="CU6" s="533"/>
      <c r="CV6" s="533"/>
      <c r="CW6" s="533"/>
      <c r="CX6" s="533"/>
      <c r="CY6" s="533"/>
      <c r="CZ6" s="533"/>
      <c r="DA6" s="533"/>
      <c r="DB6" s="533"/>
      <c r="DC6" s="533"/>
      <c r="DD6" s="533"/>
      <c r="DE6" s="533"/>
      <c r="DF6" s="533"/>
      <c r="DG6" s="533"/>
      <c r="DH6" s="533"/>
      <c r="DI6" s="533"/>
      <c r="DJ6" s="533"/>
      <c r="DK6" s="533"/>
      <c r="DL6" s="533"/>
      <c r="DM6" s="533"/>
      <c r="DN6" s="533"/>
      <c r="DO6" s="533"/>
      <c r="DP6" s="533"/>
      <c r="DQ6" s="533"/>
      <c r="DR6" s="533"/>
      <c r="DS6" s="533"/>
      <c r="DT6" s="533"/>
      <c r="DU6" s="533"/>
      <c r="DV6" s="533"/>
      <c r="DW6" s="533"/>
      <c r="DX6" s="533"/>
      <c r="DY6" s="533"/>
      <c r="DZ6" s="533"/>
      <c r="EA6" s="533"/>
      <c r="EB6" s="533"/>
      <c r="EC6" s="533"/>
      <c r="ED6" s="533"/>
      <c r="EE6" s="533"/>
      <c r="EF6" s="533"/>
      <c r="EG6" s="533"/>
      <c r="EH6" s="533"/>
      <c r="EI6" s="533"/>
      <c r="EJ6" s="533"/>
      <c r="EK6" s="533"/>
      <c r="EL6" s="533"/>
      <c r="EM6" s="533"/>
      <c r="EN6" s="533"/>
      <c r="EO6" s="533"/>
      <c r="EP6" s="533"/>
      <c r="EQ6" s="533"/>
      <c r="ER6" s="533"/>
      <c r="ES6" s="533"/>
      <c r="ET6" s="533"/>
      <c r="EU6" s="533"/>
      <c r="EV6" s="533"/>
      <c r="EW6" s="533"/>
      <c r="EX6" s="533"/>
    </row>
    <row r="7" spans="1:154" s="539" customFormat="1" x14ac:dyDescent="0.3">
      <c r="A7" s="553" t="s">
        <v>90</v>
      </c>
      <c r="B7" s="554">
        <f>+'OE-11a Premisas Modelo Financ'!C18</f>
        <v>2018</v>
      </c>
      <c r="C7" s="536">
        <f>B7+1</f>
        <v>2019</v>
      </c>
      <c r="D7" s="536">
        <f t="shared" ref="D7:L7" si="0">C7+1</f>
        <v>2020</v>
      </c>
      <c r="E7" s="536">
        <f t="shared" si="0"/>
        <v>2021</v>
      </c>
      <c r="F7" s="536">
        <f t="shared" si="0"/>
        <v>2022</v>
      </c>
      <c r="G7" s="536">
        <f t="shared" si="0"/>
        <v>2023</v>
      </c>
      <c r="H7" s="536">
        <f t="shared" si="0"/>
        <v>2024</v>
      </c>
      <c r="I7" s="536">
        <f t="shared" si="0"/>
        <v>2025</v>
      </c>
      <c r="J7" s="536">
        <f t="shared" si="0"/>
        <v>2026</v>
      </c>
      <c r="K7" s="536">
        <f t="shared" si="0"/>
        <v>2027</v>
      </c>
      <c r="L7" s="537">
        <f t="shared" si="0"/>
        <v>2028</v>
      </c>
      <c r="M7" s="538"/>
      <c r="N7" s="538"/>
      <c r="O7" s="538"/>
      <c r="P7" s="538"/>
      <c r="Q7" s="538"/>
      <c r="R7" s="538"/>
      <c r="S7" s="538"/>
      <c r="T7" s="538"/>
      <c r="U7" s="538"/>
      <c r="V7" s="538"/>
      <c r="W7" s="538"/>
      <c r="X7" s="538"/>
      <c r="Y7" s="538"/>
      <c r="Z7" s="538"/>
      <c r="AA7" s="538"/>
      <c r="AB7" s="538"/>
      <c r="AC7" s="538"/>
      <c r="AD7" s="538"/>
      <c r="AE7" s="538"/>
      <c r="AF7" s="538"/>
      <c r="AG7" s="538"/>
      <c r="AH7" s="538"/>
      <c r="AI7" s="538"/>
      <c r="AJ7" s="538"/>
      <c r="AK7" s="538"/>
      <c r="AL7" s="538"/>
      <c r="AM7" s="538"/>
      <c r="AN7" s="538"/>
      <c r="AO7" s="538"/>
      <c r="AP7" s="538"/>
      <c r="AQ7" s="538"/>
      <c r="AR7" s="538"/>
      <c r="AS7" s="538"/>
      <c r="AT7" s="538"/>
      <c r="AU7" s="538"/>
      <c r="AV7" s="538"/>
      <c r="AW7" s="538"/>
      <c r="AX7" s="538"/>
      <c r="AY7" s="538"/>
      <c r="AZ7" s="538"/>
      <c r="BA7" s="538"/>
      <c r="BB7" s="538"/>
      <c r="BC7" s="538"/>
      <c r="BD7" s="538"/>
      <c r="BE7" s="538"/>
      <c r="BF7" s="538"/>
      <c r="BG7" s="538"/>
      <c r="BH7" s="538"/>
      <c r="BI7" s="538"/>
      <c r="BJ7" s="538"/>
      <c r="BK7" s="538"/>
      <c r="BL7" s="538"/>
      <c r="BM7" s="538"/>
      <c r="BN7" s="538"/>
      <c r="BO7" s="538"/>
      <c r="BP7" s="538"/>
      <c r="BQ7" s="538"/>
      <c r="BR7" s="538"/>
      <c r="BS7" s="538"/>
      <c r="BT7" s="538"/>
      <c r="BU7" s="538"/>
      <c r="BV7" s="538"/>
      <c r="BW7" s="538"/>
      <c r="BX7" s="538"/>
      <c r="BY7" s="538"/>
      <c r="BZ7" s="538"/>
      <c r="CA7" s="538"/>
      <c r="CB7" s="538"/>
      <c r="CC7" s="538"/>
      <c r="CD7" s="538"/>
      <c r="CE7" s="538"/>
      <c r="CF7" s="538"/>
      <c r="CG7" s="538"/>
      <c r="CH7" s="538"/>
      <c r="CI7" s="538"/>
      <c r="CJ7" s="538"/>
      <c r="CK7" s="538"/>
      <c r="CL7" s="538"/>
      <c r="CM7" s="538"/>
      <c r="CN7" s="538"/>
      <c r="CO7" s="538"/>
      <c r="CP7" s="538"/>
      <c r="CQ7" s="538"/>
      <c r="CR7" s="538"/>
      <c r="CS7" s="538"/>
      <c r="CT7" s="538"/>
      <c r="CU7" s="538"/>
      <c r="CV7" s="538"/>
      <c r="CW7" s="538"/>
      <c r="CX7" s="538"/>
      <c r="CY7" s="538"/>
      <c r="CZ7" s="538"/>
      <c r="DA7" s="538"/>
      <c r="DB7" s="538"/>
      <c r="DC7" s="538"/>
      <c r="DD7" s="538"/>
      <c r="DE7" s="538"/>
      <c r="DF7" s="538"/>
      <c r="DG7" s="538"/>
      <c r="DH7" s="538"/>
      <c r="DI7" s="538"/>
      <c r="DJ7" s="538"/>
      <c r="DK7" s="538"/>
      <c r="DL7" s="538"/>
      <c r="DM7" s="538"/>
      <c r="DN7" s="538"/>
      <c r="DO7" s="538"/>
      <c r="DP7" s="538"/>
      <c r="DQ7" s="538"/>
      <c r="DR7" s="538"/>
      <c r="DS7" s="538"/>
      <c r="DT7" s="538"/>
      <c r="DU7" s="538"/>
      <c r="DV7" s="538"/>
      <c r="DW7" s="538"/>
      <c r="DX7" s="538"/>
      <c r="DY7" s="538"/>
      <c r="DZ7" s="538"/>
      <c r="EA7" s="538"/>
      <c r="EB7" s="538"/>
      <c r="EC7" s="538"/>
      <c r="ED7" s="538"/>
      <c r="EE7" s="538"/>
      <c r="EF7" s="538"/>
      <c r="EG7" s="538"/>
      <c r="EH7" s="538"/>
      <c r="EI7" s="538"/>
      <c r="EJ7" s="538"/>
      <c r="EK7" s="538"/>
      <c r="EL7" s="538"/>
      <c r="EM7" s="538"/>
      <c r="EN7" s="538"/>
      <c r="EO7" s="538"/>
      <c r="EP7" s="538"/>
      <c r="EQ7" s="538"/>
      <c r="ER7" s="538"/>
      <c r="ES7" s="538"/>
      <c r="ET7" s="538"/>
      <c r="EU7" s="538"/>
      <c r="EV7" s="538"/>
      <c r="EW7" s="538"/>
      <c r="EX7" s="538"/>
    </row>
    <row r="8" spans="1:154" x14ac:dyDescent="0.3">
      <c r="A8" s="487"/>
      <c r="B8" s="490"/>
      <c r="C8" s="490"/>
      <c r="D8" s="490"/>
      <c r="E8" s="490"/>
      <c r="F8" s="490"/>
      <c r="G8" s="490"/>
      <c r="H8" s="490"/>
      <c r="I8" s="490"/>
      <c r="J8" s="490"/>
      <c r="K8" s="490"/>
      <c r="L8" s="491"/>
      <c r="M8" s="533"/>
      <c r="N8" s="533"/>
      <c r="O8" s="533"/>
      <c r="P8" s="533"/>
      <c r="Q8" s="533"/>
      <c r="R8" s="533"/>
      <c r="S8" s="533"/>
      <c r="T8" s="533"/>
      <c r="U8" s="533"/>
      <c r="V8" s="533"/>
      <c r="W8" s="533"/>
      <c r="X8" s="533"/>
      <c r="Y8" s="533"/>
      <c r="Z8" s="533"/>
      <c r="AA8" s="533"/>
      <c r="AB8" s="533"/>
      <c r="AC8" s="533"/>
      <c r="AD8" s="533"/>
      <c r="AE8" s="533"/>
      <c r="AF8" s="533"/>
      <c r="AG8" s="533"/>
      <c r="AH8" s="533"/>
      <c r="AI8" s="533"/>
      <c r="AJ8" s="533"/>
      <c r="AK8" s="533"/>
      <c r="AL8" s="533"/>
      <c r="AM8" s="533"/>
      <c r="AN8" s="533"/>
      <c r="AO8" s="533"/>
      <c r="AP8" s="533"/>
      <c r="AQ8" s="533"/>
      <c r="AR8" s="533"/>
      <c r="AS8" s="533"/>
      <c r="AT8" s="533"/>
      <c r="AU8" s="533"/>
      <c r="AV8" s="533"/>
      <c r="AW8" s="533"/>
      <c r="AX8" s="533"/>
      <c r="AY8" s="533"/>
      <c r="AZ8" s="533"/>
      <c r="BA8" s="533"/>
      <c r="BB8" s="533"/>
      <c r="BC8" s="533"/>
      <c r="BD8" s="533"/>
      <c r="BE8" s="533"/>
      <c r="BF8" s="533"/>
      <c r="BG8" s="533"/>
      <c r="BH8" s="533"/>
      <c r="BI8" s="533"/>
      <c r="BJ8" s="533"/>
      <c r="BK8" s="533"/>
      <c r="BL8" s="533"/>
      <c r="BM8" s="533"/>
      <c r="BN8" s="533"/>
      <c r="BO8" s="533"/>
      <c r="BP8" s="533"/>
      <c r="BQ8" s="533"/>
      <c r="BR8" s="533"/>
      <c r="BS8" s="533"/>
      <c r="BT8" s="533"/>
      <c r="BU8" s="533"/>
      <c r="BV8" s="533"/>
      <c r="BW8" s="533"/>
      <c r="BX8" s="533"/>
      <c r="BY8" s="533"/>
      <c r="BZ8" s="533"/>
      <c r="CA8" s="533"/>
      <c r="CB8" s="533"/>
      <c r="CC8" s="533"/>
      <c r="CD8" s="533"/>
      <c r="CE8" s="533"/>
      <c r="CF8" s="533"/>
      <c r="CG8" s="533"/>
      <c r="CH8" s="533"/>
      <c r="CI8" s="533"/>
      <c r="CJ8" s="533"/>
      <c r="CK8" s="533"/>
      <c r="CL8" s="533"/>
      <c r="CM8" s="533"/>
      <c r="CN8" s="533"/>
      <c r="CO8" s="533"/>
      <c r="CP8" s="533"/>
      <c r="CQ8" s="533"/>
      <c r="CR8" s="533"/>
      <c r="CS8" s="533"/>
      <c r="CT8" s="533"/>
      <c r="CU8" s="533"/>
      <c r="CV8" s="533"/>
      <c r="CW8" s="533"/>
      <c r="CX8" s="533"/>
      <c r="CY8" s="533"/>
      <c r="CZ8" s="533"/>
      <c r="DA8" s="533"/>
      <c r="DB8" s="533"/>
      <c r="DC8" s="533"/>
      <c r="DD8" s="533"/>
      <c r="DE8" s="533"/>
      <c r="DF8" s="533"/>
      <c r="DG8" s="533"/>
      <c r="DH8" s="533"/>
      <c r="DI8" s="533"/>
      <c r="DJ8" s="533"/>
      <c r="DK8" s="533"/>
      <c r="DL8" s="533"/>
      <c r="DM8" s="533"/>
      <c r="DN8" s="533"/>
      <c r="DO8" s="533"/>
      <c r="DP8" s="533"/>
      <c r="DQ8" s="533"/>
      <c r="DR8" s="533"/>
      <c r="DS8" s="533"/>
      <c r="DT8" s="533"/>
      <c r="DU8" s="533"/>
      <c r="DV8" s="533"/>
      <c r="DW8" s="533"/>
      <c r="DX8" s="533"/>
      <c r="DY8" s="533"/>
      <c r="DZ8" s="533"/>
      <c r="EA8" s="533"/>
      <c r="EB8" s="533"/>
      <c r="EC8" s="533"/>
      <c r="ED8" s="533"/>
      <c r="EE8" s="533"/>
      <c r="EF8" s="533"/>
      <c r="EG8" s="533"/>
      <c r="EH8" s="533"/>
      <c r="EI8" s="533"/>
      <c r="EJ8" s="533"/>
      <c r="EK8" s="533"/>
      <c r="EL8" s="533"/>
      <c r="EM8" s="533"/>
      <c r="EN8" s="533"/>
      <c r="EO8" s="533"/>
      <c r="EP8" s="533"/>
      <c r="EQ8" s="533"/>
      <c r="ER8" s="533"/>
      <c r="ES8" s="533"/>
      <c r="ET8" s="533"/>
      <c r="EU8" s="533"/>
      <c r="EV8" s="533"/>
      <c r="EW8" s="533"/>
      <c r="EX8" s="533"/>
    </row>
    <row r="9" spans="1:154" x14ac:dyDescent="0.3">
      <c r="A9" s="512" t="s">
        <v>196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541"/>
      <c r="M9" s="533"/>
      <c r="N9" s="533"/>
      <c r="O9" s="533"/>
      <c r="P9" s="533"/>
      <c r="Q9" s="533"/>
      <c r="R9" s="533"/>
      <c r="S9" s="533"/>
      <c r="T9" s="533"/>
      <c r="U9" s="533"/>
      <c r="V9" s="533"/>
      <c r="W9" s="533"/>
      <c r="X9" s="533"/>
      <c r="Y9" s="533"/>
      <c r="Z9" s="533"/>
      <c r="AA9" s="533"/>
      <c r="AB9" s="533"/>
      <c r="AC9" s="533"/>
      <c r="AD9" s="533"/>
      <c r="AE9" s="533"/>
      <c r="AF9" s="533"/>
      <c r="AG9" s="533"/>
      <c r="AH9" s="533"/>
      <c r="AI9" s="533"/>
      <c r="AJ9" s="533"/>
      <c r="AK9" s="533"/>
      <c r="AL9" s="533"/>
      <c r="AM9" s="533"/>
      <c r="AN9" s="533"/>
      <c r="AO9" s="533"/>
      <c r="AP9" s="533"/>
      <c r="AQ9" s="533"/>
      <c r="AR9" s="533"/>
      <c r="AS9" s="533"/>
      <c r="AT9" s="533"/>
      <c r="AU9" s="533"/>
      <c r="AV9" s="533"/>
      <c r="AW9" s="533"/>
      <c r="AX9" s="533"/>
      <c r="AY9" s="533"/>
      <c r="AZ9" s="533"/>
      <c r="BA9" s="533"/>
      <c r="BB9" s="533"/>
      <c r="BC9" s="533"/>
      <c r="BD9" s="533"/>
      <c r="BE9" s="533"/>
      <c r="BF9" s="533"/>
      <c r="BG9" s="533"/>
      <c r="BH9" s="533"/>
      <c r="BI9" s="533"/>
      <c r="BJ9" s="533"/>
      <c r="BK9" s="533"/>
      <c r="BL9" s="533"/>
      <c r="BM9" s="533"/>
      <c r="BN9" s="533"/>
      <c r="BO9" s="533"/>
      <c r="BP9" s="533"/>
      <c r="BQ9" s="533"/>
      <c r="BR9" s="533"/>
      <c r="BS9" s="533"/>
      <c r="BT9" s="533"/>
      <c r="BU9" s="533"/>
      <c r="BV9" s="533"/>
      <c r="BW9" s="533"/>
      <c r="BX9" s="533"/>
      <c r="BY9" s="533"/>
      <c r="BZ9" s="533"/>
      <c r="CA9" s="533"/>
      <c r="CB9" s="533"/>
      <c r="CC9" s="533"/>
      <c r="CD9" s="533"/>
      <c r="CE9" s="533"/>
      <c r="CF9" s="533"/>
      <c r="CG9" s="533"/>
      <c r="CH9" s="533"/>
      <c r="CI9" s="533"/>
      <c r="CJ9" s="533"/>
      <c r="CK9" s="533"/>
      <c r="CL9" s="533"/>
      <c r="CM9" s="533"/>
      <c r="CN9" s="533"/>
      <c r="CO9" s="533"/>
      <c r="CP9" s="533"/>
      <c r="CQ9" s="533"/>
      <c r="CR9" s="533"/>
      <c r="CS9" s="533"/>
      <c r="CT9" s="533"/>
      <c r="CU9" s="533"/>
      <c r="CV9" s="533"/>
      <c r="CW9" s="533"/>
      <c r="CX9" s="533"/>
      <c r="CY9" s="533"/>
      <c r="CZ9" s="533"/>
      <c r="DA9" s="533"/>
      <c r="DB9" s="533"/>
      <c r="DC9" s="533"/>
      <c r="DD9" s="533"/>
      <c r="DE9" s="533"/>
      <c r="DF9" s="533"/>
      <c r="DG9" s="533"/>
      <c r="DH9" s="533"/>
      <c r="DI9" s="533"/>
      <c r="DJ9" s="533"/>
      <c r="DK9" s="533"/>
      <c r="DL9" s="533"/>
      <c r="DM9" s="533"/>
      <c r="DN9" s="533"/>
      <c r="DO9" s="533"/>
      <c r="DP9" s="533"/>
      <c r="DQ9" s="533"/>
      <c r="DR9" s="533"/>
      <c r="DS9" s="533"/>
      <c r="DT9" s="533"/>
      <c r="DU9" s="533"/>
      <c r="DV9" s="533"/>
      <c r="DW9" s="533"/>
      <c r="DX9" s="533"/>
      <c r="DY9" s="533"/>
      <c r="DZ9" s="533"/>
      <c r="EA9" s="533"/>
      <c r="EB9" s="533"/>
      <c r="EC9" s="533"/>
      <c r="ED9" s="533"/>
      <c r="EE9" s="533"/>
      <c r="EF9" s="533"/>
      <c r="EG9" s="533"/>
      <c r="EH9" s="533"/>
      <c r="EI9" s="533"/>
      <c r="EJ9" s="533"/>
      <c r="EK9" s="533"/>
      <c r="EL9" s="533"/>
      <c r="EM9" s="533"/>
      <c r="EN9" s="533"/>
      <c r="EO9" s="533"/>
      <c r="EP9" s="533"/>
      <c r="EQ9" s="533"/>
      <c r="ER9" s="533"/>
      <c r="ES9" s="533"/>
      <c r="ET9" s="533"/>
      <c r="EU9" s="533"/>
      <c r="EV9" s="533"/>
      <c r="EW9" s="533"/>
      <c r="EX9" s="533"/>
    </row>
    <row r="10" spans="1:154" x14ac:dyDescent="0.3">
      <c r="A10" s="487"/>
      <c r="B10" s="542"/>
      <c r="C10" s="542"/>
      <c r="D10" s="542"/>
      <c r="E10" s="542"/>
      <c r="F10" s="542"/>
      <c r="G10" s="542"/>
      <c r="H10" s="542"/>
      <c r="I10" s="542"/>
      <c r="J10" s="542"/>
      <c r="K10" s="542"/>
      <c r="L10" s="54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3"/>
      <c r="Y10" s="533"/>
      <c r="Z10" s="533"/>
      <c r="AA10" s="533"/>
      <c r="AB10" s="533"/>
      <c r="AC10" s="533"/>
      <c r="AD10" s="533"/>
      <c r="AE10" s="533"/>
      <c r="AF10" s="533"/>
      <c r="AG10" s="533"/>
      <c r="AH10" s="533"/>
      <c r="AI10" s="533"/>
      <c r="AJ10" s="533"/>
      <c r="AK10" s="533"/>
      <c r="AL10" s="533"/>
      <c r="AM10" s="533"/>
      <c r="AN10" s="533"/>
      <c r="AO10" s="533"/>
      <c r="AP10" s="533"/>
      <c r="AQ10" s="533"/>
      <c r="AR10" s="533"/>
      <c r="AS10" s="533"/>
      <c r="AT10" s="533"/>
      <c r="AU10" s="533"/>
      <c r="AV10" s="533"/>
      <c r="AW10" s="533"/>
      <c r="AX10" s="533"/>
      <c r="AY10" s="533"/>
      <c r="AZ10" s="533"/>
      <c r="BA10" s="533"/>
      <c r="BB10" s="533"/>
      <c r="BC10" s="533"/>
      <c r="BD10" s="533"/>
      <c r="BE10" s="533"/>
      <c r="BF10" s="533"/>
      <c r="BG10" s="533"/>
      <c r="BH10" s="533"/>
      <c r="BI10" s="533"/>
      <c r="BJ10" s="533"/>
      <c r="BK10" s="533"/>
      <c r="BL10" s="533"/>
      <c r="BM10" s="533"/>
      <c r="BN10" s="533"/>
      <c r="BO10" s="533"/>
      <c r="BP10" s="533"/>
      <c r="BQ10" s="533"/>
      <c r="BR10" s="533"/>
      <c r="BS10" s="533"/>
      <c r="BT10" s="533"/>
      <c r="BU10" s="533"/>
      <c r="BV10" s="533"/>
      <c r="BW10" s="533"/>
      <c r="BX10" s="533"/>
      <c r="BY10" s="533"/>
      <c r="BZ10" s="533"/>
      <c r="CA10" s="533"/>
      <c r="CB10" s="533"/>
      <c r="CC10" s="533"/>
      <c r="CD10" s="533"/>
      <c r="CE10" s="533"/>
      <c r="CF10" s="533"/>
      <c r="CG10" s="533"/>
      <c r="CH10" s="533"/>
      <c r="CI10" s="533"/>
      <c r="CJ10" s="533"/>
      <c r="CK10" s="533"/>
      <c r="CL10" s="533"/>
      <c r="CM10" s="533"/>
      <c r="CN10" s="533"/>
      <c r="CO10" s="533"/>
      <c r="CP10" s="533"/>
      <c r="CQ10" s="533"/>
      <c r="CR10" s="533"/>
      <c r="CS10" s="533"/>
      <c r="CT10" s="533"/>
      <c r="CU10" s="533"/>
      <c r="CV10" s="533"/>
      <c r="CW10" s="533"/>
      <c r="CX10" s="533"/>
      <c r="CY10" s="533"/>
      <c r="CZ10" s="533"/>
      <c r="DA10" s="533"/>
      <c r="DB10" s="533"/>
      <c r="DC10" s="533"/>
      <c r="DD10" s="533"/>
      <c r="DE10" s="533"/>
      <c r="DF10" s="533"/>
      <c r="DG10" s="533"/>
      <c r="DH10" s="533"/>
      <c r="DI10" s="533"/>
      <c r="DJ10" s="533"/>
      <c r="DK10" s="533"/>
      <c r="DL10" s="533"/>
      <c r="DM10" s="533"/>
      <c r="DN10" s="533"/>
      <c r="DO10" s="533"/>
      <c r="DP10" s="533"/>
      <c r="DQ10" s="533"/>
      <c r="DR10" s="533"/>
      <c r="DS10" s="533"/>
      <c r="DT10" s="533"/>
      <c r="DU10" s="533"/>
      <c r="DV10" s="533"/>
      <c r="DW10" s="533"/>
      <c r="DX10" s="533"/>
      <c r="DY10" s="533"/>
      <c r="DZ10" s="533"/>
      <c r="EA10" s="533"/>
      <c r="EB10" s="533"/>
      <c r="EC10" s="533"/>
      <c r="ED10" s="533"/>
      <c r="EE10" s="533"/>
      <c r="EF10" s="533"/>
      <c r="EG10" s="533"/>
      <c r="EH10" s="533"/>
      <c r="EI10" s="533"/>
      <c r="EJ10" s="533"/>
      <c r="EK10" s="533"/>
      <c r="EL10" s="533"/>
      <c r="EM10" s="533"/>
      <c r="EN10" s="533"/>
      <c r="EO10" s="533"/>
      <c r="EP10" s="533"/>
      <c r="EQ10" s="533"/>
      <c r="ER10" s="533"/>
      <c r="ES10" s="533"/>
      <c r="ET10" s="533"/>
      <c r="EU10" s="533"/>
      <c r="EV10" s="533"/>
      <c r="EW10" s="533"/>
      <c r="EX10" s="533"/>
    </row>
    <row r="11" spans="1:154" x14ac:dyDescent="0.3">
      <c r="A11" s="512" t="s">
        <v>207</v>
      </c>
      <c r="B11" s="540"/>
      <c r="C11" s="540"/>
      <c r="D11" s="540"/>
      <c r="E11" s="540"/>
      <c r="F11" s="540"/>
      <c r="G11" s="540"/>
      <c r="H11" s="540"/>
      <c r="I11" s="540"/>
      <c r="J11" s="540"/>
      <c r="K11" s="540"/>
      <c r="L11" s="541"/>
      <c r="M11" s="544"/>
      <c r="N11" s="544"/>
      <c r="O11" s="533"/>
      <c r="P11" s="533"/>
      <c r="Q11" s="533"/>
      <c r="R11" s="533"/>
      <c r="S11" s="533"/>
      <c r="T11" s="533"/>
      <c r="U11" s="533"/>
      <c r="V11" s="533"/>
      <c r="W11" s="533"/>
      <c r="X11" s="533"/>
      <c r="Y11" s="533"/>
      <c r="Z11" s="533"/>
      <c r="AA11" s="533"/>
      <c r="AB11" s="533"/>
      <c r="AC11" s="533"/>
      <c r="AD11" s="533"/>
      <c r="AE11" s="533"/>
      <c r="AF11" s="533"/>
      <c r="AG11" s="533"/>
      <c r="AH11" s="533"/>
      <c r="AI11" s="533"/>
      <c r="AJ11" s="533"/>
      <c r="AK11" s="533"/>
      <c r="AL11" s="533"/>
      <c r="AM11" s="533"/>
      <c r="AN11" s="533"/>
      <c r="AO11" s="533"/>
      <c r="AP11" s="533"/>
      <c r="AQ11" s="533"/>
      <c r="AR11" s="533"/>
      <c r="AS11" s="533"/>
      <c r="AT11" s="533"/>
      <c r="AU11" s="533"/>
      <c r="AV11" s="533"/>
      <c r="AW11" s="533"/>
      <c r="AX11" s="533"/>
      <c r="AY11" s="533"/>
      <c r="AZ11" s="533"/>
      <c r="BA11" s="533"/>
      <c r="BB11" s="533"/>
      <c r="BC11" s="533"/>
      <c r="BD11" s="533"/>
      <c r="BE11" s="533"/>
      <c r="BF11" s="533"/>
      <c r="BG11" s="533"/>
      <c r="BH11" s="533"/>
      <c r="BI11" s="533"/>
      <c r="BJ11" s="533"/>
      <c r="BK11" s="533"/>
      <c r="BL11" s="533"/>
      <c r="BM11" s="533"/>
      <c r="BN11" s="533"/>
      <c r="BO11" s="533"/>
      <c r="BP11" s="533"/>
      <c r="BQ11" s="533"/>
      <c r="BR11" s="533"/>
      <c r="BS11" s="533"/>
      <c r="BT11" s="533"/>
      <c r="BU11" s="533"/>
      <c r="BV11" s="533"/>
      <c r="BW11" s="533"/>
      <c r="BX11" s="533"/>
      <c r="BY11" s="533"/>
      <c r="BZ11" s="533"/>
      <c r="CA11" s="533"/>
      <c r="CB11" s="533"/>
      <c r="CC11" s="533"/>
      <c r="CD11" s="533"/>
      <c r="CE11" s="533"/>
      <c r="CF11" s="533"/>
      <c r="CG11" s="533"/>
      <c r="CH11" s="533"/>
      <c r="CI11" s="533"/>
      <c r="CJ11" s="533"/>
      <c r="CK11" s="533"/>
      <c r="CL11" s="533"/>
      <c r="CM11" s="533"/>
      <c r="CN11" s="533"/>
      <c r="CO11" s="533"/>
      <c r="CP11" s="533"/>
      <c r="CQ11" s="533"/>
      <c r="CR11" s="533"/>
      <c r="CS11" s="533"/>
      <c r="CT11" s="533"/>
      <c r="CU11" s="533"/>
      <c r="CV11" s="533"/>
      <c r="CW11" s="533"/>
      <c r="CX11" s="533"/>
      <c r="CY11" s="533"/>
      <c r="CZ11" s="533"/>
      <c r="DA11" s="533"/>
      <c r="DB11" s="533"/>
      <c r="DC11" s="533"/>
      <c r="DD11" s="533"/>
      <c r="DE11" s="533"/>
      <c r="DF11" s="533"/>
      <c r="DG11" s="533"/>
      <c r="DH11" s="533"/>
      <c r="DI11" s="533"/>
      <c r="DJ11" s="533"/>
      <c r="DK11" s="533"/>
      <c r="DL11" s="533"/>
      <c r="DM11" s="533"/>
      <c r="DN11" s="533"/>
      <c r="DO11" s="533"/>
      <c r="DP11" s="533"/>
      <c r="DQ11" s="533"/>
      <c r="DR11" s="533"/>
      <c r="DS11" s="533"/>
      <c r="DT11" s="533"/>
      <c r="DU11" s="533"/>
      <c r="DV11" s="533"/>
      <c r="DW11" s="533"/>
      <c r="DX11" s="533"/>
      <c r="DY11" s="533"/>
      <c r="DZ11" s="533"/>
      <c r="EA11" s="533"/>
      <c r="EB11" s="533"/>
      <c r="EC11" s="533"/>
      <c r="ED11" s="533"/>
      <c r="EE11" s="533"/>
      <c r="EF11" s="533"/>
      <c r="EG11" s="533"/>
      <c r="EH11" s="533"/>
      <c r="EI11" s="533"/>
      <c r="EJ11" s="533"/>
      <c r="EK11" s="533"/>
      <c r="EL11" s="533"/>
      <c r="EM11" s="533"/>
      <c r="EN11" s="533"/>
      <c r="EO11" s="533"/>
      <c r="EP11" s="533"/>
      <c r="EQ11" s="533"/>
      <c r="ER11" s="533"/>
      <c r="ES11" s="533"/>
      <c r="ET11" s="533"/>
      <c r="EU11" s="533"/>
      <c r="EV11" s="533"/>
      <c r="EW11" s="533"/>
      <c r="EX11" s="533"/>
    </row>
    <row r="12" spans="1:154" x14ac:dyDescent="0.3">
      <c r="A12" s="489" t="s">
        <v>238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6"/>
      <c r="M12" s="544"/>
      <c r="N12" s="544"/>
      <c r="O12" s="533"/>
      <c r="P12" s="533"/>
      <c r="Q12" s="533"/>
      <c r="R12" s="533"/>
      <c r="S12" s="533"/>
      <c r="T12" s="533"/>
      <c r="U12" s="533"/>
      <c r="V12" s="533"/>
      <c r="W12" s="533"/>
      <c r="X12" s="533"/>
      <c r="Y12" s="533"/>
      <c r="Z12" s="533"/>
      <c r="AA12" s="533"/>
      <c r="AB12" s="533"/>
      <c r="AC12" s="533"/>
      <c r="AD12" s="533"/>
      <c r="AE12" s="533"/>
      <c r="AF12" s="533"/>
      <c r="AG12" s="533"/>
      <c r="AH12" s="533"/>
      <c r="AI12" s="533"/>
      <c r="AJ12" s="533"/>
      <c r="AK12" s="533"/>
      <c r="AL12" s="533"/>
      <c r="AM12" s="533"/>
      <c r="AN12" s="533"/>
      <c r="AO12" s="533"/>
      <c r="AP12" s="533"/>
      <c r="AQ12" s="533"/>
      <c r="AR12" s="533"/>
      <c r="AS12" s="533"/>
      <c r="AT12" s="533"/>
      <c r="AU12" s="533"/>
      <c r="AV12" s="533"/>
      <c r="AW12" s="533"/>
      <c r="AX12" s="533"/>
      <c r="AY12" s="533"/>
      <c r="AZ12" s="533"/>
      <c r="BA12" s="533"/>
      <c r="BB12" s="533"/>
      <c r="BC12" s="533"/>
      <c r="BD12" s="533"/>
      <c r="BE12" s="533"/>
      <c r="BF12" s="533"/>
      <c r="BG12" s="533"/>
      <c r="BH12" s="533"/>
      <c r="BI12" s="533"/>
      <c r="BJ12" s="533"/>
      <c r="BK12" s="533"/>
      <c r="BL12" s="533"/>
      <c r="BM12" s="533"/>
      <c r="BN12" s="533"/>
      <c r="BO12" s="533"/>
      <c r="BP12" s="533"/>
      <c r="BQ12" s="533"/>
      <c r="BR12" s="533"/>
      <c r="BS12" s="533"/>
      <c r="BT12" s="533"/>
      <c r="BU12" s="533"/>
      <c r="BV12" s="533"/>
      <c r="BW12" s="533"/>
      <c r="BX12" s="533"/>
      <c r="BY12" s="533"/>
      <c r="BZ12" s="533"/>
      <c r="CA12" s="533"/>
      <c r="CB12" s="533"/>
      <c r="CC12" s="533"/>
      <c r="CD12" s="533"/>
      <c r="CE12" s="533"/>
      <c r="CF12" s="533"/>
      <c r="CG12" s="533"/>
      <c r="CH12" s="533"/>
      <c r="CI12" s="533"/>
      <c r="CJ12" s="533"/>
      <c r="CK12" s="533"/>
      <c r="CL12" s="533"/>
      <c r="CM12" s="533"/>
      <c r="CN12" s="533"/>
      <c r="CO12" s="533"/>
      <c r="CP12" s="533"/>
      <c r="CQ12" s="533"/>
      <c r="CR12" s="533"/>
      <c r="CS12" s="533"/>
      <c r="CT12" s="533"/>
      <c r="CU12" s="533"/>
      <c r="CV12" s="533"/>
      <c r="CW12" s="533"/>
      <c r="CX12" s="533"/>
      <c r="CY12" s="533"/>
      <c r="CZ12" s="533"/>
      <c r="DA12" s="533"/>
      <c r="DB12" s="533"/>
      <c r="DC12" s="533"/>
      <c r="DD12" s="533"/>
      <c r="DE12" s="533"/>
      <c r="DF12" s="533"/>
      <c r="DG12" s="533"/>
      <c r="DH12" s="533"/>
      <c r="DI12" s="533"/>
      <c r="DJ12" s="533"/>
      <c r="DK12" s="533"/>
      <c r="DL12" s="533"/>
      <c r="DM12" s="533"/>
      <c r="DN12" s="533"/>
      <c r="DO12" s="533"/>
      <c r="DP12" s="533"/>
      <c r="DQ12" s="533"/>
      <c r="DR12" s="533"/>
      <c r="DS12" s="533"/>
      <c r="DT12" s="533"/>
      <c r="DU12" s="533"/>
      <c r="DV12" s="533"/>
      <c r="DW12" s="533"/>
      <c r="DX12" s="533"/>
      <c r="DY12" s="533"/>
      <c r="DZ12" s="533"/>
      <c r="EA12" s="533"/>
      <c r="EB12" s="533"/>
      <c r="EC12" s="533"/>
      <c r="ED12" s="533"/>
      <c r="EE12" s="533"/>
      <c r="EF12" s="533"/>
      <c r="EG12" s="533"/>
      <c r="EH12" s="533"/>
      <c r="EI12" s="533"/>
      <c r="EJ12" s="533"/>
      <c r="EK12" s="533"/>
      <c r="EL12" s="533"/>
      <c r="EM12" s="533"/>
      <c r="EN12" s="533"/>
      <c r="EO12" s="533"/>
      <c r="EP12" s="533"/>
      <c r="EQ12" s="533"/>
      <c r="ER12" s="533"/>
      <c r="ES12" s="533"/>
      <c r="ET12" s="533"/>
      <c r="EU12" s="533"/>
      <c r="EV12" s="533"/>
      <c r="EW12" s="533"/>
      <c r="EX12" s="533"/>
    </row>
    <row r="13" spans="1:154" x14ac:dyDescent="0.3">
      <c r="A13" s="489" t="s">
        <v>208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6"/>
      <c r="M13" s="533"/>
      <c r="N13" s="533"/>
      <c r="O13" s="533"/>
      <c r="P13" s="533"/>
      <c r="Q13" s="533"/>
      <c r="R13" s="533"/>
      <c r="S13" s="533"/>
      <c r="T13" s="533"/>
      <c r="U13" s="533"/>
      <c r="V13" s="533"/>
      <c r="W13" s="533"/>
      <c r="X13" s="533"/>
      <c r="Y13" s="533"/>
      <c r="Z13" s="533"/>
      <c r="AA13" s="533"/>
      <c r="AB13" s="533"/>
      <c r="AC13" s="533"/>
      <c r="AD13" s="533"/>
      <c r="AE13" s="533"/>
      <c r="AF13" s="533"/>
      <c r="AG13" s="533"/>
      <c r="AH13" s="533"/>
      <c r="AI13" s="533"/>
      <c r="AJ13" s="533"/>
      <c r="AK13" s="533"/>
      <c r="AL13" s="533"/>
      <c r="AM13" s="533"/>
      <c r="AN13" s="533"/>
      <c r="AO13" s="533"/>
      <c r="AP13" s="533"/>
      <c r="AQ13" s="533"/>
      <c r="AR13" s="533"/>
      <c r="AS13" s="533"/>
      <c r="AT13" s="533"/>
      <c r="AU13" s="533"/>
      <c r="AV13" s="533"/>
      <c r="AW13" s="533"/>
      <c r="AX13" s="533"/>
      <c r="AY13" s="533"/>
      <c r="AZ13" s="533"/>
      <c r="BA13" s="533"/>
      <c r="BB13" s="533"/>
      <c r="BC13" s="533"/>
      <c r="BD13" s="533"/>
      <c r="BE13" s="533"/>
      <c r="BF13" s="533"/>
      <c r="BG13" s="533"/>
      <c r="BH13" s="533"/>
      <c r="BI13" s="533"/>
      <c r="BJ13" s="533"/>
      <c r="BK13" s="533"/>
      <c r="BL13" s="533"/>
      <c r="BM13" s="533"/>
      <c r="BN13" s="533"/>
      <c r="BO13" s="533"/>
      <c r="BP13" s="533"/>
      <c r="BQ13" s="533"/>
      <c r="BR13" s="533"/>
      <c r="BS13" s="533"/>
      <c r="BT13" s="533"/>
      <c r="BU13" s="533"/>
      <c r="BV13" s="533"/>
      <c r="BW13" s="533"/>
      <c r="BX13" s="533"/>
      <c r="BY13" s="533"/>
      <c r="BZ13" s="533"/>
      <c r="CA13" s="533"/>
      <c r="CB13" s="533"/>
      <c r="CC13" s="533"/>
      <c r="CD13" s="533"/>
      <c r="CE13" s="533"/>
      <c r="CF13" s="533"/>
      <c r="CG13" s="533"/>
      <c r="CH13" s="533"/>
      <c r="CI13" s="533"/>
      <c r="CJ13" s="533"/>
      <c r="CK13" s="533"/>
      <c r="CL13" s="533"/>
      <c r="CM13" s="533"/>
      <c r="CN13" s="533"/>
      <c r="CO13" s="533"/>
      <c r="CP13" s="533"/>
      <c r="CQ13" s="533"/>
      <c r="CR13" s="533"/>
      <c r="CS13" s="533"/>
      <c r="CT13" s="533"/>
      <c r="CU13" s="533"/>
      <c r="CV13" s="533"/>
      <c r="CW13" s="533"/>
      <c r="CX13" s="533"/>
      <c r="CY13" s="533"/>
      <c r="CZ13" s="533"/>
      <c r="DA13" s="533"/>
      <c r="DB13" s="533"/>
      <c r="DC13" s="533"/>
      <c r="DD13" s="533"/>
      <c r="DE13" s="533"/>
      <c r="DF13" s="533"/>
      <c r="DG13" s="533"/>
      <c r="DH13" s="533"/>
      <c r="DI13" s="533"/>
      <c r="DJ13" s="533"/>
      <c r="DK13" s="533"/>
      <c r="DL13" s="533"/>
      <c r="DM13" s="533"/>
      <c r="DN13" s="533"/>
      <c r="DO13" s="533"/>
      <c r="DP13" s="533"/>
      <c r="DQ13" s="533"/>
      <c r="DR13" s="533"/>
      <c r="DS13" s="533"/>
      <c r="DT13" s="533"/>
      <c r="DU13" s="533"/>
      <c r="DV13" s="533"/>
      <c r="DW13" s="533"/>
      <c r="DX13" s="533"/>
      <c r="DY13" s="533"/>
      <c r="DZ13" s="533"/>
      <c r="EA13" s="533"/>
      <c r="EB13" s="533"/>
      <c r="EC13" s="533"/>
      <c r="ED13" s="533"/>
      <c r="EE13" s="533"/>
      <c r="EF13" s="533"/>
      <c r="EG13" s="533"/>
      <c r="EH13" s="533"/>
      <c r="EI13" s="533"/>
      <c r="EJ13" s="533"/>
      <c r="EK13" s="533"/>
      <c r="EL13" s="533"/>
      <c r="EM13" s="533"/>
      <c r="EN13" s="533"/>
      <c r="EO13" s="533"/>
      <c r="EP13" s="533"/>
      <c r="EQ13" s="533"/>
      <c r="ER13" s="533"/>
      <c r="ES13" s="533"/>
      <c r="ET13" s="533"/>
      <c r="EU13" s="533"/>
      <c r="EV13" s="533"/>
      <c r="EW13" s="533"/>
      <c r="EX13" s="533"/>
    </row>
    <row r="14" spans="1:154" x14ac:dyDescent="0.3">
      <c r="A14" s="489" t="s">
        <v>239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6"/>
      <c r="M14" s="533"/>
      <c r="N14" s="533"/>
      <c r="O14" s="533"/>
      <c r="P14" s="533"/>
      <c r="Q14" s="533"/>
      <c r="R14" s="533"/>
      <c r="S14" s="533"/>
      <c r="T14" s="533"/>
      <c r="U14" s="533"/>
      <c r="V14" s="533"/>
      <c r="W14" s="533"/>
      <c r="X14" s="533"/>
      <c r="Y14" s="533"/>
      <c r="Z14" s="533"/>
      <c r="AA14" s="533"/>
      <c r="AB14" s="533"/>
      <c r="AC14" s="533"/>
      <c r="AD14" s="533"/>
      <c r="AE14" s="533"/>
      <c r="AF14" s="533"/>
      <c r="AG14" s="533"/>
      <c r="AH14" s="533"/>
      <c r="AI14" s="533"/>
      <c r="AJ14" s="533"/>
      <c r="AK14" s="533"/>
      <c r="AL14" s="533"/>
      <c r="AM14" s="533"/>
      <c r="AN14" s="533"/>
      <c r="AO14" s="533"/>
      <c r="AP14" s="533"/>
      <c r="AQ14" s="533"/>
      <c r="AR14" s="533"/>
      <c r="AS14" s="533"/>
      <c r="AT14" s="533"/>
      <c r="AU14" s="533"/>
      <c r="AV14" s="533"/>
      <c r="AW14" s="533"/>
      <c r="AX14" s="533"/>
      <c r="AY14" s="533"/>
      <c r="AZ14" s="533"/>
      <c r="BA14" s="533"/>
      <c r="BB14" s="533"/>
      <c r="BC14" s="533"/>
      <c r="BD14" s="533"/>
      <c r="BE14" s="533"/>
      <c r="BF14" s="533"/>
      <c r="BG14" s="533"/>
      <c r="BH14" s="533"/>
      <c r="BI14" s="533"/>
      <c r="BJ14" s="533"/>
      <c r="BK14" s="533"/>
      <c r="BL14" s="533"/>
      <c r="BM14" s="533"/>
      <c r="BN14" s="533"/>
      <c r="BO14" s="533"/>
      <c r="BP14" s="533"/>
      <c r="BQ14" s="533"/>
      <c r="BR14" s="533"/>
      <c r="BS14" s="533"/>
      <c r="BT14" s="533"/>
      <c r="BU14" s="533"/>
      <c r="BV14" s="533"/>
      <c r="BW14" s="533"/>
      <c r="BX14" s="533"/>
      <c r="BY14" s="533"/>
      <c r="BZ14" s="533"/>
      <c r="CA14" s="533"/>
      <c r="CB14" s="533"/>
      <c r="CC14" s="533"/>
      <c r="CD14" s="533"/>
      <c r="CE14" s="533"/>
      <c r="CF14" s="533"/>
      <c r="CG14" s="533"/>
      <c r="CH14" s="533"/>
      <c r="CI14" s="533"/>
      <c r="CJ14" s="533"/>
      <c r="CK14" s="533"/>
      <c r="CL14" s="533"/>
      <c r="CM14" s="533"/>
      <c r="CN14" s="533"/>
      <c r="CO14" s="533"/>
      <c r="CP14" s="533"/>
      <c r="CQ14" s="533"/>
      <c r="CR14" s="533"/>
      <c r="CS14" s="533"/>
      <c r="CT14" s="533"/>
      <c r="CU14" s="533"/>
      <c r="CV14" s="533"/>
      <c r="CW14" s="533"/>
      <c r="CX14" s="533"/>
      <c r="CY14" s="533"/>
      <c r="CZ14" s="533"/>
      <c r="DA14" s="533"/>
      <c r="DB14" s="533"/>
      <c r="DC14" s="533"/>
      <c r="DD14" s="533"/>
      <c r="DE14" s="533"/>
      <c r="DF14" s="533"/>
      <c r="DG14" s="533"/>
      <c r="DH14" s="533"/>
      <c r="DI14" s="533"/>
      <c r="DJ14" s="533"/>
      <c r="DK14" s="533"/>
      <c r="DL14" s="533"/>
      <c r="DM14" s="533"/>
      <c r="DN14" s="533"/>
      <c r="DO14" s="533"/>
      <c r="DP14" s="533"/>
      <c r="DQ14" s="533"/>
      <c r="DR14" s="533"/>
      <c r="DS14" s="533"/>
      <c r="DT14" s="533"/>
      <c r="DU14" s="533"/>
      <c r="DV14" s="533"/>
      <c r="DW14" s="533"/>
      <c r="DX14" s="533"/>
      <c r="DY14" s="533"/>
      <c r="DZ14" s="533"/>
      <c r="EA14" s="533"/>
      <c r="EB14" s="533"/>
      <c r="EC14" s="533"/>
      <c r="ED14" s="533"/>
      <c r="EE14" s="533"/>
      <c r="EF14" s="533"/>
      <c r="EG14" s="533"/>
      <c r="EH14" s="533"/>
      <c r="EI14" s="533"/>
      <c r="EJ14" s="533"/>
      <c r="EK14" s="533"/>
      <c r="EL14" s="533"/>
      <c r="EM14" s="533"/>
      <c r="EN14" s="533"/>
      <c r="EO14" s="533"/>
      <c r="EP14" s="533"/>
      <c r="EQ14" s="533"/>
      <c r="ER14" s="533"/>
      <c r="ES14" s="533"/>
      <c r="ET14" s="533"/>
      <c r="EU14" s="533"/>
      <c r="EV14" s="533"/>
      <c r="EW14" s="533"/>
      <c r="EX14" s="533"/>
    </row>
    <row r="15" spans="1:154" x14ac:dyDescent="0.3">
      <c r="A15" s="487"/>
      <c r="B15" s="542"/>
      <c r="C15" s="542"/>
      <c r="D15" s="542"/>
      <c r="E15" s="542"/>
      <c r="F15" s="542"/>
      <c r="G15" s="542"/>
      <c r="H15" s="542"/>
      <c r="I15" s="542"/>
      <c r="J15" s="542"/>
      <c r="K15" s="542"/>
      <c r="L15" s="543"/>
      <c r="M15" s="533"/>
      <c r="N15" s="533"/>
      <c r="O15" s="533"/>
      <c r="P15" s="533"/>
      <c r="Q15" s="533"/>
      <c r="R15" s="533"/>
      <c r="S15" s="533"/>
      <c r="T15" s="533"/>
      <c r="U15" s="533"/>
      <c r="V15" s="533"/>
      <c r="W15" s="533"/>
      <c r="X15" s="533"/>
      <c r="Y15" s="533"/>
      <c r="Z15" s="533"/>
      <c r="AA15" s="533"/>
      <c r="AB15" s="533"/>
      <c r="AC15" s="533"/>
      <c r="AD15" s="533"/>
      <c r="AE15" s="533"/>
      <c r="AF15" s="533"/>
      <c r="AG15" s="533"/>
      <c r="AH15" s="533"/>
      <c r="AI15" s="533"/>
      <c r="AJ15" s="533"/>
      <c r="AK15" s="533"/>
      <c r="AL15" s="533"/>
      <c r="AM15" s="533"/>
      <c r="AN15" s="533"/>
      <c r="AO15" s="533"/>
      <c r="AP15" s="533"/>
      <c r="AQ15" s="533"/>
      <c r="AR15" s="533"/>
      <c r="AS15" s="533"/>
      <c r="AT15" s="533"/>
      <c r="AU15" s="533"/>
      <c r="AV15" s="533"/>
      <c r="AW15" s="533"/>
      <c r="AX15" s="533"/>
      <c r="AY15" s="533"/>
      <c r="AZ15" s="533"/>
      <c r="BA15" s="533"/>
      <c r="BB15" s="533"/>
      <c r="BC15" s="533"/>
      <c r="BD15" s="533"/>
      <c r="BE15" s="533"/>
      <c r="BF15" s="533"/>
      <c r="BG15" s="533"/>
      <c r="BH15" s="533"/>
      <c r="BI15" s="533"/>
      <c r="BJ15" s="533"/>
      <c r="BK15" s="533"/>
      <c r="BL15" s="533"/>
      <c r="BM15" s="533"/>
      <c r="BN15" s="533"/>
      <c r="BO15" s="533"/>
      <c r="BP15" s="533"/>
      <c r="BQ15" s="533"/>
      <c r="BR15" s="533"/>
      <c r="BS15" s="533"/>
      <c r="BT15" s="533"/>
      <c r="BU15" s="533"/>
      <c r="BV15" s="533"/>
      <c r="BW15" s="533"/>
      <c r="BX15" s="533"/>
      <c r="BY15" s="533"/>
      <c r="BZ15" s="533"/>
      <c r="CA15" s="533"/>
      <c r="CB15" s="533"/>
      <c r="CC15" s="533"/>
      <c r="CD15" s="533"/>
      <c r="CE15" s="533"/>
      <c r="CF15" s="533"/>
      <c r="CG15" s="533"/>
      <c r="CH15" s="533"/>
      <c r="CI15" s="533"/>
      <c r="CJ15" s="533"/>
      <c r="CK15" s="533"/>
      <c r="CL15" s="533"/>
      <c r="CM15" s="533"/>
      <c r="CN15" s="533"/>
      <c r="CO15" s="533"/>
      <c r="CP15" s="533"/>
      <c r="CQ15" s="533"/>
      <c r="CR15" s="533"/>
      <c r="CS15" s="533"/>
      <c r="CT15" s="533"/>
      <c r="CU15" s="533"/>
      <c r="CV15" s="533"/>
      <c r="CW15" s="533"/>
      <c r="CX15" s="533"/>
      <c r="CY15" s="533"/>
      <c r="CZ15" s="533"/>
      <c r="DA15" s="533"/>
      <c r="DB15" s="533"/>
      <c r="DC15" s="533"/>
      <c r="DD15" s="533"/>
      <c r="DE15" s="533"/>
      <c r="DF15" s="533"/>
      <c r="DG15" s="533"/>
      <c r="DH15" s="533"/>
      <c r="DI15" s="533"/>
      <c r="DJ15" s="533"/>
      <c r="DK15" s="533"/>
      <c r="DL15" s="533"/>
      <c r="DM15" s="533"/>
      <c r="DN15" s="533"/>
      <c r="DO15" s="533"/>
      <c r="DP15" s="533"/>
      <c r="DQ15" s="533"/>
      <c r="DR15" s="533"/>
      <c r="DS15" s="533"/>
      <c r="DT15" s="533"/>
      <c r="DU15" s="533"/>
      <c r="DV15" s="533"/>
      <c r="DW15" s="533"/>
      <c r="DX15" s="533"/>
      <c r="DY15" s="533"/>
      <c r="DZ15" s="533"/>
      <c r="EA15" s="533"/>
      <c r="EB15" s="533"/>
      <c r="EC15" s="533"/>
      <c r="ED15" s="533"/>
      <c r="EE15" s="533"/>
      <c r="EF15" s="533"/>
      <c r="EG15" s="533"/>
      <c r="EH15" s="533"/>
      <c r="EI15" s="533"/>
      <c r="EJ15" s="533"/>
      <c r="EK15" s="533"/>
      <c r="EL15" s="533"/>
      <c r="EM15" s="533"/>
      <c r="EN15" s="533"/>
      <c r="EO15" s="533"/>
      <c r="EP15" s="533"/>
      <c r="EQ15" s="533"/>
      <c r="ER15" s="533"/>
      <c r="ES15" s="533"/>
      <c r="ET15" s="533"/>
      <c r="EU15" s="533"/>
      <c r="EV15" s="533"/>
      <c r="EW15" s="533"/>
      <c r="EX15" s="533"/>
    </row>
    <row r="16" spans="1:154" x14ac:dyDescent="0.3">
      <c r="A16" s="512" t="s">
        <v>240</v>
      </c>
      <c r="B16" s="540"/>
      <c r="C16" s="540"/>
      <c r="D16" s="540"/>
      <c r="E16" s="540"/>
      <c r="F16" s="540"/>
      <c r="G16" s="540"/>
      <c r="H16" s="540"/>
      <c r="I16" s="540"/>
      <c r="J16" s="540"/>
      <c r="K16" s="540"/>
      <c r="L16" s="541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3"/>
      <c r="X16" s="533"/>
      <c r="Y16" s="533"/>
      <c r="Z16" s="533"/>
      <c r="AA16" s="533"/>
      <c r="AB16" s="533"/>
      <c r="AC16" s="533"/>
      <c r="AD16" s="533"/>
      <c r="AE16" s="533"/>
      <c r="AF16" s="533"/>
      <c r="AG16" s="533"/>
      <c r="AH16" s="533"/>
      <c r="AI16" s="533"/>
      <c r="AJ16" s="533"/>
      <c r="AK16" s="533"/>
      <c r="AL16" s="533"/>
      <c r="AM16" s="533"/>
      <c r="AN16" s="533"/>
      <c r="AO16" s="533"/>
      <c r="AP16" s="533"/>
      <c r="AQ16" s="533"/>
      <c r="AR16" s="533"/>
      <c r="AS16" s="533"/>
      <c r="AT16" s="533"/>
      <c r="AU16" s="533"/>
      <c r="AV16" s="533"/>
      <c r="AW16" s="533"/>
      <c r="AX16" s="533"/>
      <c r="AY16" s="533"/>
      <c r="AZ16" s="533"/>
      <c r="BA16" s="533"/>
      <c r="BB16" s="533"/>
      <c r="BC16" s="533"/>
      <c r="BD16" s="533"/>
      <c r="BE16" s="533"/>
      <c r="BF16" s="533"/>
      <c r="BG16" s="533"/>
      <c r="BH16" s="533"/>
      <c r="BI16" s="533"/>
      <c r="BJ16" s="533"/>
      <c r="BK16" s="533"/>
      <c r="BL16" s="533"/>
      <c r="BM16" s="533"/>
      <c r="BN16" s="533"/>
      <c r="BO16" s="533"/>
      <c r="BP16" s="533"/>
      <c r="BQ16" s="533"/>
      <c r="BR16" s="533"/>
      <c r="BS16" s="533"/>
      <c r="BT16" s="533"/>
      <c r="BU16" s="533"/>
      <c r="BV16" s="533"/>
      <c r="BW16" s="533"/>
      <c r="BX16" s="533"/>
      <c r="BY16" s="533"/>
      <c r="BZ16" s="533"/>
      <c r="CA16" s="533"/>
      <c r="CB16" s="533"/>
      <c r="CC16" s="533"/>
      <c r="CD16" s="533"/>
      <c r="CE16" s="533"/>
      <c r="CF16" s="533"/>
      <c r="CG16" s="533"/>
      <c r="CH16" s="533"/>
      <c r="CI16" s="533"/>
      <c r="CJ16" s="533"/>
      <c r="CK16" s="533"/>
      <c r="CL16" s="533"/>
      <c r="CM16" s="533"/>
      <c r="CN16" s="533"/>
      <c r="CO16" s="533"/>
      <c r="CP16" s="533"/>
      <c r="CQ16" s="533"/>
      <c r="CR16" s="533"/>
      <c r="CS16" s="533"/>
      <c r="CT16" s="533"/>
      <c r="CU16" s="533"/>
      <c r="CV16" s="533"/>
      <c r="CW16" s="533"/>
      <c r="CX16" s="533"/>
      <c r="CY16" s="533"/>
      <c r="CZ16" s="533"/>
      <c r="DA16" s="533"/>
      <c r="DB16" s="533"/>
      <c r="DC16" s="533"/>
      <c r="DD16" s="533"/>
      <c r="DE16" s="533"/>
      <c r="DF16" s="533"/>
      <c r="DG16" s="533"/>
      <c r="DH16" s="533"/>
      <c r="DI16" s="533"/>
      <c r="DJ16" s="533"/>
      <c r="DK16" s="533"/>
      <c r="DL16" s="533"/>
      <c r="DM16" s="533"/>
      <c r="DN16" s="533"/>
      <c r="DO16" s="533"/>
      <c r="DP16" s="533"/>
      <c r="DQ16" s="533"/>
      <c r="DR16" s="533"/>
      <c r="DS16" s="533"/>
      <c r="DT16" s="533"/>
      <c r="DU16" s="533"/>
      <c r="DV16" s="533"/>
      <c r="DW16" s="533"/>
      <c r="DX16" s="533"/>
      <c r="DY16" s="533"/>
      <c r="DZ16" s="533"/>
      <c r="EA16" s="533"/>
      <c r="EB16" s="533"/>
      <c r="EC16" s="533"/>
      <c r="ED16" s="533"/>
      <c r="EE16" s="533"/>
      <c r="EF16" s="533"/>
      <c r="EG16" s="533"/>
      <c r="EH16" s="533"/>
      <c r="EI16" s="533"/>
      <c r="EJ16" s="533"/>
      <c r="EK16" s="533"/>
      <c r="EL16" s="533"/>
      <c r="EM16" s="533"/>
      <c r="EN16" s="533"/>
      <c r="EO16" s="533"/>
      <c r="EP16" s="533"/>
      <c r="EQ16" s="533"/>
      <c r="ER16" s="533"/>
      <c r="ES16" s="533"/>
      <c r="ET16" s="533"/>
      <c r="EU16" s="533"/>
      <c r="EV16" s="533"/>
      <c r="EW16" s="533"/>
      <c r="EX16" s="533"/>
    </row>
    <row r="17" spans="1:154" x14ac:dyDescent="0.3">
      <c r="A17" s="487"/>
      <c r="B17" s="542"/>
      <c r="C17" s="542"/>
      <c r="D17" s="542"/>
      <c r="E17" s="542"/>
      <c r="F17" s="542"/>
      <c r="G17" s="542"/>
      <c r="H17" s="542"/>
      <c r="I17" s="542"/>
      <c r="J17" s="542"/>
      <c r="K17" s="542"/>
      <c r="L17" s="54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3"/>
      <c r="X17" s="533"/>
      <c r="Y17" s="533"/>
      <c r="Z17" s="533"/>
      <c r="AA17" s="533"/>
      <c r="AB17" s="533"/>
      <c r="AC17" s="533"/>
      <c r="AD17" s="533"/>
      <c r="AE17" s="533"/>
      <c r="AF17" s="533"/>
      <c r="AG17" s="533"/>
      <c r="AH17" s="533"/>
      <c r="AI17" s="533"/>
      <c r="AJ17" s="533"/>
      <c r="AK17" s="533"/>
      <c r="AL17" s="533"/>
      <c r="AM17" s="533"/>
      <c r="AN17" s="533"/>
      <c r="AO17" s="533"/>
      <c r="AP17" s="533"/>
      <c r="AQ17" s="533"/>
      <c r="AR17" s="533"/>
      <c r="AS17" s="533"/>
      <c r="AT17" s="533"/>
      <c r="AU17" s="533"/>
      <c r="AV17" s="533"/>
      <c r="AW17" s="533"/>
      <c r="AX17" s="533"/>
      <c r="AY17" s="533"/>
      <c r="AZ17" s="533"/>
      <c r="BA17" s="533"/>
      <c r="BB17" s="533"/>
      <c r="BC17" s="533"/>
      <c r="BD17" s="533"/>
      <c r="BE17" s="533"/>
      <c r="BF17" s="533"/>
      <c r="BG17" s="533"/>
      <c r="BH17" s="533"/>
      <c r="BI17" s="533"/>
      <c r="BJ17" s="533"/>
      <c r="BK17" s="533"/>
      <c r="BL17" s="533"/>
      <c r="BM17" s="533"/>
      <c r="BN17" s="533"/>
      <c r="BO17" s="533"/>
      <c r="BP17" s="533"/>
      <c r="BQ17" s="533"/>
      <c r="BR17" s="533"/>
      <c r="BS17" s="533"/>
      <c r="BT17" s="533"/>
      <c r="BU17" s="533"/>
      <c r="BV17" s="533"/>
      <c r="BW17" s="533"/>
      <c r="BX17" s="533"/>
      <c r="BY17" s="533"/>
      <c r="BZ17" s="533"/>
      <c r="CA17" s="533"/>
      <c r="CB17" s="533"/>
      <c r="CC17" s="533"/>
      <c r="CD17" s="533"/>
      <c r="CE17" s="533"/>
      <c r="CF17" s="533"/>
      <c r="CG17" s="533"/>
      <c r="CH17" s="533"/>
      <c r="CI17" s="533"/>
      <c r="CJ17" s="533"/>
      <c r="CK17" s="533"/>
      <c r="CL17" s="533"/>
      <c r="CM17" s="533"/>
      <c r="CN17" s="533"/>
      <c r="CO17" s="533"/>
      <c r="CP17" s="533"/>
      <c r="CQ17" s="533"/>
      <c r="CR17" s="533"/>
      <c r="CS17" s="533"/>
      <c r="CT17" s="533"/>
      <c r="CU17" s="533"/>
      <c r="CV17" s="533"/>
      <c r="CW17" s="533"/>
      <c r="CX17" s="533"/>
      <c r="CY17" s="533"/>
      <c r="CZ17" s="533"/>
      <c r="DA17" s="533"/>
      <c r="DB17" s="533"/>
      <c r="DC17" s="533"/>
      <c r="DD17" s="533"/>
      <c r="DE17" s="533"/>
      <c r="DF17" s="533"/>
      <c r="DG17" s="533"/>
      <c r="DH17" s="533"/>
      <c r="DI17" s="533"/>
      <c r="DJ17" s="533"/>
      <c r="DK17" s="533"/>
      <c r="DL17" s="533"/>
      <c r="DM17" s="533"/>
      <c r="DN17" s="533"/>
      <c r="DO17" s="533"/>
      <c r="DP17" s="533"/>
      <c r="DQ17" s="533"/>
      <c r="DR17" s="533"/>
      <c r="DS17" s="533"/>
      <c r="DT17" s="533"/>
      <c r="DU17" s="533"/>
      <c r="DV17" s="533"/>
      <c r="DW17" s="533"/>
      <c r="DX17" s="533"/>
      <c r="DY17" s="533"/>
      <c r="DZ17" s="533"/>
      <c r="EA17" s="533"/>
      <c r="EB17" s="533"/>
      <c r="EC17" s="533"/>
      <c r="ED17" s="533"/>
      <c r="EE17" s="533"/>
      <c r="EF17" s="533"/>
      <c r="EG17" s="533"/>
      <c r="EH17" s="533"/>
      <c r="EI17" s="533"/>
      <c r="EJ17" s="533"/>
      <c r="EK17" s="533"/>
      <c r="EL17" s="533"/>
      <c r="EM17" s="533"/>
      <c r="EN17" s="533"/>
      <c r="EO17" s="533"/>
      <c r="EP17" s="533"/>
      <c r="EQ17" s="533"/>
      <c r="ER17" s="533"/>
      <c r="ES17" s="533"/>
      <c r="ET17" s="533"/>
      <c r="EU17" s="533"/>
      <c r="EV17" s="533"/>
      <c r="EW17" s="533"/>
      <c r="EX17" s="533"/>
    </row>
    <row r="18" spans="1:154" x14ac:dyDescent="0.3">
      <c r="A18" s="557" t="s">
        <v>241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1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533"/>
      <c r="X18" s="533"/>
      <c r="Y18" s="533"/>
      <c r="Z18" s="533"/>
      <c r="AA18" s="533"/>
      <c r="AB18" s="533"/>
      <c r="AC18" s="533"/>
      <c r="AD18" s="533"/>
      <c r="AE18" s="533"/>
      <c r="AF18" s="533"/>
      <c r="AG18" s="533"/>
      <c r="AH18" s="533"/>
      <c r="AI18" s="533"/>
      <c r="AJ18" s="533"/>
      <c r="AK18" s="533"/>
      <c r="AL18" s="533"/>
      <c r="AM18" s="533"/>
      <c r="AN18" s="533"/>
      <c r="AO18" s="533"/>
      <c r="AP18" s="533"/>
      <c r="AQ18" s="533"/>
      <c r="AR18" s="533"/>
      <c r="AS18" s="533"/>
      <c r="AT18" s="533"/>
      <c r="AU18" s="533"/>
      <c r="AV18" s="533"/>
      <c r="AW18" s="533"/>
      <c r="AX18" s="533"/>
      <c r="AY18" s="533"/>
      <c r="AZ18" s="533"/>
      <c r="BA18" s="533"/>
      <c r="BB18" s="533"/>
      <c r="BC18" s="533"/>
      <c r="BD18" s="533"/>
      <c r="BE18" s="533"/>
      <c r="BF18" s="533"/>
      <c r="BG18" s="533"/>
      <c r="BH18" s="533"/>
      <c r="BI18" s="533"/>
      <c r="BJ18" s="533"/>
      <c r="BK18" s="533"/>
      <c r="BL18" s="533"/>
      <c r="BM18" s="533"/>
      <c r="BN18" s="533"/>
      <c r="BO18" s="533"/>
      <c r="BP18" s="533"/>
      <c r="BQ18" s="533"/>
      <c r="BR18" s="533"/>
      <c r="BS18" s="533"/>
      <c r="BT18" s="533"/>
      <c r="BU18" s="533"/>
      <c r="BV18" s="533"/>
      <c r="BW18" s="533"/>
      <c r="BX18" s="533"/>
      <c r="BY18" s="533"/>
      <c r="BZ18" s="533"/>
      <c r="CA18" s="533"/>
      <c r="CB18" s="533"/>
      <c r="CC18" s="533"/>
      <c r="CD18" s="533"/>
      <c r="CE18" s="533"/>
      <c r="CF18" s="533"/>
      <c r="CG18" s="533"/>
      <c r="CH18" s="533"/>
      <c r="CI18" s="533"/>
      <c r="CJ18" s="533"/>
      <c r="CK18" s="533"/>
      <c r="CL18" s="533"/>
      <c r="CM18" s="533"/>
      <c r="CN18" s="533"/>
      <c r="CO18" s="533"/>
      <c r="CP18" s="533"/>
      <c r="CQ18" s="533"/>
      <c r="CR18" s="533"/>
      <c r="CS18" s="533"/>
      <c r="CT18" s="533"/>
      <c r="CU18" s="533"/>
      <c r="CV18" s="533"/>
      <c r="CW18" s="533"/>
      <c r="CX18" s="533"/>
      <c r="CY18" s="533"/>
      <c r="CZ18" s="533"/>
      <c r="DA18" s="533"/>
      <c r="DB18" s="533"/>
      <c r="DC18" s="533"/>
      <c r="DD18" s="533"/>
      <c r="DE18" s="533"/>
      <c r="DF18" s="533"/>
      <c r="DG18" s="533"/>
      <c r="DH18" s="533"/>
      <c r="DI18" s="533"/>
      <c r="DJ18" s="533"/>
      <c r="DK18" s="533"/>
      <c r="DL18" s="533"/>
      <c r="DM18" s="533"/>
      <c r="DN18" s="533"/>
      <c r="DO18" s="533"/>
      <c r="DP18" s="533"/>
      <c r="DQ18" s="533"/>
      <c r="DR18" s="533"/>
      <c r="DS18" s="533"/>
      <c r="DT18" s="533"/>
      <c r="DU18" s="533"/>
      <c r="DV18" s="533"/>
      <c r="DW18" s="533"/>
      <c r="DX18" s="533"/>
      <c r="DY18" s="533"/>
      <c r="DZ18" s="533"/>
      <c r="EA18" s="533"/>
      <c r="EB18" s="533"/>
      <c r="EC18" s="533"/>
      <c r="ED18" s="533"/>
      <c r="EE18" s="533"/>
      <c r="EF18" s="533"/>
      <c r="EG18" s="533"/>
      <c r="EH18" s="533"/>
      <c r="EI18" s="533"/>
      <c r="EJ18" s="533"/>
      <c r="EK18" s="533"/>
      <c r="EL18" s="533"/>
      <c r="EM18" s="533"/>
      <c r="EN18" s="533"/>
      <c r="EO18" s="533"/>
      <c r="EP18" s="533"/>
      <c r="EQ18" s="533"/>
      <c r="ER18" s="533"/>
      <c r="ES18" s="533"/>
      <c r="ET18" s="533"/>
      <c r="EU18" s="533"/>
      <c r="EV18" s="533"/>
      <c r="EW18" s="533"/>
      <c r="EX18" s="533"/>
    </row>
    <row r="19" spans="1:154" x14ac:dyDescent="0.3">
      <c r="A19" s="489" t="s">
        <v>242</v>
      </c>
      <c r="B19" s="555"/>
      <c r="C19" s="542"/>
      <c r="D19" s="542"/>
      <c r="E19" s="542"/>
      <c r="F19" s="542"/>
      <c r="G19" s="542"/>
      <c r="H19" s="542"/>
      <c r="I19" s="542"/>
      <c r="J19" s="542"/>
      <c r="K19" s="542"/>
      <c r="L19" s="543"/>
      <c r="M19" s="533"/>
      <c r="N19" s="533"/>
      <c r="O19" s="533"/>
      <c r="P19" s="533"/>
      <c r="Q19" s="533"/>
      <c r="R19" s="533"/>
      <c r="S19" s="533"/>
      <c r="T19" s="533"/>
      <c r="U19" s="533"/>
      <c r="V19" s="533"/>
      <c r="W19" s="533"/>
      <c r="X19" s="533"/>
      <c r="Y19" s="533"/>
      <c r="Z19" s="533"/>
      <c r="AA19" s="533"/>
      <c r="AB19" s="533"/>
      <c r="AC19" s="533"/>
      <c r="AD19" s="533"/>
      <c r="AE19" s="533"/>
      <c r="AF19" s="533"/>
      <c r="AG19" s="533"/>
      <c r="AH19" s="533"/>
      <c r="AI19" s="533"/>
      <c r="AJ19" s="533"/>
      <c r="AK19" s="533"/>
      <c r="AL19" s="533"/>
      <c r="AM19" s="533"/>
      <c r="AN19" s="533"/>
      <c r="AO19" s="533"/>
      <c r="AP19" s="533"/>
      <c r="AQ19" s="533"/>
      <c r="AR19" s="533"/>
      <c r="AS19" s="533"/>
      <c r="AT19" s="533"/>
      <c r="AU19" s="533"/>
      <c r="AV19" s="533"/>
      <c r="AW19" s="533"/>
      <c r="AX19" s="533"/>
      <c r="AY19" s="533"/>
      <c r="AZ19" s="533"/>
      <c r="BA19" s="533"/>
      <c r="BB19" s="533"/>
      <c r="BC19" s="533"/>
      <c r="BD19" s="533"/>
      <c r="BE19" s="533"/>
      <c r="BF19" s="533"/>
      <c r="BG19" s="533"/>
      <c r="BH19" s="533"/>
      <c r="BI19" s="533"/>
      <c r="BJ19" s="533"/>
      <c r="BK19" s="533"/>
      <c r="BL19" s="533"/>
      <c r="BM19" s="533"/>
      <c r="BN19" s="533"/>
      <c r="BO19" s="533"/>
      <c r="BP19" s="533"/>
      <c r="BQ19" s="533"/>
      <c r="BR19" s="533"/>
      <c r="BS19" s="533"/>
      <c r="BT19" s="533"/>
      <c r="BU19" s="533"/>
      <c r="BV19" s="533"/>
      <c r="BW19" s="533"/>
      <c r="BX19" s="533"/>
      <c r="BY19" s="533"/>
      <c r="BZ19" s="533"/>
      <c r="CA19" s="533"/>
      <c r="CB19" s="533"/>
      <c r="CC19" s="533"/>
      <c r="CD19" s="533"/>
      <c r="CE19" s="533"/>
      <c r="CF19" s="533"/>
      <c r="CG19" s="533"/>
      <c r="CH19" s="533"/>
      <c r="CI19" s="533"/>
      <c r="CJ19" s="533"/>
      <c r="CK19" s="533"/>
      <c r="CL19" s="533"/>
      <c r="CM19" s="533"/>
      <c r="CN19" s="533"/>
      <c r="CO19" s="533"/>
      <c r="CP19" s="533"/>
      <c r="CQ19" s="533"/>
      <c r="CR19" s="533"/>
      <c r="CS19" s="533"/>
      <c r="CT19" s="533"/>
      <c r="CU19" s="533"/>
      <c r="CV19" s="533"/>
      <c r="CW19" s="533"/>
      <c r="CX19" s="533"/>
      <c r="CY19" s="533"/>
      <c r="CZ19" s="533"/>
      <c r="DA19" s="533"/>
      <c r="DB19" s="533"/>
      <c r="DC19" s="533"/>
      <c r="DD19" s="533"/>
      <c r="DE19" s="533"/>
      <c r="DF19" s="533"/>
      <c r="DG19" s="533"/>
      <c r="DH19" s="533"/>
      <c r="DI19" s="533"/>
      <c r="DJ19" s="533"/>
      <c r="DK19" s="533"/>
      <c r="DL19" s="533"/>
      <c r="DM19" s="533"/>
      <c r="DN19" s="533"/>
      <c r="DO19" s="533"/>
      <c r="DP19" s="533"/>
      <c r="DQ19" s="533"/>
      <c r="DR19" s="533"/>
      <c r="DS19" s="533"/>
      <c r="DT19" s="533"/>
      <c r="DU19" s="533"/>
      <c r="DV19" s="533"/>
      <c r="DW19" s="533"/>
      <c r="DX19" s="533"/>
      <c r="DY19" s="533"/>
      <c r="DZ19" s="533"/>
      <c r="EA19" s="533"/>
      <c r="EB19" s="533"/>
      <c r="EC19" s="533"/>
      <c r="ED19" s="533"/>
      <c r="EE19" s="533"/>
      <c r="EF19" s="533"/>
      <c r="EG19" s="533"/>
      <c r="EH19" s="533"/>
      <c r="EI19" s="533"/>
      <c r="EJ19" s="533"/>
      <c r="EK19" s="533"/>
      <c r="EL19" s="533"/>
      <c r="EM19" s="533"/>
      <c r="EN19" s="533"/>
      <c r="EO19" s="533"/>
      <c r="EP19" s="533"/>
      <c r="EQ19" s="533"/>
      <c r="ER19" s="533"/>
      <c r="ES19" s="533"/>
      <c r="ET19" s="533"/>
      <c r="EU19" s="533"/>
      <c r="EV19" s="533"/>
      <c r="EW19" s="533"/>
      <c r="EX19" s="533"/>
    </row>
    <row r="20" spans="1:154" x14ac:dyDescent="0.3">
      <c r="A20" s="489" t="s">
        <v>243</v>
      </c>
      <c r="B20" s="555"/>
      <c r="C20" s="555"/>
      <c r="D20" s="555"/>
      <c r="E20" s="555"/>
      <c r="F20" s="555"/>
      <c r="G20" s="555"/>
      <c r="H20" s="555"/>
      <c r="I20" s="555"/>
      <c r="J20" s="555"/>
      <c r="K20" s="555"/>
      <c r="L20" s="556"/>
      <c r="M20" s="533"/>
      <c r="N20" s="533"/>
      <c r="O20" s="533"/>
      <c r="P20" s="533"/>
      <c r="Q20" s="533"/>
      <c r="R20" s="533"/>
      <c r="S20" s="533"/>
      <c r="T20" s="533"/>
      <c r="U20" s="533"/>
      <c r="V20" s="533"/>
      <c r="W20" s="533"/>
      <c r="X20" s="533"/>
      <c r="Y20" s="533"/>
      <c r="Z20" s="533"/>
      <c r="AA20" s="533"/>
      <c r="AB20" s="533"/>
      <c r="AC20" s="533"/>
      <c r="AD20" s="533"/>
      <c r="AE20" s="533"/>
      <c r="AF20" s="533"/>
      <c r="AG20" s="533"/>
      <c r="AH20" s="533"/>
      <c r="AI20" s="533"/>
      <c r="AJ20" s="533"/>
      <c r="AK20" s="533"/>
      <c r="AL20" s="533"/>
      <c r="AM20" s="533"/>
      <c r="AN20" s="533"/>
      <c r="AO20" s="533"/>
      <c r="AP20" s="533"/>
      <c r="AQ20" s="533"/>
      <c r="AR20" s="533"/>
      <c r="AS20" s="533"/>
      <c r="AT20" s="533"/>
      <c r="AU20" s="533"/>
      <c r="AV20" s="533"/>
      <c r="AW20" s="533"/>
      <c r="AX20" s="533"/>
      <c r="AY20" s="533"/>
      <c r="AZ20" s="533"/>
      <c r="BA20" s="533"/>
      <c r="BB20" s="533"/>
      <c r="BC20" s="533"/>
      <c r="BD20" s="533"/>
      <c r="BE20" s="533"/>
      <c r="BF20" s="533"/>
      <c r="BG20" s="533"/>
      <c r="BH20" s="533"/>
      <c r="BI20" s="533"/>
      <c r="BJ20" s="533"/>
      <c r="BK20" s="533"/>
      <c r="BL20" s="533"/>
      <c r="BM20" s="533"/>
      <c r="BN20" s="533"/>
      <c r="BO20" s="533"/>
      <c r="BP20" s="533"/>
      <c r="BQ20" s="533"/>
      <c r="BR20" s="533"/>
      <c r="BS20" s="533"/>
      <c r="BT20" s="533"/>
      <c r="BU20" s="533"/>
      <c r="BV20" s="533"/>
      <c r="BW20" s="533"/>
      <c r="BX20" s="533"/>
      <c r="BY20" s="533"/>
      <c r="BZ20" s="533"/>
      <c r="CA20" s="533"/>
      <c r="CB20" s="533"/>
      <c r="CC20" s="533"/>
      <c r="CD20" s="533"/>
      <c r="CE20" s="533"/>
      <c r="CF20" s="533"/>
      <c r="CG20" s="533"/>
      <c r="CH20" s="533"/>
      <c r="CI20" s="533"/>
      <c r="CJ20" s="533"/>
      <c r="CK20" s="533"/>
      <c r="CL20" s="533"/>
      <c r="CM20" s="533"/>
      <c r="CN20" s="533"/>
      <c r="CO20" s="533"/>
      <c r="CP20" s="533"/>
      <c r="CQ20" s="533"/>
      <c r="CR20" s="533"/>
      <c r="CS20" s="533"/>
      <c r="CT20" s="533"/>
      <c r="CU20" s="533"/>
      <c r="CV20" s="533"/>
      <c r="CW20" s="533"/>
      <c r="CX20" s="533"/>
      <c r="CY20" s="533"/>
      <c r="CZ20" s="533"/>
      <c r="DA20" s="533"/>
      <c r="DB20" s="533"/>
      <c r="DC20" s="533"/>
      <c r="DD20" s="533"/>
      <c r="DE20" s="533"/>
      <c r="DF20" s="533"/>
      <c r="DG20" s="533"/>
      <c r="DH20" s="533"/>
      <c r="DI20" s="533"/>
      <c r="DJ20" s="533"/>
      <c r="DK20" s="533"/>
      <c r="DL20" s="533"/>
      <c r="DM20" s="533"/>
      <c r="DN20" s="533"/>
      <c r="DO20" s="533"/>
      <c r="DP20" s="533"/>
      <c r="DQ20" s="533"/>
      <c r="DR20" s="533"/>
      <c r="DS20" s="533"/>
      <c r="DT20" s="533"/>
      <c r="DU20" s="533"/>
      <c r="DV20" s="533"/>
      <c r="DW20" s="533"/>
      <c r="DX20" s="533"/>
      <c r="DY20" s="533"/>
      <c r="DZ20" s="533"/>
      <c r="EA20" s="533"/>
      <c r="EB20" s="533"/>
      <c r="EC20" s="533"/>
      <c r="ED20" s="533"/>
      <c r="EE20" s="533"/>
      <c r="EF20" s="533"/>
      <c r="EG20" s="533"/>
      <c r="EH20" s="533"/>
      <c r="EI20" s="533"/>
      <c r="EJ20" s="533"/>
      <c r="EK20" s="533"/>
      <c r="EL20" s="533"/>
      <c r="EM20" s="533"/>
      <c r="EN20" s="533"/>
      <c r="EO20" s="533"/>
      <c r="EP20" s="533"/>
      <c r="EQ20" s="533"/>
      <c r="ER20" s="533"/>
      <c r="ES20" s="533"/>
      <c r="ET20" s="533"/>
      <c r="EU20" s="533"/>
      <c r="EV20" s="533"/>
      <c r="EW20" s="533"/>
      <c r="EX20" s="533"/>
    </row>
    <row r="21" spans="1:154" x14ac:dyDescent="0.3">
      <c r="A21" s="489" t="s">
        <v>244</v>
      </c>
      <c r="B21" s="555"/>
      <c r="C21" s="555"/>
      <c r="D21" s="555"/>
      <c r="E21" s="555"/>
      <c r="F21" s="555"/>
      <c r="G21" s="555"/>
      <c r="H21" s="555"/>
      <c r="I21" s="555"/>
      <c r="J21" s="555"/>
      <c r="K21" s="555"/>
      <c r="L21" s="556"/>
      <c r="M21" s="533"/>
      <c r="N21" s="533"/>
      <c r="O21" s="533"/>
      <c r="P21" s="533"/>
      <c r="Q21" s="533"/>
      <c r="R21" s="533"/>
      <c r="S21" s="533"/>
      <c r="T21" s="533"/>
      <c r="U21" s="533"/>
      <c r="V21" s="533"/>
      <c r="W21" s="533"/>
      <c r="X21" s="533"/>
      <c r="Y21" s="533"/>
      <c r="Z21" s="533"/>
      <c r="AA21" s="533"/>
      <c r="AB21" s="533"/>
      <c r="AC21" s="533"/>
      <c r="AD21" s="533"/>
      <c r="AE21" s="533"/>
      <c r="AF21" s="533"/>
      <c r="AG21" s="533"/>
      <c r="AH21" s="533"/>
      <c r="AI21" s="533"/>
      <c r="AJ21" s="533"/>
      <c r="AK21" s="533"/>
      <c r="AL21" s="533"/>
      <c r="AM21" s="533"/>
      <c r="AN21" s="533"/>
      <c r="AO21" s="533"/>
      <c r="AP21" s="533"/>
      <c r="AQ21" s="533"/>
      <c r="AR21" s="533"/>
      <c r="AS21" s="533"/>
      <c r="AT21" s="533"/>
      <c r="AU21" s="533"/>
      <c r="AV21" s="533"/>
      <c r="AW21" s="533"/>
      <c r="AX21" s="533"/>
      <c r="AY21" s="533"/>
      <c r="AZ21" s="533"/>
      <c r="BA21" s="533"/>
      <c r="BB21" s="533"/>
      <c r="BC21" s="533"/>
      <c r="BD21" s="533"/>
      <c r="BE21" s="533"/>
      <c r="BF21" s="533"/>
      <c r="BG21" s="533"/>
      <c r="BH21" s="533"/>
      <c r="BI21" s="533"/>
      <c r="BJ21" s="533"/>
      <c r="BK21" s="533"/>
      <c r="BL21" s="533"/>
      <c r="BM21" s="533"/>
      <c r="BN21" s="533"/>
      <c r="BO21" s="533"/>
      <c r="BP21" s="533"/>
      <c r="BQ21" s="533"/>
      <c r="BR21" s="533"/>
      <c r="BS21" s="533"/>
      <c r="BT21" s="533"/>
      <c r="BU21" s="533"/>
      <c r="BV21" s="533"/>
      <c r="BW21" s="533"/>
      <c r="BX21" s="533"/>
      <c r="BY21" s="533"/>
      <c r="BZ21" s="533"/>
      <c r="CA21" s="533"/>
      <c r="CB21" s="533"/>
      <c r="CC21" s="533"/>
      <c r="CD21" s="533"/>
      <c r="CE21" s="533"/>
      <c r="CF21" s="533"/>
      <c r="CG21" s="533"/>
      <c r="CH21" s="533"/>
      <c r="CI21" s="533"/>
      <c r="CJ21" s="533"/>
      <c r="CK21" s="533"/>
      <c r="CL21" s="533"/>
      <c r="CM21" s="533"/>
      <c r="CN21" s="533"/>
      <c r="CO21" s="533"/>
      <c r="CP21" s="533"/>
      <c r="CQ21" s="533"/>
      <c r="CR21" s="533"/>
      <c r="CS21" s="533"/>
      <c r="CT21" s="533"/>
      <c r="CU21" s="533"/>
      <c r="CV21" s="533"/>
      <c r="CW21" s="533"/>
      <c r="CX21" s="533"/>
      <c r="CY21" s="533"/>
      <c r="CZ21" s="533"/>
      <c r="DA21" s="533"/>
      <c r="DB21" s="533"/>
      <c r="DC21" s="533"/>
      <c r="DD21" s="533"/>
      <c r="DE21" s="533"/>
      <c r="DF21" s="533"/>
      <c r="DG21" s="533"/>
      <c r="DH21" s="533"/>
      <c r="DI21" s="533"/>
      <c r="DJ21" s="533"/>
      <c r="DK21" s="533"/>
      <c r="DL21" s="533"/>
      <c r="DM21" s="533"/>
      <c r="DN21" s="533"/>
      <c r="DO21" s="533"/>
      <c r="DP21" s="533"/>
      <c r="DQ21" s="533"/>
      <c r="DR21" s="533"/>
      <c r="DS21" s="533"/>
      <c r="DT21" s="533"/>
      <c r="DU21" s="533"/>
      <c r="DV21" s="533"/>
      <c r="DW21" s="533"/>
      <c r="DX21" s="533"/>
      <c r="DY21" s="533"/>
      <c r="DZ21" s="533"/>
      <c r="EA21" s="533"/>
      <c r="EB21" s="533"/>
      <c r="EC21" s="533"/>
      <c r="ED21" s="533"/>
      <c r="EE21" s="533"/>
      <c r="EF21" s="533"/>
      <c r="EG21" s="533"/>
      <c r="EH21" s="533"/>
      <c r="EI21" s="533"/>
      <c r="EJ21" s="533"/>
      <c r="EK21" s="533"/>
      <c r="EL21" s="533"/>
      <c r="EM21" s="533"/>
      <c r="EN21" s="533"/>
      <c r="EO21" s="533"/>
      <c r="EP21" s="533"/>
      <c r="EQ21" s="533"/>
      <c r="ER21" s="533"/>
      <c r="ES21" s="533"/>
      <c r="ET21" s="533"/>
      <c r="EU21" s="533"/>
      <c r="EV21" s="533"/>
      <c r="EW21" s="533"/>
      <c r="EX21" s="533"/>
    </row>
    <row r="22" spans="1:154" x14ac:dyDescent="0.3">
      <c r="A22" s="487"/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3"/>
      <c r="M22" s="533"/>
      <c r="N22" s="533"/>
      <c r="O22" s="533"/>
      <c r="P22" s="533"/>
      <c r="Q22" s="533"/>
      <c r="R22" s="533"/>
      <c r="S22" s="533"/>
      <c r="T22" s="533"/>
      <c r="U22" s="533"/>
      <c r="V22" s="533"/>
      <c r="W22" s="533"/>
      <c r="X22" s="533"/>
      <c r="Y22" s="533"/>
      <c r="Z22" s="533"/>
      <c r="AA22" s="533"/>
      <c r="AB22" s="533"/>
      <c r="AC22" s="533"/>
      <c r="AD22" s="533"/>
      <c r="AE22" s="533"/>
      <c r="AF22" s="533"/>
      <c r="AG22" s="533"/>
      <c r="AH22" s="533"/>
      <c r="AI22" s="533"/>
      <c r="AJ22" s="533"/>
      <c r="AK22" s="533"/>
      <c r="AL22" s="533"/>
      <c r="AM22" s="533"/>
      <c r="AN22" s="533"/>
      <c r="AO22" s="533"/>
      <c r="AP22" s="533"/>
      <c r="AQ22" s="533"/>
      <c r="AR22" s="533"/>
      <c r="AS22" s="533"/>
      <c r="AT22" s="533"/>
      <c r="AU22" s="533"/>
      <c r="AV22" s="533"/>
      <c r="AW22" s="533"/>
      <c r="AX22" s="533"/>
      <c r="AY22" s="533"/>
      <c r="AZ22" s="533"/>
      <c r="BA22" s="533"/>
      <c r="BB22" s="533"/>
      <c r="BC22" s="533"/>
      <c r="BD22" s="533"/>
      <c r="BE22" s="533"/>
      <c r="BF22" s="533"/>
      <c r="BG22" s="533"/>
      <c r="BH22" s="533"/>
      <c r="BI22" s="533"/>
      <c r="BJ22" s="533"/>
      <c r="BK22" s="533"/>
      <c r="BL22" s="533"/>
      <c r="BM22" s="533"/>
      <c r="BN22" s="533"/>
      <c r="BO22" s="533"/>
      <c r="BP22" s="533"/>
      <c r="BQ22" s="533"/>
      <c r="BR22" s="533"/>
      <c r="BS22" s="533"/>
      <c r="BT22" s="533"/>
      <c r="BU22" s="533"/>
      <c r="BV22" s="533"/>
      <c r="BW22" s="533"/>
      <c r="BX22" s="533"/>
      <c r="BY22" s="533"/>
      <c r="BZ22" s="533"/>
      <c r="CA22" s="533"/>
      <c r="CB22" s="533"/>
      <c r="CC22" s="533"/>
      <c r="CD22" s="533"/>
      <c r="CE22" s="533"/>
      <c r="CF22" s="533"/>
      <c r="CG22" s="533"/>
      <c r="CH22" s="533"/>
      <c r="CI22" s="533"/>
      <c r="CJ22" s="533"/>
      <c r="CK22" s="533"/>
      <c r="CL22" s="533"/>
      <c r="CM22" s="533"/>
      <c r="CN22" s="533"/>
      <c r="CO22" s="533"/>
      <c r="CP22" s="533"/>
      <c r="CQ22" s="533"/>
      <c r="CR22" s="533"/>
      <c r="CS22" s="533"/>
      <c r="CT22" s="533"/>
      <c r="CU22" s="533"/>
      <c r="CV22" s="533"/>
      <c r="CW22" s="533"/>
      <c r="CX22" s="533"/>
      <c r="CY22" s="533"/>
      <c r="CZ22" s="533"/>
      <c r="DA22" s="533"/>
      <c r="DB22" s="533"/>
      <c r="DC22" s="533"/>
      <c r="DD22" s="533"/>
      <c r="DE22" s="533"/>
      <c r="DF22" s="533"/>
      <c r="DG22" s="533"/>
      <c r="DH22" s="533"/>
      <c r="DI22" s="533"/>
      <c r="DJ22" s="533"/>
      <c r="DK22" s="533"/>
      <c r="DL22" s="533"/>
      <c r="DM22" s="533"/>
      <c r="DN22" s="533"/>
      <c r="DO22" s="533"/>
      <c r="DP22" s="533"/>
      <c r="DQ22" s="533"/>
      <c r="DR22" s="533"/>
      <c r="DS22" s="533"/>
      <c r="DT22" s="533"/>
      <c r="DU22" s="533"/>
      <c r="DV22" s="533"/>
      <c r="DW22" s="533"/>
      <c r="DX22" s="533"/>
      <c r="DY22" s="533"/>
      <c r="DZ22" s="533"/>
      <c r="EA22" s="533"/>
      <c r="EB22" s="533"/>
      <c r="EC22" s="533"/>
      <c r="ED22" s="533"/>
      <c r="EE22" s="533"/>
      <c r="EF22" s="533"/>
      <c r="EG22" s="533"/>
      <c r="EH22" s="533"/>
      <c r="EI22" s="533"/>
      <c r="EJ22" s="533"/>
      <c r="EK22" s="533"/>
      <c r="EL22" s="533"/>
      <c r="EM22" s="533"/>
      <c r="EN22" s="533"/>
      <c r="EO22" s="533"/>
      <c r="EP22" s="533"/>
      <c r="EQ22" s="533"/>
      <c r="ER22" s="533"/>
      <c r="ES22" s="533"/>
      <c r="ET22" s="533"/>
      <c r="EU22" s="533"/>
      <c r="EV22" s="533"/>
      <c r="EW22" s="533"/>
      <c r="EX22" s="533"/>
    </row>
    <row r="23" spans="1:154" x14ac:dyDescent="0.3">
      <c r="A23" s="512" t="s">
        <v>245</v>
      </c>
      <c r="B23" s="540"/>
      <c r="C23" s="540"/>
      <c r="D23" s="540"/>
      <c r="E23" s="540"/>
      <c r="F23" s="540"/>
      <c r="G23" s="540"/>
      <c r="H23" s="540"/>
      <c r="I23" s="540"/>
      <c r="J23" s="540"/>
      <c r="K23" s="540"/>
      <c r="L23" s="541"/>
      <c r="M23" s="533"/>
      <c r="N23" s="533"/>
      <c r="O23" s="533"/>
      <c r="P23" s="533"/>
      <c r="Q23" s="533"/>
      <c r="R23" s="533"/>
      <c r="S23" s="533"/>
      <c r="T23" s="533"/>
      <c r="U23" s="533"/>
      <c r="V23" s="533"/>
      <c r="W23" s="533"/>
      <c r="X23" s="533"/>
      <c r="Y23" s="533"/>
      <c r="Z23" s="533"/>
      <c r="AA23" s="533"/>
      <c r="AB23" s="533"/>
      <c r="AC23" s="533"/>
      <c r="AD23" s="533"/>
      <c r="AE23" s="533"/>
      <c r="AF23" s="533"/>
      <c r="AG23" s="533"/>
      <c r="AH23" s="533"/>
      <c r="AI23" s="533"/>
      <c r="AJ23" s="533"/>
      <c r="AK23" s="533"/>
      <c r="AL23" s="533"/>
      <c r="AM23" s="533"/>
      <c r="AN23" s="533"/>
      <c r="AO23" s="533"/>
      <c r="AP23" s="533"/>
      <c r="AQ23" s="533"/>
      <c r="AR23" s="533"/>
      <c r="AS23" s="533"/>
      <c r="AT23" s="533"/>
      <c r="AU23" s="533"/>
      <c r="AV23" s="533"/>
      <c r="AW23" s="533"/>
      <c r="AX23" s="533"/>
      <c r="AY23" s="533"/>
      <c r="AZ23" s="533"/>
      <c r="BA23" s="533"/>
      <c r="BB23" s="533"/>
      <c r="BC23" s="533"/>
      <c r="BD23" s="533"/>
      <c r="BE23" s="533"/>
      <c r="BF23" s="533"/>
      <c r="BG23" s="533"/>
      <c r="BH23" s="533"/>
      <c r="BI23" s="533"/>
      <c r="BJ23" s="533"/>
      <c r="BK23" s="533"/>
      <c r="BL23" s="533"/>
      <c r="BM23" s="533"/>
      <c r="BN23" s="533"/>
      <c r="BO23" s="533"/>
      <c r="BP23" s="533"/>
      <c r="BQ23" s="533"/>
      <c r="BR23" s="533"/>
      <c r="BS23" s="533"/>
      <c r="BT23" s="533"/>
      <c r="BU23" s="533"/>
      <c r="BV23" s="533"/>
      <c r="BW23" s="533"/>
      <c r="BX23" s="533"/>
      <c r="BY23" s="533"/>
      <c r="BZ23" s="533"/>
      <c r="CA23" s="533"/>
      <c r="CB23" s="533"/>
      <c r="CC23" s="533"/>
      <c r="CD23" s="533"/>
      <c r="CE23" s="533"/>
      <c r="CF23" s="533"/>
      <c r="CG23" s="533"/>
      <c r="CH23" s="533"/>
      <c r="CI23" s="533"/>
      <c r="CJ23" s="533"/>
      <c r="CK23" s="533"/>
      <c r="CL23" s="533"/>
      <c r="CM23" s="533"/>
      <c r="CN23" s="533"/>
      <c r="CO23" s="533"/>
      <c r="CP23" s="533"/>
      <c r="CQ23" s="533"/>
      <c r="CR23" s="533"/>
      <c r="CS23" s="533"/>
      <c r="CT23" s="533"/>
      <c r="CU23" s="533"/>
      <c r="CV23" s="533"/>
      <c r="CW23" s="533"/>
      <c r="CX23" s="533"/>
      <c r="CY23" s="533"/>
      <c r="CZ23" s="533"/>
      <c r="DA23" s="533"/>
      <c r="DB23" s="533"/>
      <c r="DC23" s="533"/>
      <c r="DD23" s="533"/>
      <c r="DE23" s="533"/>
      <c r="DF23" s="533"/>
      <c r="DG23" s="533"/>
      <c r="DH23" s="533"/>
      <c r="DI23" s="533"/>
      <c r="DJ23" s="533"/>
      <c r="DK23" s="533"/>
      <c r="DL23" s="533"/>
      <c r="DM23" s="533"/>
      <c r="DN23" s="533"/>
      <c r="DO23" s="533"/>
      <c r="DP23" s="533"/>
      <c r="DQ23" s="533"/>
      <c r="DR23" s="533"/>
      <c r="DS23" s="533"/>
      <c r="DT23" s="533"/>
      <c r="DU23" s="533"/>
      <c r="DV23" s="533"/>
      <c r="DW23" s="533"/>
      <c r="DX23" s="533"/>
      <c r="DY23" s="533"/>
      <c r="DZ23" s="533"/>
      <c r="EA23" s="533"/>
      <c r="EB23" s="533"/>
      <c r="EC23" s="533"/>
      <c r="ED23" s="533"/>
      <c r="EE23" s="533"/>
      <c r="EF23" s="533"/>
      <c r="EG23" s="533"/>
      <c r="EH23" s="533"/>
      <c r="EI23" s="533"/>
      <c r="EJ23" s="533"/>
      <c r="EK23" s="533"/>
      <c r="EL23" s="533"/>
      <c r="EM23" s="533"/>
      <c r="EN23" s="533"/>
      <c r="EO23" s="533"/>
      <c r="EP23" s="533"/>
      <c r="EQ23" s="533"/>
      <c r="ER23" s="533"/>
      <c r="ES23" s="533"/>
      <c r="ET23" s="533"/>
      <c r="EU23" s="533"/>
      <c r="EV23" s="533"/>
      <c r="EW23" s="533"/>
      <c r="EX23" s="533"/>
    </row>
    <row r="24" spans="1:154" x14ac:dyDescent="0.3">
      <c r="A24" s="487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543"/>
      <c r="M24" s="533"/>
      <c r="N24" s="533"/>
      <c r="O24" s="533"/>
      <c r="P24" s="533"/>
      <c r="Q24" s="533"/>
      <c r="R24" s="533"/>
      <c r="S24" s="533"/>
      <c r="T24" s="533"/>
      <c r="U24" s="533"/>
      <c r="V24" s="533"/>
      <c r="W24" s="533"/>
      <c r="X24" s="533"/>
      <c r="Y24" s="533"/>
      <c r="Z24" s="533"/>
      <c r="AA24" s="533"/>
      <c r="AB24" s="533"/>
      <c r="AC24" s="533"/>
      <c r="AD24" s="533"/>
      <c r="AE24" s="533"/>
      <c r="AF24" s="533"/>
      <c r="AG24" s="533"/>
      <c r="AH24" s="533"/>
      <c r="AI24" s="533"/>
      <c r="AJ24" s="533"/>
      <c r="AK24" s="533"/>
      <c r="AL24" s="533"/>
      <c r="AM24" s="533"/>
      <c r="AN24" s="533"/>
      <c r="AO24" s="533"/>
      <c r="AP24" s="533"/>
      <c r="AQ24" s="533"/>
      <c r="AR24" s="533"/>
      <c r="AS24" s="533"/>
      <c r="AT24" s="533"/>
      <c r="AU24" s="533"/>
      <c r="AV24" s="533"/>
      <c r="AW24" s="533"/>
      <c r="AX24" s="533"/>
      <c r="AY24" s="533"/>
      <c r="AZ24" s="533"/>
      <c r="BA24" s="533"/>
      <c r="BB24" s="533"/>
      <c r="BC24" s="533"/>
      <c r="BD24" s="533"/>
      <c r="BE24" s="533"/>
      <c r="BF24" s="533"/>
      <c r="BG24" s="533"/>
      <c r="BH24" s="533"/>
      <c r="BI24" s="533"/>
      <c r="BJ24" s="533"/>
      <c r="BK24" s="533"/>
      <c r="BL24" s="533"/>
      <c r="BM24" s="533"/>
      <c r="BN24" s="533"/>
      <c r="BO24" s="533"/>
      <c r="BP24" s="533"/>
      <c r="BQ24" s="533"/>
      <c r="BR24" s="533"/>
      <c r="BS24" s="533"/>
      <c r="BT24" s="533"/>
      <c r="BU24" s="533"/>
      <c r="BV24" s="533"/>
      <c r="BW24" s="533"/>
      <c r="BX24" s="533"/>
      <c r="BY24" s="533"/>
      <c r="BZ24" s="533"/>
      <c r="CA24" s="533"/>
      <c r="CB24" s="533"/>
      <c r="CC24" s="533"/>
      <c r="CD24" s="533"/>
      <c r="CE24" s="533"/>
      <c r="CF24" s="533"/>
      <c r="CG24" s="533"/>
      <c r="CH24" s="533"/>
      <c r="CI24" s="533"/>
      <c r="CJ24" s="533"/>
      <c r="CK24" s="533"/>
      <c r="CL24" s="533"/>
      <c r="CM24" s="533"/>
      <c r="CN24" s="533"/>
      <c r="CO24" s="533"/>
      <c r="CP24" s="533"/>
      <c r="CQ24" s="533"/>
      <c r="CR24" s="533"/>
      <c r="CS24" s="533"/>
      <c r="CT24" s="533"/>
      <c r="CU24" s="533"/>
      <c r="CV24" s="533"/>
      <c r="CW24" s="533"/>
      <c r="CX24" s="533"/>
      <c r="CY24" s="533"/>
      <c r="CZ24" s="533"/>
      <c r="DA24" s="533"/>
      <c r="DB24" s="533"/>
      <c r="DC24" s="533"/>
      <c r="DD24" s="533"/>
      <c r="DE24" s="533"/>
      <c r="DF24" s="533"/>
      <c r="DG24" s="533"/>
      <c r="DH24" s="533"/>
      <c r="DI24" s="533"/>
      <c r="DJ24" s="533"/>
      <c r="DK24" s="533"/>
      <c r="DL24" s="533"/>
      <c r="DM24" s="533"/>
      <c r="DN24" s="533"/>
      <c r="DO24" s="533"/>
      <c r="DP24" s="533"/>
      <c r="DQ24" s="533"/>
      <c r="DR24" s="533"/>
      <c r="DS24" s="533"/>
      <c r="DT24" s="533"/>
      <c r="DU24" s="533"/>
      <c r="DV24" s="533"/>
      <c r="DW24" s="533"/>
      <c r="DX24" s="533"/>
      <c r="DY24" s="533"/>
      <c r="DZ24" s="533"/>
      <c r="EA24" s="533"/>
      <c r="EB24" s="533"/>
      <c r="EC24" s="533"/>
      <c r="ED24" s="533"/>
      <c r="EE24" s="533"/>
      <c r="EF24" s="533"/>
      <c r="EG24" s="533"/>
      <c r="EH24" s="533"/>
      <c r="EI24" s="533"/>
      <c r="EJ24" s="533"/>
      <c r="EK24" s="533"/>
      <c r="EL24" s="533"/>
      <c r="EM24" s="533"/>
      <c r="EN24" s="533"/>
      <c r="EO24" s="533"/>
      <c r="EP24" s="533"/>
      <c r="EQ24" s="533"/>
      <c r="ER24" s="533"/>
      <c r="ES24" s="533"/>
      <c r="ET24" s="533"/>
      <c r="EU24" s="533"/>
      <c r="EV24" s="533"/>
      <c r="EW24" s="533"/>
      <c r="EX24" s="533"/>
    </row>
    <row r="25" spans="1:154" x14ac:dyDescent="0.3">
      <c r="A25" s="489" t="s">
        <v>246</v>
      </c>
      <c r="B25" s="555"/>
      <c r="C25" s="555"/>
      <c r="D25" s="555"/>
      <c r="E25" s="555"/>
      <c r="F25" s="555"/>
      <c r="G25" s="555"/>
      <c r="H25" s="555"/>
      <c r="I25" s="555"/>
      <c r="J25" s="555"/>
      <c r="K25" s="555"/>
      <c r="L25" s="556"/>
      <c r="M25" s="533"/>
      <c r="N25" s="533"/>
      <c r="O25" s="533"/>
      <c r="P25" s="533"/>
      <c r="Q25" s="533"/>
      <c r="R25" s="533"/>
      <c r="S25" s="533"/>
      <c r="T25" s="533"/>
      <c r="U25" s="533"/>
      <c r="V25" s="533"/>
      <c r="W25" s="533"/>
      <c r="X25" s="533"/>
      <c r="Y25" s="533"/>
      <c r="Z25" s="533"/>
      <c r="AA25" s="533"/>
      <c r="AB25" s="533"/>
      <c r="AC25" s="533"/>
      <c r="AD25" s="533"/>
      <c r="AE25" s="533"/>
      <c r="AF25" s="533"/>
      <c r="AG25" s="533"/>
      <c r="AH25" s="533"/>
      <c r="AI25" s="533"/>
      <c r="AJ25" s="533"/>
      <c r="AK25" s="533"/>
      <c r="AL25" s="533"/>
      <c r="AM25" s="533"/>
      <c r="AN25" s="533"/>
      <c r="AO25" s="533"/>
      <c r="AP25" s="533"/>
      <c r="AQ25" s="533"/>
      <c r="AR25" s="533"/>
      <c r="AS25" s="533"/>
      <c r="AT25" s="533"/>
      <c r="AU25" s="533"/>
      <c r="AV25" s="533"/>
      <c r="AW25" s="533"/>
      <c r="AX25" s="533"/>
      <c r="AY25" s="533"/>
      <c r="AZ25" s="533"/>
      <c r="BA25" s="533"/>
      <c r="BB25" s="533"/>
      <c r="BC25" s="533"/>
      <c r="BD25" s="533"/>
      <c r="BE25" s="533"/>
      <c r="BF25" s="533"/>
      <c r="BG25" s="533"/>
      <c r="BH25" s="533"/>
      <c r="BI25" s="533"/>
      <c r="BJ25" s="533"/>
      <c r="BK25" s="533"/>
      <c r="BL25" s="533"/>
      <c r="BM25" s="533"/>
      <c r="BN25" s="533"/>
      <c r="BO25" s="533"/>
      <c r="BP25" s="533"/>
      <c r="BQ25" s="533"/>
      <c r="BR25" s="533"/>
      <c r="BS25" s="533"/>
      <c r="BT25" s="533"/>
      <c r="BU25" s="533"/>
      <c r="BV25" s="533"/>
      <c r="BW25" s="533"/>
      <c r="BX25" s="533"/>
      <c r="BY25" s="533"/>
      <c r="BZ25" s="533"/>
      <c r="CA25" s="533"/>
      <c r="CB25" s="533"/>
      <c r="CC25" s="533"/>
      <c r="CD25" s="533"/>
      <c r="CE25" s="533"/>
      <c r="CF25" s="533"/>
      <c r="CG25" s="533"/>
      <c r="CH25" s="533"/>
      <c r="CI25" s="533"/>
      <c r="CJ25" s="533"/>
      <c r="CK25" s="533"/>
      <c r="CL25" s="533"/>
      <c r="CM25" s="533"/>
      <c r="CN25" s="533"/>
      <c r="CO25" s="533"/>
      <c r="CP25" s="533"/>
      <c r="CQ25" s="533"/>
      <c r="CR25" s="533"/>
      <c r="CS25" s="533"/>
      <c r="CT25" s="533"/>
      <c r="CU25" s="533"/>
      <c r="CV25" s="533"/>
      <c r="CW25" s="533"/>
      <c r="CX25" s="533"/>
      <c r="CY25" s="533"/>
      <c r="CZ25" s="533"/>
      <c r="DA25" s="533"/>
      <c r="DB25" s="533"/>
      <c r="DC25" s="533"/>
      <c r="DD25" s="533"/>
      <c r="DE25" s="533"/>
      <c r="DF25" s="533"/>
      <c r="DG25" s="533"/>
      <c r="DH25" s="533"/>
      <c r="DI25" s="533"/>
      <c r="DJ25" s="533"/>
      <c r="DK25" s="533"/>
      <c r="DL25" s="533"/>
      <c r="DM25" s="533"/>
      <c r="DN25" s="533"/>
      <c r="DO25" s="533"/>
      <c r="DP25" s="533"/>
      <c r="DQ25" s="533"/>
      <c r="DR25" s="533"/>
      <c r="DS25" s="533"/>
      <c r="DT25" s="533"/>
      <c r="DU25" s="533"/>
      <c r="DV25" s="533"/>
      <c r="DW25" s="533"/>
      <c r="DX25" s="533"/>
      <c r="DY25" s="533"/>
      <c r="DZ25" s="533"/>
      <c r="EA25" s="533"/>
      <c r="EB25" s="533"/>
      <c r="EC25" s="533"/>
      <c r="ED25" s="533"/>
      <c r="EE25" s="533"/>
      <c r="EF25" s="533"/>
      <c r="EG25" s="533"/>
      <c r="EH25" s="533"/>
      <c r="EI25" s="533"/>
      <c r="EJ25" s="533"/>
      <c r="EK25" s="533"/>
      <c r="EL25" s="533"/>
      <c r="EM25" s="533"/>
      <c r="EN25" s="533"/>
      <c r="EO25" s="533"/>
      <c r="EP25" s="533"/>
      <c r="EQ25" s="533"/>
      <c r="ER25" s="533"/>
      <c r="ES25" s="533"/>
      <c r="ET25" s="533"/>
      <c r="EU25" s="533"/>
      <c r="EV25" s="533"/>
      <c r="EW25" s="533"/>
      <c r="EX25" s="533"/>
    </row>
    <row r="26" spans="1:154" x14ac:dyDescent="0.3">
      <c r="A26" s="487"/>
      <c r="B26" s="542"/>
      <c r="C26" s="542"/>
      <c r="D26" s="542"/>
      <c r="E26" s="542"/>
      <c r="F26" s="542"/>
      <c r="G26" s="542"/>
      <c r="H26" s="542"/>
      <c r="I26" s="542"/>
      <c r="J26" s="542"/>
      <c r="K26" s="542"/>
      <c r="L26" s="543"/>
      <c r="M26" s="533"/>
      <c r="N26" s="533"/>
      <c r="O26" s="533"/>
      <c r="P26" s="533"/>
      <c r="Q26" s="533"/>
      <c r="R26" s="533"/>
      <c r="S26" s="533"/>
      <c r="T26" s="533"/>
      <c r="U26" s="533"/>
      <c r="V26" s="533"/>
      <c r="W26" s="533"/>
      <c r="X26" s="533"/>
      <c r="Y26" s="533"/>
      <c r="Z26" s="533"/>
      <c r="AA26" s="533"/>
      <c r="AB26" s="533"/>
      <c r="AC26" s="533"/>
      <c r="AD26" s="533"/>
      <c r="AE26" s="533"/>
      <c r="AF26" s="533"/>
      <c r="AG26" s="533"/>
      <c r="AH26" s="533"/>
      <c r="AI26" s="533"/>
      <c r="AJ26" s="533"/>
      <c r="AK26" s="533"/>
      <c r="AL26" s="533"/>
      <c r="AM26" s="533"/>
      <c r="AN26" s="533"/>
      <c r="AO26" s="533"/>
      <c r="AP26" s="533"/>
      <c r="AQ26" s="533"/>
      <c r="AR26" s="533"/>
      <c r="AS26" s="533"/>
      <c r="AT26" s="533"/>
      <c r="AU26" s="533"/>
      <c r="AV26" s="533"/>
      <c r="AW26" s="533"/>
      <c r="AX26" s="533"/>
      <c r="AY26" s="533"/>
      <c r="AZ26" s="533"/>
      <c r="BA26" s="533"/>
      <c r="BB26" s="533"/>
      <c r="BC26" s="533"/>
      <c r="BD26" s="533"/>
      <c r="BE26" s="533"/>
      <c r="BF26" s="533"/>
      <c r="BG26" s="533"/>
      <c r="BH26" s="533"/>
      <c r="BI26" s="533"/>
      <c r="BJ26" s="533"/>
      <c r="BK26" s="533"/>
      <c r="BL26" s="533"/>
      <c r="BM26" s="533"/>
      <c r="BN26" s="533"/>
      <c r="BO26" s="533"/>
      <c r="BP26" s="533"/>
      <c r="BQ26" s="533"/>
      <c r="BR26" s="533"/>
      <c r="BS26" s="533"/>
      <c r="BT26" s="533"/>
      <c r="BU26" s="533"/>
      <c r="BV26" s="533"/>
      <c r="BW26" s="533"/>
      <c r="BX26" s="533"/>
      <c r="BY26" s="533"/>
      <c r="BZ26" s="533"/>
      <c r="CA26" s="533"/>
      <c r="CB26" s="533"/>
      <c r="CC26" s="533"/>
      <c r="CD26" s="533"/>
      <c r="CE26" s="533"/>
      <c r="CF26" s="533"/>
      <c r="CG26" s="533"/>
      <c r="CH26" s="533"/>
      <c r="CI26" s="533"/>
      <c r="CJ26" s="533"/>
      <c r="CK26" s="533"/>
      <c r="CL26" s="533"/>
      <c r="CM26" s="533"/>
      <c r="CN26" s="533"/>
      <c r="CO26" s="533"/>
      <c r="CP26" s="533"/>
      <c r="CQ26" s="533"/>
      <c r="CR26" s="533"/>
      <c r="CS26" s="533"/>
      <c r="CT26" s="533"/>
      <c r="CU26" s="533"/>
      <c r="CV26" s="533"/>
      <c r="CW26" s="533"/>
      <c r="CX26" s="533"/>
      <c r="CY26" s="533"/>
      <c r="CZ26" s="533"/>
      <c r="DA26" s="533"/>
      <c r="DB26" s="533"/>
      <c r="DC26" s="533"/>
      <c r="DD26" s="533"/>
      <c r="DE26" s="533"/>
      <c r="DF26" s="533"/>
      <c r="DG26" s="533"/>
      <c r="DH26" s="533"/>
      <c r="DI26" s="533"/>
      <c r="DJ26" s="533"/>
      <c r="DK26" s="533"/>
      <c r="DL26" s="533"/>
      <c r="DM26" s="533"/>
      <c r="DN26" s="533"/>
      <c r="DO26" s="533"/>
      <c r="DP26" s="533"/>
      <c r="DQ26" s="533"/>
      <c r="DR26" s="533"/>
      <c r="DS26" s="533"/>
      <c r="DT26" s="533"/>
      <c r="DU26" s="533"/>
      <c r="DV26" s="533"/>
      <c r="DW26" s="533"/>
      <c r="DX26" s="533"/>
      <c r="DY26" s="533"/>
      <c r="DZ26" s="533"/>
      <c r="EA26" s="533"/>
      <c r="EB26" s="533"/>
      <c r="EC26" s="533"/>
      <c r="ED26" s="533"/>
      <c r="EE26" s="533"/>
      <c r="EF26" s="533"/>
      <c r="EG26" s="533"/>
      <c r="EH26" s="533"/>
      <c r="EI26" s="533"/>
      <c r="EJ26" s="533"/>
      <c r="EK26" s="533"/>
      <c r="EL26" s="533"/>
      <c r="EM26" s="533"/>
      <c r="EN26" s="533"/>
      <c r="EO26" s="533"/>
      <c r="EP26" s="533"/>
      <c r="EQ26" s="533"/>
      <c r="ER26" s="533"/>
      <c r="ES26" s="533"/>
      <c r="ET26" s="533"/>
      <c r="EU26" s="533"/>
      <c r="EV26" s="533"/>
      <c r="EW26" s="533"/>
      <c r="EX26" s="533"/>
    </row>
    <row r="27" spans="1:154" x14ac:dyDescent="0.3">
      <c r="A27" s="512" t="s">
        <v>676</v>
      </c>
      <c r="B27" s="540"/>
      <c r="C27" s="540"/>
      <c r="D27" s="540"/>
      <c r="E27" s="540"/>
      <c r="F27" s="540"/>
      <c r="G27" s="540"/>
      <c r="H27" s="540"/>
      <c r="I27" s="540"/>
      <c r="J27" s="540"/>
      <c r="K27" s="540"/>
      <c r="L27" s="541"/>
      <c r="M27" s="533"/>
      <c r="N27" s="533"/>
      <c r="O27" s="533"/>
      <c r="P27" s="533"/>
      <c r="Q27" s="533"/>
      <c r="R27" s="533"/>
      <c r="S27" s="533"/>
      <c r="T27" s="533"/>
      <c r="U27" s="533"/>
      <c r="V27" s="533"/>
      <c r="W27" s="533"/>
      <c r="X27" s="533"/>
      <c r="Y27" s="533"/>
      <c r="Z27" s="533"/>
      <c r="AA27" s="533"/>
      <c r="AB27" s="533"/>
      <c r="AC27" s="533"/>
      <c r="AD27" s="533"/>
      <c r="AE27" s="533"/>
      <c r="AF27" s="533"/>
      <c r="AG27" s="533"/>
      <c r="AH27" s="533"/>
      <c r="AI27" s="533"/>
      <c r="AJ27" s="533"/>
      <c r="AK27" s="533"/>
      <c r="AL27" s="533"/>
      <c r="AM27" s="533"/>
      <c r="AN27" s="533"/>
      <c r="AO27" s="533"/>
      <c r="AP27" s="533"/>
      <c r="AQ27" s="533"/>
      <c r="AR27" s="533"/>
      <c r="AS27" s="533"/>
      <c r="AT27" s="533"/>
      <c r="AU27" s="533"/>
      <c r="AV27" s="533"/>
      <c r="AW27" s="533"/>
      <c r="AX27" s="533"/>
      <c r="AY27" s="533"/>
      <c r="AZ27" s="533"/>
      <c r="BA27" s="533"/>
      <c r="BB27" s="533"/>
      <c r="BC27" s="533"/>
      <c r="BD27" s="533"/>
      <c r="BE27" s="533"/>
      <c r="BF27" s="533"/>
      <c r="BG27" s="533"/>
      <c r="BH27" s="533"/>
      <c r="BI27" s="533"/>
      <c r="BJ27" s="533"/>
      <c r="BK27" s="533"/>
      <c r="BL27" s="533"/>
      <c r="BM27" s="533"/>
      <c r="BN27" s="533"/>
      <c r="BO27" s="533"/>
      <c r="BP27" s="533"/>
      <c r="BQ27" s="533"/>
      <c r="BR27" s="533"/>
      <c r="BS27" s="533"/>
      <c r="BT27" s="533"/>
      <c r="BU27" s="533"/>
      <c r="BV27" s="533"/>
      <c r="BW27" s="533"/>
      <c r="BX27" s="533"/>
      <c r="BY27" s="533"/>
      <c r="BZ27" s="533"/>
      <c r="CA27" s="533"/>
      <c r="CB27" s="533"/>
      <c r="CC27" s="533"/>
      <c r="CD27" s="533"/>
      <c r="CE27" s="533"/>
      <c r="CF27" s="533"/>
      <c r="CG27" s="533"/>
      <c r="CH27" s="533"/>
      <c r="CI27" s="533"/>
      <c r="CJ27" s="533"/>
      <c r="CK27" s="533"/>
      <c r="CL27" s="533"/>
      <c r="CM27" s="533"/>
      <c r="CN27" s="533"/>
      <c r="CO27" s="533"/>
      <c r="CP27" s="533"/>
      <c r="CQ27" s="533"/>
      <c r="CR27" s="533"/>
      <c r="CS27" s="533"/>
      <c r="CT27" s="533"/>
      <c r="CU27" s="533"/>
      <c r="CV27" s="533"/>
      <c r="CW27" s="533"/>
      <c r="CX27" s="533"/>
      <c r="CY27" s="533"/>
      <c r="CZ27" s="533"/>
      <c r="DA27" s="533"/>
      <c r="DB27" s="533"/>
      <c r="DC27" s="533"/>
      <c r="DD27" s="533"/>
      <c r="DE27" s="533"/>
      <c r="DF27" s="533"/>
      <c r="DG27" s="533"/>
      <c r="DH27" s="533"/>
      <c r="DI27" s="533"/>
      <c r="DJ27" s="533"/>
      <c r="DK27" s="533"/>
      <c r="DL27" s="533"/>
      <c r="DM27" s="533"/>
      <c r="DN27" s="533"/>
      <c r="DO27" s="533"/>
      <c r="DP27" s="533"/>
      <c r="DQ27" s="533"/>
      <c r="DR27" s="533"/>
      <c r="DS27" s="533"/>
      <c r="DT27" s="533"/>
      <c r="DU27" s="533"/>
      <c r="DV27" s="533"/>
      <c r="DW27" s="533"/>
      <c r="DX27" s="533"/>
      <c r="DY27" s="533"/>
      <c r="DZ27" s="533"/>
      <c r="EA27" s="533"/>
      <c r="EB27" s="533"/>
      <c r="EC27" s="533"/>
      <c r="ED27" s="533"/>
      <c r="EE27" s="533"/>
      <c r="EF27" s="533"/>
      <c r="EG27" s="533"/>
      <c r="EH27" s="533"/>
      <c r="EI27" s="533"/>
      <c r="EJ27" s="533"/>
      <c r="EK27" s="533"/>
      <c r="EL27" s="533"/>
      <c r="EM27" s="533"/>
      <c r="EN27" s="533"/>
      <c r="EO27" s="533"/>
      <c r="EP27" s="533"/>
      <c r="EQ27" s="533"/>
      <c r="ER27" s="533"/>
      <c r="ES27" s="533"/>
      <c r="ET27" s="533"/>
      <c r="EU27" s="533"/>
      <c r="EV27" s="533"/>
      <c r="EW27" s="533"/>
      <c r="EX27" s="533"/>
    </row>
    <row r="28" spans="1:154" x14ac:dyDescent="0.3">
      <c r="A28" s="920" t="s">
        <v>634</v>
      </c>
      <c r="B28" s="545"/>
      <c r="C28" s="545"/>
      <c r="D28" s="545"/>
      <c r="E28" s="545"/>
      <c r="F28" s="545"/>
      <c r="G28" s="545"/>
      <c r="H28" s="545"/>
      <c r="I28" s="545"/>
      <c r="J28" s="545"/>
      <c r="K28" s="545"/>
      <c r="L28" s="546"/>
      <c r="M28" s="533"/>
      <c r="N28" s="533"/>
      <c r="O28" s="533"/>
      <c r="P28" s="533"/>
      <c r="Q28" s="533"/>
      <c r="R28" s="533"/>
      <c r="S28" s="533"/>
      <c r="T28" s="533"/>
      <c r="U28" s="533"/>
      <c r="V28" s="533"/>
      <c r="W28" s="533"/>
      <c r="X28" s="533"/>
      <c r="Y28" s="533"/>
      <c r="Z28" s="533"/>
      <c r="AA28" s="533"/>
      <c r="AB28" s="533"/>
      <c r="AC28" s="533"/>
      <c r="AD28" s="533"/>
      <c r="AE28" s="533"/>
      <c r="AF28" s="533"/>
      <c r="AG28" s="533"/>
      <c r="AH28" s="533"/>
      <c r="AI28" s="533"/>
      <c r="AJ28" s="533"/>
      <c r="AK28" s="533"/>
      <c r="AL28" s="533"/>
      <c r="AM28" s="533"/>
      <c r="AN28" s="533"/>
      <c r="AO28" s="533"/>
      <c r="AP28" s="533"/>
      <c r="AQ28" s="533"/>
      <c r="AR28" s="533"/>
      <c r="AS28" s="533"/>
      <c r="AT28" s="533"/>
      <c r="AU28" s="533"/>
      <c r="AV28" s="533"/>
      <c r="AW28" s="533"/>
      <c r="AX28" s="533"/>
      <c r="AY28" s="533"/>
      <c r="AZ28" s="533"/>
      <c r="BA28" s="533"/>
      <c r="BB28" s="533"/>
      <c r="BC28" s="533"/>
      <c r="BD28" s="533"/>
      <c r="BE28" s="533"/>
      <c r="BF28" s="533"/>
      <c r="BG28" s="533"/>
      <c r="BH28" s="533"/>
      <c r="BI28" s="533"/>
      <c r="BJ28" s="533"/>
      <c r="BK28" s="533"/>
      <c r="BL28" s="533"/>
      <c r="BM28" s="533"/>
      <c r="BN28" s="533"/>
      <c r="BO28" s="533"/>
      <c r="BP28" s="533"/>
      <c r="BQ28" s="533"/>
      <c r="BR28" s="533"/>
      <c r="BS28" s="533"/>
      <c r="BT28" s="533"/>
      <c r="BU28" s="533"/>
      <c r="BV28" s="533"/>
      <c r="BW28" s="533"/>
      <c r="BX28" s="533"/>
      <c r="BY28" s="533"/>
      <c r="BZ28" s="533"/>
      <c r="CA28" s="533"/>
      <c r="CB28" s="533"/>
      <c r="CC28" s="533"/>
      <c r="CD28" s="533"/>
      <c r="CE28" s="533"/>
      <c r="CF28" s="533"/>
      <c r="CG28" s="533"/>
      <c r="CH28" s="533"/>
      <c r="CI28" s="533"/>
      <c r="CJ28" s="533"/>
      <c r="CK28" s="533"/>
      <c r="CL28" s="533"/>
      <c r="CM28" s="533"/>
      <c r="CN28" s="533"/>
      <c r="CO28" s="533"/>
      <c r="CP28" s="533"/>
      <c r="CQ28" s="533"/>
      <c r="CR28" s="533"/>
      <c r="CS28" s="533"/>
      <c r="CT28" s="533"/>
      <c r="CU28" s="533"/>
      <c r="CV28" s="533"/>
      <c r="CW28" s="533"/>
      <c r="CX28" s="533"/>
      <c r="CY28" s="533"/>
      <c r="CZ28" s="533"/>
      <c r="DA28" s="533"/>
      <c r="DB28" s="533"/>
      <c r="DC28" s="533"/>
      <c r="DD28" s="533"/>
      <c r="DE28" s="533"/>
      <c r="DF28" s="533"/>
      <c r="DG28" s="533"/>
      <c r="DH28" s="533"/>
      <c r="DI28" s="533"/>
      <c r="DJ28" s="533"/>
      <c r="DK28" s="533"/>
      <c r="DL28" s="533"/>
      <c r="DM28" s="533"/>
      <c r="DN28" s="533"/>
      <c r="DO28" s="533"/>
      <c r="DP28" s="533"/>
      <c r="DQ28" s="533"/>
      <c r="DR28" s="533"/>
      <c r="DS28" s="533"/>
      <c r="DT28" s="533"/>
      <c r="DU28" s="533"/>
      <c r="DV28" s="533"/>
      <c r="DW28" s="533"/>
      <c r="DX28" s="533"/>
      <c r="DY28" s="533"/>
      <c r="DZ28" s="533"/>
      <c r="EA28" s="533"/>
      <c r="EB28" s="533"/>
      <c r="EC28" s="533"/>
      <c r="ED28" s="533"/>
      <c r="EE28" s="533"/>
      <c r="EF28" s="533"/>
      <c r="EG28" s="533"/>
      <c r="EH28" s="533"/>
      <c r="EI28" s="533"/>
      <c r="EJ28" s="533"/>
      <c r="EK28" s="533"/>
      <c r="EL28" s="533"/>
      <c r="EM28" s="533"/>
      <c r="EN28" s="533"/>
      <c r="EO28" s="533"/>
      <c r="EP28" s="533"/>
      <c r="EQ28" s="533"/>
      <c r="ER28" s="533"/>
      <c r="ES28" s="533"/>
      <c r="ET28" s="533"/>
      <c r="EU28" s="533"/>
      <c r="EV28" s="533"/>
      <c r="EW28" s="533"/>
      <c r="EX28" s="533"/>
    </row>
    <row r="29" spans="1:154" x14ac:dyDescent="0.3">
      <c r="A29" s="489" t="s">
        <v>635</v>
      </c>
      <c r="B29" s="499"/>
      <c r="C29" s="499"/>
      <c r="D29" s="499"/>
      <c r="E29" s="499"/>
      <c r="F29" s="499"/>
      <c r="G29" s="499"/>
      <c r="H29" s="499"/>
      <c r="I29" s="499"/>
      <c r="J29" s="499"/>
      <c r="K29" s="499"/>
      <c r="L29" s="500"/>
      <c r="M29" s="533"/>
      <c r="N29" s="533"/>
      <c r="O29" s="533"/>
      <c r="P29" s="533"/>
      <c r="Q29" s="533"/>
      <c r="R29" s="533"/>
      <c r="S29" s="533"/>
      <c r="T29" s="533"/>
      <c r="U29" s="533"/>
      <c r="V29" s="533"/>
      <c r="W29" s="533"/>
      <c r="X29" s="533"/>
      <c r="Y29" s="533"/>
      <c r="Z29" s="533"/>
      <c r="AA29" s="533"/>
      <c r="AB29" s="533"/>
      <c r="AC29" s="533"/>
      <c r="AD29" s="533"/>
      <c r="AE29" s="533"/>
      <c r="AF29" s="533"/>
      <c r="AG29" s="533"/>
      <c r="AH29" s="533"/>
      <c r="AI29" s="533"/>
      <c r="AJ29" s="533"/>
      <c r="AK29" s="533"/>
      <c r="AL29" s="533"/>
      <c r="AM29" s="533"/>
      <c r="AN29" s="533"/>
      <c r="AO29" s="533"/>
      <c r="AP29" s="533"/>
      <c r="AQ29" s="533"/>
      <c r="AR29" s="533"/>
      <c r="AS29" s="533"/>
      <c r="AT29" s="533"/>
      <c r="AU29" s="533"/>
      <c r="AV29" s="533"/>
      <c r="AW29" s="533"/>
      <c r="AX29" s="533"/>
      <c r="AY29" s="533"/>
      <c r="AZ29" s="533"/>
      <c r="BA29" s="533"/>
      <c r="BB29" s="533"/>
      <c r="BC29" s="533"/>
      <c r="BD29" s="533"/>
      <c r="BE29" s="533"/>
      <c r="BF29" s="533"/>
      <c r="BG29" s="533"/>
      <c r="BH29" s="533"/>
      <c r="BI29" s="533"/>
      <c r="BJ29" s="533"/>
      <c r="BK29" s="533"/>
      <c r="BL29" s="533"/>
      <c r="BM29" s="533"/>
      <c r="BN29" s="533"/>
      <c r="BO29" s="533"/>
      <c r="BP29" s="533"/>
      <c r="BQ29" s="533"/>
      <c r="BR29" s="533"/>
      <c r="BS29" s="533"/>
      <c r="BT29" s="533"/>
      <c r="BU29" s="533"/>
      <c r="BV29" s="533"/>
      <c r="BW29" s="533"/>
      <c r="BX29" s="533"/>
      <c r="BY29" s="533"/>
      <c r="BZ29" s="533"/>
      <c r="CA29" s="533"/>
      <c r="CB29" s="533"/>
      <c r="CC29" s="533"/>
      <c r="CD29" s="533"/>
      <c r="CE29" s="533"/>
      <c r="CF29" s="533"/>
      <c r="CG29" s="533"/>
      <c r="CH29" s="533"/>
      <c r="CI29" s="533"/>
      <c r="CJ29" s="533"/>
      <c r="CK29" s="533"/>
      <c r="CL29" s="533"/>
      <c r="CM29" s="533"/>
      <c r="CN29" s="533"/>
      <c r="CO29" s="533"/>
      <c r="CP29" s="533"/>
      <c r="CQ29" s="533"/>
      <c r="CR29" s="533"/>
      <c r="CS29" s="533"/>
      <c r="CT29" s="533"/>
      <c r="CU29" s="533"/>
      <c r="CV29" s="533"/>
      <c r="CW29" s="533"/>
      <c r="CX29" s="533"/>
      <c r="CY29" s="533"/>
      <c r="CZ29" s="533"/>
      <c r="DA29" s="533"/>
      <c r="DB29" s="533"/>
      <c r="DC29" s="533"/>
      <c r="DD29" s="533"/>
      <c r="DE29" s="533"/>
      <c r="DF29" s="533"/>
      <c r="DG29" s="533"/>
      <c r="DH29" s="533"/>
      <c r="DI29" s="533"/>
      <c r="DJ29" s="533"/>
      <c r="DK29" s="533"/>
      <c r="DL29" s="533"/>
      <c r="DM29" s="533"/>
      <c r="DN29" s="533"/>
      <c r="DO29" s="533"/>
      <c r="DP29" s="533"/>
      <c r="DQ29" s="533"/>
      <c r="DR29" s="533"/>
      <c r="DS29" s="533"/>
      <c r="DT29" s="533"/>
      <c r="DU29" s="533"/>
      <c r="DV29" s="533"/>
      <c r="DW29" s="533"/>
      <c r="DX29" s="533"/>
      <c r="DY29" s="533"/>
      <c r="DZ29" s="533"/>
      <c r="EA29" s="533"/>
      <c r="EB29" s="533"/>
      <c r="EC29" s="533"/>
      <c r="ED29" s="533"/>
      <c r="EE29" s="533"/>
      <c r="EF29" s="533"/>
      <c r="EG29" s="533"/>
      <c r="EH29" s="533"/>
      <c r="EI29" s="533"/>
      <c r="EJ29" s="533"/>
      <c r="EK29" s="533"/>
      <c r="EL29" s="533"/>
      <c r="EM29" s="533"/>
      <c r="EN29" s="533"/>
      <c r="EO29" s="533"/>
      <c r="EP29" s="533"/>
      <c r="EQ29" s="533"/>
      <c r="ER29" s="533"/>
      <c r="ES29" s="533"/>
      <c r="ET29" s="533"/>
      <c r="EU29" s="533"/>
      <c r="EV29" s="533"/>
      <c r="EW29" s="533"/>
      <c r="EX29" s="533"/>
    </row>
    <row r="30" spans="1:154" x14ac:dyDescent="0.3">
      <c r="A30" s="921" t="s">
        <v>677</v>
      </c>
      <c r="B30" s="540"/>
      <c r="C30" s="540"/>
      <c r="D30" s="540"/>
      <c r="E30" s="540"/>
      <c r="F30" s="540"/>
      <c r="G30" s="540"/>
      <c r="H30" s="540"/>
      <c r="I30" s="540"/>
      <c r="J30" s="540"/>
      <c r="K30" s="540"/>
      <c r="L30" s="541"/>
      <c r="M30" s="533"/>
      <c r="N30" s="533"/>
      <c r="O30" s="533"/>
      <c r="P30" s="533"/>
      <c r="Q30" s="533"/>
      <c r="R30" s="533"/>
      <c r="S30" s="533"/>
      <c r="T30" s="533"/>
      <c r="U30" s="533"/>
      <c r="V30" s="533"/>
      <c r="W30" s="533"/>
      <c r="X30" s="533"/>
      <c r="Y30" s="533"/>
      <c r="Z30" s="533"/>
      <c r="AA30" s="533"/>
      <c r="AB30" s="533"/>
      <c r="AC30" s="533"/>
      <c r="AD30" s="533"/>
      <c r="AE30" s="533"/>
      <c r="AF30" s="533"/>
      <c r="AG30" s="533"/>
      <c r="AH30" s="533"/>
      <c r="AI30" s="533"/>
      <c r="AJ30" s="533"/>
      <c r="AK30" s="533"/>
      <c r="AL30" s="533"/>
      <c r="AM30" s="533"/>
      <c r="AN30" s="533"/>
      <c r="AO30" s="533"/>
      <c r="AP30" s="533"/>
      <c r="AQ30" s="533"/>
      <c r="AR30" s="533"/>
      <c r="AS30" s="533"/>
      <c r="AT30" s="533"/>
      <c r="AU30" s="533"/>
      <c r="AV30" s="533"/>
      <c r="AW30" s="533"/>
      <c r="AX30" s="533"/>
      <c r="AY30" s="533"/>
      <c r="AZ30" s="533"/>
      <c r="BA30" s="533"/>
      <c r="BB30" s="533"/>
      <c r="BC30" s="533"/>
      <c r="BD30" s="533"/>
      <c r="BE30" s="533"/>
      <c r="BF30" s="533"/>
      <c r="BG30" s="533"/>
      <c r="BH30" s="533"/>
      <c r="BI30" s="533"/>
      <c r="BJ30" s="533"/>
      <c r="BK30" s="533"/>
      <c r="BL30" s="533"/>
      <c r="BM30" s="533"/>
      <c r="BN30" s="533"/>
      <c r="BO30" s="533"/>
      <c r="BP30" s="533"/>
      <c r="BQ30" s="533"/>
      <c r="BR30" s="533"/>
      <c r="BS30" s="533"/>
      <c r="BT30" s="533"/>
      <c r="BU30" s="533"/>
      <c r="BV30" s="533"/>
      <c r="BW30" s="533"/>
      <c r="BX30" s="533"/>
      <c r="BY30" s="533"/>
      <c r="BZ30" s="533"/>
      <c r="CA30" s="533"/>
      <c r="CB30" s="533"/>
      <c r="CC30" s="533"/>
      <c r="CD30" s="533"/>
      <c r="CE30" s="533"/>
      <c r="CF30" s="533"/>
      <c r="CG30" s="533"/>
      <c r="CH30" s="533"/>
      <c r="CI30" s="533"/>
      <c r="CJ30" s="533"/>
      <c r="CK30" s="533"/>
      <c r="CL30" s="533"/>
      <c r="CM30" s="533"/>
      <c r="CN30" s="533"/>
      <c r="CO30" s="533"/>
      <c r="CP30" s="533"/>
      <c r="CQ30" s="533"/>
      <c r="CR30" s="533"/>
      <c r="CS30" s="533"/>
      <c r="CT30" s="533"/>
      <c r="CU30" s="533"/>
      <c r="CV30" s="533"/>
      <c r="CW30" s="533"/>
      <c r="CX30" s="533"/>
      <c r="CY30" s="533"/>
      <c r="CZ30" s="533"/>
      <c r="DA30" s="533"/>
      <c r="DB30" s="533"/>
      <c r="DC30" s="533"/>
      <c r="DD30" s="533"/>
      <c r="DE30" s="533"/>
      <c r="DF30" s="533"/>
      <c r="DG30" s="533"/>
      <c r="DH30" s="533"/>
      <c r="DI30" s="533"/>
      <c r="DJ30" s="533"/>
      <c r="DK30" s="533"/>
      <c r="DL30" s="533"/>
      <c r="DM30" s="533"/>
      <c r="DN30" s="533"/>
      <c r="DO30" s="533"/>
      <c r="DP30" s="533"/>
      <c r="DQ30" s="533"/>
      <c r="DR30" s="533"/>
      <c r="DS30" s="533"/>
      <c r="DT30" s="533"/>
      <c r="DU30" s="533"/>
      <c r="DV30" s="533"/>
      <c r="DW30" s="533"/>
      <c r="DX30" s="533"/>
      <c r="DY30" s="533"/>
      <c r="DZ30" s="533"/>
      <c r="EA30" s="533"/>
      <c r="EB30" s="533"/>
      <c r="EC30" s="533"/>
      <c r="ED30" s="533"/>
      <c r="EE30" s="533"/>
      <c r="EF30" s="533"/>
      <c r="EG30" s="533"/>
      <c r="EH30" s="533"/>
      <c r="EI30" s="533"/>
      <c r="EJ30" s="533"/>
      <c r="EK30" s="533"/>
      <c r="EL30" s="533"/>
      <c r="EM30" s="533"/>
      <c r="EN30" s="533"/>
      <c r="EO30" s="533"/>
      <c r="EP30" s="533"/>
      <c r="EQ30" s="533"/>
      <c r="ER30" s="533"/>
      <c r="ES30" s="533"/>
      <c r="ET30" s="533"/>
      <c r="EU30" s="533"/>
      <c r="EV30" s="533"/>
      <c r="EW30" s="533"/>
      <c r="EX30" s="533"/>
    </row>
    <row r="31" spans="1:154" ht="16.2" thickBot="1" x14ac:dyDescent="0.35">
      <c r="A31" s="547"/>
      <c r="B31" s="507"/>
      <c r="C31" s="507"/>
      <c r="D31" s="507"/>
      <c r="E31" s="507"/>
      <c r="F31" s="508"/>
      <c r="G31" s="507"/>
      <c r="H31" s="507"/>
      <c r="I31" s="507"/>
      <c r="J31" s="507"/>
      <c r="K31" s="507"/>
      <c r="L31" s="509"/>
      <c r="M31" s="533"/>
      <c r="N31" s="533"/>
      <c r="O31" s="533"/>
      <c r="P31" s="533"/>
      <c r="Q31" s="533"/>
      <c r="R31" s="533"/>
      <c r="S31" s="533"/>
      <c r="T31" s="533"/>
      <c r="U31" s="533"/>
      <c r="V31" s="533"/>
      <c r="W31" s="533"/>
      <c r="X31" s="533"/>
      <c r="Y31" s="533"/>
      <c r="Z31" s="533"/>
      <c r="AA31" s="533"/>
      <c r="AB31" s="533"/>
      <c r="AC31" s="533"/>
      <c r="AD31" s="533"/>
      <c r="AE31" s="533"/>
      <c r="AF31" s="533"/>
      <c r="AG31" s="533"/>
      <c r="AH31" s="533"/>
      <c r="AI31" s="533"/>
      <c r="AJ31" s="533"/>
      <c r="AK31" s="533"/>
      <c r="AL31" s="533"/>
      <c r="AM31" s="533"/>
      <c r="AN31" s="533"/>
      <c r="AO31" s="533"/>
      <c r="AP31" s="533"/>
      <c r="AQ31" s="533"/>
      <c r="AR31" s="533"/>
      <c r="AS31" s="533"/>
      <c r="AT31" s="533"/>
      <c r="AU31" s="533"/>
      <c r="AV31" s="533"/>
      <c r="AW31" s="533"/>
      <c r="AX31" s="533"/>
      <c r="AY31" s="533"/>
      <c r="AZ31" s="533"/>
      <c r="BA31" s="533"/>
      <c r="BB31" s="533"/>
      <c r="BC31" s="533"/>
      <c r="BD31" s="533"/>
      <c r="BE31" s="533"/>
      <c r="BF31" s="533"/>
      <c r="BG31" s="533"/>
      <c r="BH31" s="533"/>
      <c r="BI31" s="533"/>
      <c r="BJ31" s="533"/>
      <c r="BK31" s="533"/>
      <c r="BL31" s="533"/>
      <c r="BM31" s="533"/>
      <c r="BN31" s="533"/>
      <c r="BO31" s="533"/>
      <c r="BP31" s="533"/>
      <c r="BQ31" s="533"/>
      <c r="BR31" s="533"/>
      <c r="BS31" s="533"/>
      <c r="BT31" s="533"/>
      <c r="BU31" s="533"/>
      <c r="BV31" s="533"/>
      <c r="BW31" s="533"/>
      <c r="BX31" s="533"/>
      <c r="BY31" s="533"/>
      <c r="BZ31" s="533"/>
      <c r="CA31" s="533"/>
      <c r="CB31" s="533"/>
      <c r="CC31" s="533"/>
      <c r="CD31" s="533"/>
      <c r="CE31" s="533"/>
      <c r="CF31" s="533"/>
      <c r="CG31" s="533"/>
      <c r="CH31" s="533"/>
      <c r="CI31" s="533"/>
      <c r="CJ31" s="533"/>
      <c r="CK31" s="533"/>
      <c r="CL31" s="533"/>
      <c r="CM31" s="533"/>
      <c r="CN31" s="533"/>
      <c r="CO31" s="533"/>
      <c r="CP31" s="533"/>
      <c r="CQ31" s="533"/>
      <c r="CR31" s="533"/>
      <c r="CS31" s="533"/>
      <c r="CT31" s="533"/>
      <c r="CU31" s="533"/>
      <c r="CV31" s="533"/>
      <c r="CW31" s="533"/>
      <c r="CX31" s="533"/>
      <c r="CY31" s="533"/>
      <c r="CZ31" s="533"/>
      <c r="DA31" s="533"/>
      <c r="DB31" s="533"/>
      <c r="DC31" s="533"/>
      <c r="DD31" s="533"/>
      <c r="DE31" s="533"/>
      <c r="DF31" s="533"/>
      <c r="DG31" s="533"/>
      <c r="DH31" s="533"/>
      <c r="DI31" s="533"/>
      <c r="DJ31" s="533"/>
      <c r="DK31" s="533"/>
      <c r="DL31" s="533"/>
      <c r="DM31" s="533"/>
      <c r="DN31" s="533"/>
      <c r="DO31" s="533"/>
      <c r="DP31" s="533"/>
      <c r="DQ31" s="533"/>
      <c r="DR31" s="533"/>
      <c r="DS31" s="533"/>
      <c r="DT31" s="533"/>
      <c r="DU31" s="533"/>
      <c r="DV31" s="533"/>
      <c r="DW31" s="533"/>
      <c r="DX31" s="533"/>
      <c r="DY31" s="533"/>
      <c r="DZ31" s="533"/>
      <c r="EA31" s="533"/>
      <c r="EB31" s="533"/>
      <c r="EC31" s="533"/>
      <c r="ED31" s="533"/>
      <c r="EE31" s="533"/>
      <c r="EF31" s="533"/>
      <c r="EG31" s="533"/>
      <c r="EH31" s="533"/>
      <c r="EI31" s="533"/>
      <c r="EJ31" s="533"/>
      <c r="EK31" s="533"/>
      <c r="EL31" s="533"/>
      <c r="EM31" s="533"/>
      <c r="EN31" s="533"/>
      <c r="EO31" s="533"/>
      <c r="EP31" s="533"/>
      <c r="EQ31" s="533"/>
      <c r="ER31" s="533"/>
      <c r="ES31" s="533"/>
      <c r="ET31" s="533"/>
      <c r="EU31" s="533"/>
      <c r="EV31" s="533"/>
      <c r="EW31" s="533"/>
      <c r="EX31" s="533"/>
    </row>
    <row r="32" spans="1:154" s="510" customFormat="1" ht="19.5" customHeight="1" x14ac:dyDescent="0.3">
      <c r="A32" s="2237"/>
      <c r="B32" s="2238"/>
      <c r="C32" s="2238"/>
      <c r="D32" s="2238"/>
      <c r="E32" s="2238"/>
      <c r="F32" s="2238"/>
      <c r="G32" s="2238"/>
      <c r="H32" s="2238"/>
      <c r="I32" s="2238"/>
      <c r="J32" s="2238"/>
      <c r="K32" s="2238"/>
      <c r="L32" s="2239"/>
      <c r="M32" s="526"/>
      <c r="N32" s="526"/>
      <c r="O32" s="526"/>
      <c r="P32" s="526"/>
      <c r="Q32" s="526"/>
      <c r="R32" s="526"/>
      <c r="S32" s="526"/>
      <c r="T32" s="526"/>
      <c r="U32" s="526"/>
      <c r="V32" s="526"/>
      <c r="W32" s="526"/>
      <c r="X32" s="526"/>
      <c r="Y32" s="526"/>
      <c r="Z32" s="526"/>
      <c r="AA32" s="526"/>
      <c r="AB32" s="526"/>
      <c r="AC32" s="526"/>
      <c r="AD32" s="526"/>
      <c r="AE32" s="526"/>
      <c r="AF32" s="526"/>
      <c r="AG32" s="526"/>
      <c r="AH32" s="526"/>
      <c r="AI32" s="526"/>
      <c r="AJ32" s="526"/>
      <c r="AK32" s="526"/>
      <c r="AL32" s="526"/>
      <c r="AM32" s="526"/>
      <c r="AN32" s="526"/>
      <c r="AO32" s="526"/>
      <c r="AP32" s="526"/>
      <c r="AQ32" s="526"/>
      <c r="AR32" s="526"/>
      <c r="AS32" s="526"/>
      <c r="AT32" s="526"/>
      <c r="AU32" s="526"/>
      <c r="AV32" s="526"/>
      <c r="AW32" s="526"/>
      <c r="AX32" s="526"/>
      <c r="AY32" s="526"/>
      <c r="AZ32" s="526"/>
      <c r="BA32" s="526"/>
      <c r="BB32" s="526"/>
      <c r="BC32" s="526"/>
      <c r="BD32" s="526"/>
      <c r="BE32" s="526"/>
      <c r="BF32" s="526"/>
      <c r="BG32" s="526"/>
      <c r="BH32" s="526"/>
      <c r="BI32" s="526"/>
      <c r="BJ32" s="526"/>
      <c r="BK32" s="526"/>
      <c r="BL32" s="526"/>
      <c r="BM32" s="526"/>
      <c r="BN32" s="526"/>
      <c r="BO32" s="526"/>
      <c r="BP32" s="526"/>
      <c r="BQ32" s="526"/>
      <c r="BR32" s="526"/>
      <c r="BS32" s="526"/>
      <c r="BT32" s="526"/>
      <c r="BU32" s="526"/>
      <c r="BV32" s="526"/>
      <c r="BW32" s="526"/>
      <c r="BX32" s="526"/>
      <c r="BY32" s="526"/>
      <c r="BZ32" s="526"/>
      <c r="CA32" s="526"/>
      <c r="CB32" s="526"/>
      <c r="CC32" s="526"/>
      <c r="CD32" s="526"/>
      <c r="CE32" s="526"/>
      <c r="CF32" s="526"/>
      <c r="CG32" s="526"/>
      <c r="CH32" s="526"/>
      <c r="CI32" s="526"/>
      <c r="CJ32" s="526"/>
      <c r="CK32" s="526"/>
      <c r="CL32" s="526"/>
      <c r="CM32" s="526"/>
      <c r="CN32" s="526"/>
      <c r="CO32" s="526"/>
      <c r="CP32" s="526"/>
      <c r="CQ32" s="526"/>
      <c r="CR32" s="526"/>
      <c r="CS32" s="526"/>
      <c r="CT32" s="526"/>
      <c r="CU32" s="526"/>
      <c r="CV32" s="526"/>
      <c r="CW32" s="526"/>
      <c r="CX32" s="526"/>
      <c r="CY32" s="526"/>
      <c r="CZ32" s="526"/>
      <c r="DA32" s="526"/>
      <c r="DB32" s="526"/>
      <c r="DC32" s="526"/>
      <c r="DD32" s="526"/>
      <c r="DE32" s="526"/>
      <c r="DF32" s="526"/>
      <c r="DG32" s="526"/>
      <c r="DH32" s="526"/>
      <c r="DI32" s="526"/>
      <c r="DJ32" s="526"/>
      <c r="DK32" s="526"/>
      <c r="DL32" s="526"/>
      <c r="DM32" s="526"/>
      <c r="DN32" s="526"/>
      <c r="DO32" s="526"/>
      <c r="DP32" s="526"/>
      <c r="DQ32" s="526"/>
      <c r="DR32" s="526"/>
      <c r="DS32" s="526"/>
      <c r="DT32" s="526"/>
      <c r="DU32" s="526"/>
      <c r="DV32" s="526"/>
      <c r="DW32" s="526"/>
      <c r="DX32" s="526"/>
      <c r="DY32" s="526"/>
      <c r="DZ32" s="526"/>
      <c r="EA32" s="526"/>
      <c r="EB32" s="526"/>
      <c r="EC32" s="526"/>
      <c r="ED32" s="526"/>
      <c r="EE32" s="526"/>
      <c r="EF32" s="526"/>
      <c r="EG32" s="526"/>
      <c r="EH32" s="526"/>
      <c r="EI32" s="526"/>
      <c r="EJ32" s="526"/>
      <c r="EK32" s="526"/>
      <c r="EL32" s="526"/>
      <c r="EM32" s="526"/>
      <c r="EN32" s="526"/>
      <c r="EO32" s="526"/>
      <c r="EP32" s="526"/>
      <c r="EQ32" s="526"/>
      <c r="ER32" s="526"/>
      <c r="ES32" s="526"/>
      <c r="ET32" s="526"/>
      <c r="EU32" s="526"/>
      <c r="EV32" s="526"/>
      <c r="EW32" s="526"/>
      <c r="EX32" s="526"/>
    </row>
    <row r="33" spans="1:154" s="510" customFormat="1" x14ac:dyDescent="0.3">
      <c r="A33" s="527"/>
      <c r="B33" s="528"/>
      <c r="C33" s="528"/>
      <c r="D33" s="528"/>
      <c r="E33" s="528"/>
      <c r="F33" s="528"/>
      <c r="G33" s="528"/>
      <c r="H33" s="528"/>
      <c r="I33" s="528"/>
      <c r="J33" s="528"/>
      <c r="K33" s="528"/>
      <c r="L33" s="529"/>
      <c r="M33" s="526"/>
      <c r="N33" s="526"/>
      <c r="O33" s="526"/>
      <c r="P33" s="526"/>
      <c r="Q33" s="526"/>
      <c r="R33" s="526"/>
      <c r="S33" s="526"/>
      <c r="T33" s="526"/>
      <c r="U33" s="526"/>
      <c r="V33" s="526"/>
      <c r="W33" s="526"/>
      <c r="X33" s="526"/>
      <c r="Y33" s="526"/>
      <c r="Z33" s="526"/>
      <c r="AA33" s="526"/>
      <c r="AB33" s="526"/>
      <c r="AC33" s="526"/>
      <c r="AD33" s="526"/>
      <c r="AE33" s="526"/>
      <c r="AF33" s="526"/>
      <c r="AG33" s="526"/>
      <c r="AH33" s="526"/>
      <c r="AI33" s="526"/>
      <c r="AJ33" s="526"/>
      <c r="AK33" s="526"/>
      <c r="AL33" s="526"/>
      <c r="AM33" s="526"/>
      <c r="AN33" s="526"/>
      <c r="AO33" s="526"/>
      <c r="AP33" s="526"/>
      <c r="AQ33" s="526"/>
      <c r="AR33" s="526"/>
      <c r="AS33" s="526"/>
      <c r="AT33" s="526"/>
      <c r="AU33" s="526"/>
      <c r="AV33" s="526"/>
      <c r="AW33" s="526"/>
      <c r="AX33" s="526"/>
      <c r="AY33" s="526"/>
      <c r="AZ33" s="526"/>
      <c r="BA33" s="526"/>
      <c r="BB33" s="526"/>
      <c r="BC33" s="526"/>
      <c r="BD33" s="526"/>
      <c r="BE33" s="526"/>
      <c r="BF33" s="526"/>
      <c r="BG33" s="526"/>
      <c r="BH33" s="526"/>
      <c r="BI33" s="526"/>
      <c r="BJ33" s="526"/>
      <c r="BK33" s="526"/>
      <c r="BL33" s="526"/>
      <c r="BM33" s="526"/>
      <c r="BN33" s="526"/>
      <c r="BO33" s="526"/>
      <c r="BP33" s="526"/>
      <c r="BQ33" s="526"/>
      <c r="BR33" s="526"/>
      <c r="BS33" s="526"/>
      <c r="BT33" s="526"/>
      <c r="BU33" s="526"/>
      <c r="BV33" s="526"/>
      <c r="BW33" s="526"/>
      <c r="BX33" s="526"/>
      <c r="BY33" s="526"/>
      <c r="BZ33" s="526"/>
      <c r="CA33" s="526"/>
      <c r="CB33" s="526"/>
      <c r="CC33" s="526"/>
      <c r="CD33" s="526"/>
      <c r="CE33" s="526"/>
      <c r="CF33" s="526"/>
      <c r="CG33" s="526"/>
      <c r="CH33" s="526"/>
      <c r="CI33" s="526"/>
      <c r="CJ33" s="526"/>
      <c r="CK33" s="526"/>
      <c r="CL33" s="526"/>
      <c r="CM33" s="526"/>
      <c r="CN33" s="526"/>
      <c r="CO33" s="526"/>
      <c r="CP33" s="526"/>
      <c r="CQ33" s="526"/>
      <c r="CR33" s="526"/>
      <c r="CS33" s="526"/>
      <c r="CT33" s="526"/>
      <c r="CU33" s="526"/>
      <c r="CV33" s="526"/>
      <c r="CW33" s="526"/>
      <c r="CX33" s="526"/>
      <c r="CY33" s="526"/>
      <c r="CZ33" s="526"/>
      <c r="DA33" s="526"/>
      <c r="DB33" s="526"/>
      <c r="DC33" s="526"/>
      <c r="DD33" s="526"/>
      <c r="DE33" s="526"/>
      <c r="DF33" s="526"/>
      <c r="DG33" s="526"/>
      <c r="DH33" s="526"/>
      <c r="DI33" s="526"/>
      <c r="DJ33" s="526"/>
      <c r="DK33" s="526"/>
      <c r="DL33" s="526"/>
      <c r="DM33" s="526"/>
      <c r="DN33" s="526"/>
      <c r="DO33" s="526"/>
      <c r="DP33" s="526"/>
      <c r="DQ33" s="526"/>
      <c r="DR33" s="526"/>
      <c r="DS33" s="526"/>
      <c r="DT33" s="526"/>
      <c r="DU33" s="526"/>
      <c r="DV33" s="526"/>
      <c r="DW33" s="526"/>
      <c r="DX33" s="526"/>
      <c r="DY33" s="526"/>
      <c r="DZ33" s="526"/>
      <c r="EA33" s="526"/>
      <c r="EB33" s="526"/>
      <c r="EC33" s="526"/>
      <c r="ED33" s="526"/>
      <c r="EE33" s="526"/>
      <c r="EF33" s="526"/>
      <c r="EG33" s="526"/>
      <c r="EH33" s="526"/>
      <c r="EI33" s="526"/>
      <c r="EJ33" s="526"/>
      <c r="EK33" s="526"/>
      <c r="EL33" s="526"/>
      <c r="EM33" s="526"/>
      <c r="EN33" s="526"/>
      <c r="EO33" s="526"/>
      <c r="EP33" s="526"/>
      <c r="EQ33" s="526"/>
      <c r="ER33" s="526"/>
      <c r="ES33" s="526"/>
      <c r="ET33" s="526"/>
      <c r="EU33" s="526"/>
      <c r="EV33" s="526"/>
      <c r="EW33" s="526"/>
      <c r="EX33" s="526"/>
    </row>
    <row r="34" spans="1:154" s="510" customFormat="1" x14ac:dyDescent="0.3">
      <c r="A34" s="527"/>
      <c r="B34" s="528"/>
      <c r="C34" s="528"/>
      <c r="D34" s="528"/>
      <c r="E34" s="528"/>
      <c r="F34" s="528"/>
      <c r="G34" s="528"/>
      <c r="H34" s="528"/>
      <c r="I34" s="528"/>
      <c r="J34" s="528"/>
      <c r="K34" s="528"/>
      <c r="L34" s="529"/>
      <c r="M34" s="526"/>
      <c r="N34" s="526"/>
      <c r="O34" s="526"/>
      <c r="P34" s="526"/>
      <c r="Q34" s="526"/>
      <c r="R34" s="526"/>
      <c r="S34" s="526"/>
      <c r="T34" s="526"/>
      <c r="U34" s="526"/>
      <c r="V34" s="526"/>
      <c r="W34" s="526"/>
      <c r="X34" s="526"/>
      <c r="Y34" s="526"/>
      <c r="Z34" s="526"/>
      <c r="AA34" s="526"/>
      <c r="AB34" s="526"/>
      <c r="AC34" s="526"/>
      <c r="AD34" s="526"/>
      <c r="AE34" s="526"/>
      <c r="AF34" s="526"/>
      <c r="AG34" s="526"/>
      <c r="AH34" s="526"/>
      <c r="AI34" s="526"/>
      <c r="AJ34" s="526"/>
      <c r="AK34" s="526"/>
      <c r="AL34" s="526"/>
      <c r="AM34" s="526"/>
      <c r="AN34" s="526"/>
      <c r="AO34" s="526"/>
      <c r="AP34" s="526"/>
      <c r="AQ34" s="526"/>
      <c r="AR34" s="526"/>
      <c r="AS34" s="526"/>
      <c r="AT34" s="526"/>
      <c r="AU34" s="526"/>
      <c r="AV34" s="526"/>
      <c r="AW34" s="526"/>
      <c r="AX34" s="526"/>
      <c r="AY34" s="526"/>
      <c r="AZ34" s="526"/>
      <c r="BA34" s="526"/>
      <c r="BB34" s="526"/>
      <c r="BC34" s="526"/>
      <c r="BD34" s="526"/>
      <c r="BE34" s="526"/>
      <c r="BF34" s="526"/>
      <c r="BG34" s="526"/>
      <c r="BH34" s="526"/>
      <c r="BI34" s="526"/>
      <c r="BJ34" s="526"/>
      <c r="BK34" s="526"/>
      <c r="BL34" s="526"/>
      <c r="BM34" s="526"/>
      <c r="BN34" s="526"/>
      <c r="BO34" s="526"/>
      <c r="BP34" s="526"/>
      <c r="BQ34" s="526"/>
      <c r="BR34" s="526"/>
      <c r="BS34" s="526"/>
      <c r="BT34" s="526"/>
      <c r="BU34" s="526"/>
      <c r="BV34" s="526"/>
      <c r="BW34" s="526"/>
      <c r="BX34" s="526"/>
      <c r="BY34" s="526"/>
      <c r="BZ34" s="526"/>
      <c r="CA34" s="526"/>
      <c r="CB34" s="526"/>
      <c r="CC34" s="526"/>
      <c r="CD34" s="526"/>
      <c r="CE34" s="526"/>
      <c r="CF34" s="526"/>
      <c r="CG34" s="526"/>
      <c r="CH34" s="526"/>
      <c r="CI34" s="526"/>
      <c r="CJ34" s="526"/>
      <c r="CK34" s="526"/>
      <c r="CL34" s="526"/>
      <c r="CM34" s="526"/>
      <c r="CN34" s="526"/>
      <c r="CO34" s="526"/>
      <c r="CP34" s="526"/>
      <c r="CQ34" s="526"/>
      <c r="CR34" s="526"/>
      <c r="CS34" s="526"/>
      <c r="CT34" s="526"/>
      <c r="CU34" s="526"/>
      <c r="CV34" s="526"/>
      <c r="CW34" s="526"/>
      <c r="CX34" s="526"/>
      <c r="CY34" s="526"/>
      <c r="CZ34" s="526"/>
      <c r="DA34" s="526"/>
      <c r="DB34" s="526"/>
      <c r="DC34" s="526"/>
      <c r="DD34" s="526"/>
      <c r="DE34" s="526"/>
      <c r="DF34" s="526"/>
      <c r="DG34" s="526"/>
      <c r="DH34" s="526"/>
      <c r="DI34" s="526"/>
      <c r="DJ34" s="526"/>
      <c r="DK34" s="526"/>
      <c r="DL34" s="526"/>
      <c r="DM34" s="526"/>
      <c r="DN34" s="526"/>
      <c r="DO34" s="526"/>
      <c r="DP34" s="526"/>
      <c r="DQ34" s="526"/>
      <c r="DR34" s="526"/>
      <c r="DS34" s="526"/>
      <c r="DT34" s="526"/>
      <c r="DU34" s="526"/>
      <c r="DV34" s="526"/>
      <c r="DW34" s="526"/>
      <c r="DX34" s="526"/>
      <c r="DY34" s="526"/>
      <c r="DZ34" s="526"/>
      <c r="EA34" s="526"/>
      <c r="EB34" s="526"/>
      <c r="EC34" s="526"/>
      <c r="ED34" s="526"/>
      <c r="EE34" s="526"/>
      <c r="EF34" s="526"/>
      <c r="EG34" s="526"/>
      <c r="EH34" s="526"/>
      <c r="EI34" s="526"/>
      <c r="EJ34" s="526"/>
      <c r="EK34" s="526"/>
      <c r="EL34" s="526"/>
      <c r="EM34" s="526"/>
      <c r="EN34" s="526"/>
      <c r="EO34" s="526"/>
      <c r="EP34" s="526"/>
      <c r="EQ34" s="526"/>
      <c r="ER34" s="526"/>
      <c r="ES34" s="526"/>
      <c r="ET34" s="526"/>
      <c r="EU34" s="526"/>
      <c r="EV34" s="526"/>
      <c r="EW34" s="526"/>
      <c r="EX34" s="526"/>
    </row>
    <row r="35" spans="1:154" s="510" customFormat="1" x14ac:dyDescent="0.3">
      <c r="A35" s="527"/>
      <c r="B35" s="528"/>
      <c r="C35" s="528"/>
      <c r="D35" s="528"/>
      <c r="E35" s="528"/>
      <c r="F35" s="528"/>
      <c r="G35" s="528"/>
      <c r="H35" s="528"/>
      <c r="I35" s="528"/>
      <c r="J35" s="528"/>
      <c r="K35" s="528"/>
      <c r="L35" s="529"/>
      <c r="M35" s="526"/>
      <c r="N35" s="526"/>
      <c r="O35" s="526"/>
      <c r="P35" s="526"/>
      <c r="Q35" s="526"/>
      <c r="R35" s="526"/>
      <c r="S35" s="526"/>
      <c r="T35" s="526"/>
      <c r="U35" s="526"/>
      <c r="V35" s="526"/>
      <c r="W35" s="526"/>
      <c r="X35" s="526"/>
      <c r="Y35" s="526"/>
      <c r="Z35" s="526"/>
      <c r="AA35" s="526"/>
      <c r="AB35" s="526"/>
      <c r="AC35" s="526"/>
      <c r="AD35" s="526"/>
      <c r="AE35" s="526"/>
      <c r="AF35" s="526"/>
      <c r="AG35" s="526"/>
      <c r="AH35" s="526"/>
      <c r="AI35" s="526"/>
      <c r="AJ35" s="526"/>
      <c r="AK35" s="526"/>
      <c r="AL35" s="526"/>
      <c r="AM35" s="526"/>
      <c r="AN35" s="526"/>
      <c r="AO35" s="526"/>
      <c r="AP35" s="526"/>
      <c r="AQ35" s="526"/>
      <c r="AR35" s="526"/>
      <c r="AS35" s="526"/>
      <c r="AT35" s="526"/>
      <c r="AU35" s="526"/>
      <c r="AV35" s="526"/>
      <c r="AW35" s="526"/>
      <c r="AX35" s="526"/>
      <c r="AY35" s="526"/>
      <c r="AZ35" s="526"/>
      <c r="BA35" s="526"/>
      <c r="BB35" s="526"/>
      <c r="BC35" s="526"/>
      <c r="BD35" s="526"/>
      <c r="BE35" s="526"/>
      <c r="BF35" s="526"/>
      <c r="BG35" s="526"/>
      <c r="BH35" s="526"/>
      <c r="BI35" s="526"/>
      <c r="BJ35" s="526"/>
      <c r="BK35" s="526"/>
      <c r="BL35" s="526"/>
      <c r="BM35" s="526"/>
      <c r="BN35" s="526"/>
      <c r="BO35" s="526"/>
      <c r="BP35" s="526"/>
      <c r="BQ35" s="526"/>
      <c r="BR35" s="526"/>
      <c r="BS35" s="526"/>
      <c r="BT35" s="526"/>
      <c r="BU35" s="526"/>
      <c r="BV35" s="526"/>
      <c r="BW35" s="526"/>
      <c r="BX35" s="526"/>
      <c r="BY35" s="526"/>
      <c r="BZ35" s="526"/>
      <c r="CA35" s="526"/>
      <c r="CB35" s="526"/>
      <c r="CC35" s="526"/>
      <c r="CD35" s="526"/>
      <c r="CE35" s="526"/>
      <c r="CF35" s="526"/>
      <c r="CG35" s="526"/>
      <c r="CH35" s="526"/>
      <c r="CI35" s="526"/>
      <c r="CJ35" s="526"/>
      <c r="CK35" s="526"/>
      <c r="CL35" s="526"/>
      <c r="CM35" s="526"/>
      <c r="CN35" s="526"/>
      <c r="CO35" s="526"/>
      <c r="CP35" s="526"/>
      <c r="CQ35" s="526"/>
      <c r="CR35" s="526"/>
      <c r="CS35" s="526"/>
      <c r="CT35" s="526"/>
      <c r="CU35" s="526"/>
      <c r="CV35" s="526"/>
      <c r="CW35" s="526"/>
      <c r="CX35" s="526"/>
      <c r="CY35" s="526"/>
      <c r="CZ35" s="526"/>
      <c r="DA35" s="526"/>
      <c r="DB35" s="526"/>
      <c r="DC35" s="526"/>
      <c r="DD35" s="526"/>
      <c r="DE35" s="526"/>
      <c r="DF35" s="526"/>
      <c r="DG35" s="526"/>
      <c r="DH35" s="526"/>
      <c r="DI35" s="526"/>
      <c r="DJ35" s="526"/>
      <c r="DK35" s="526"/>
      <c r="DL35" s="526"/>
      <c r="DM35" s="526"/>
      <c r="DN35" s="526"/>
      <c r="DO35" s="526"/>
      <c r="DP35" s="526"/>
      <c r="DQ35" s="526"/>
      <c r="DR35" s="526"/>
      <c r="DS35" s="526"/>
      <c r="DT35" s="526"/>
      <c r="DU35" s="526"/>
      <c r="DV35" s="526"/>
      <c r="DW35" s="526"/>
      <c r="DX35" s="526"/>
      <c r="DY35" s="526"/>
      <c r="DZ35" s="526"/>
      <c r="EA35" s="526"/>
      <c r="EB35" s="526"/>
      <c r="EC35" s="526"/>
      <c r="ED35" s="526"/>
      <c r="EE35" s="526"/>
      <c r="EF35" s="526"/>
      <c r="EG35" s="526"/>
      <c r="EH35" s="526"/>
      <c r="EI35" s="526"/>
      <c r="EJ35" s="526"/>
      <c r="EK35" s="526"/>
      <c r="EL35" s="526"/>
      <c r="EM35" s="526"/>
      <c r="EN35" s="526"/>
      <c r="EO35" s="526"/>
      <c r="EP35" s="526"/>
      <c r="EQ35" s="526"/>
      <c r="ER35" s="526"/>
      <c r="ES35" s="526"/>
      <c r="ET35" s="526"/>
      <c r="EU35" s="526"/>
      <c r="EV35" s="526"/>
      <c r="EW35" s="526"/>
      <c r="EX35" s="526"/>
    </row>
    <row r="36" spans="1:154" s="510" customFormat="1" ht="15.75" customHeight="1" x14ac:dyDescent="0.3">
      <c r="A36" s="2240" t="s">
        <v>618</v>
      </c>
      <c r="B36" s="2241"/>
      <c r="C36" s="2241"/>
      <c r="D36" s="2241"/>
      <c r="E36" s="2241"/>
      <c r="F36" s="528"/>
      <c r="G36" s="528"/>
      <c r="H36" s="2241" t="s">
        <v>26</v>
      </c>
      <c r="I36" s="2241"/>
      <c r="J36" s="2241"/>
      <c r="K36" s="2241"/>
      <c r="L36" s="529"/>
      <c r="M36" s="526"/>
      <c r="N36" s="526"/>
      <c r="O36" s="526"/>
      <c r="P36" s="526"/>
      <c r="Q36" s="526"/>
      <c r="R36" s="526"/>
      <c r="S36" s="526"/>
      <c r="T36" s="526"/>
      <c r="U36" s="526"/>
      <c r="V36" s="526"/>
      <c r="W36" s="526"/>
      <c r="X36" s="526"/>
      <c r="Y36" s="526"/>
      <c r="Z36" s="526"/>
      <c r="AA36" s="526"/>
      <c r="AB36" s="526"/>
      <c r="AC36" s="526"/>
      <c r="AD36" s="526"/>
      <c r="AE36" s="526"/>
      <c r="AF36" s="526"/>
      <c r="AG36" s="526"/>
      <c r="AH36" s="526"/>
      <c r="AI36" s="526"/>
      <c r="AJ36" s="526"/>
      <c r="AK36" s="526"/>
      <c r="AL36" s="526"/>
      <c r="AM36" s="526"/>
      <c r="AN36" s="526"/>
      <c r="AO36" s="526"/>
      <c r="AP36" s="526"/>
      <c r="AQ36" s="526"/>
      <c r="AR36" s="526"/>
      <c r="AS36" s="526"/>
      <c r="AT36" s="526"/>
      <c r="AU36" s="526"/>
      <c r="AV36" s="526"/>
      <c r="AW36" s="526"/>
      <c r="AX36" s="526"/>
      <c r="AY36" s="526"/>
      <c r="AZ36" s="526"/>
      <c r="BA36" s="526"/>
      <c r="BB36" s="526"/>
      <c r="BC36" s="526"/>
      <c r="BD36" s="526"/>
      <c r="BE36" s="526"/>
      <c r="BF36" s="526"/>
      <c r="BG36" s="526"/>
      <c r="BH36" s="526"/>
      <c r="BI36" s="526"/>
      <c r="BJ36" s="526"/>
      <c r="BK36" s="526"/>
      <c r="BL36" s="526"/>
      <c r="BM36" s="526"/>
      <c r="BN36" s="526"/>
      <c r="BO36" s="526"/>
      <c r="BP36" s="526"/>
      <c r="BQ36" s="526"/>
      <c r="BR36" s="526"/>
      <c r="BS36" s="526"/>
      <c r="BT36" s="526"/>
      <c r="BU36" s="526"/>
      <c r="BV36" s="526"/>
      <c r="BW36" s="526"/>
      <c r="BX36" s="526"/>
      <c r="BY36" s="526"/>
      <c r="BZ36" s="526"/>
      <c r="CA36" s="526"/>
      <c r="CB36" s="526"/>
      <c r="CC36" s="526"/>
      <c r="CD36" s="526"/>
      <c r="CE36" s="526"/>
      <c r="CF36" s="526"/>
      <c r="CG36" s="526"/>
      <c r="CH36" s="526"/>
      <c r="CI36" s="526"/>
      <c r="CJ36" s="526"/>
      <c r="CK36" s="526"/>
      <c r="CL36" s="526"/>
      <c r="CM36" s="526"/>
      <c r="CN36" s="526"/>
      <c r="CO36" s="526"/>
      <c r="CP36" s="526"/>
      <c r="CQ36" s="526"/>
      <c r="CR36" s="526"/>
      <c r="CS36" s="526"/>
      <c r="CT36" s="526"/>
      <c r="CU36" s="526"/>
      <c r="CV36" s="526"/>
      <c r="CW36" s="526"/>
      <c r="CX36" s="526"/>
      <c r="CY36" s="526"/>
      <c r="CZ36" s="526"/>
      <c r="DA36" s="526"/>
      <c r="DB36" s="526"/>
      <c r="DC36" s="526"/>
      <c r="DD36" s="526"/>
      <c r="DE36" s="526"/>
      <c r="DF36" s="526"/>
      <c r="DG36" s="526"/>
      <c r="DH36" s="526"/>
      <c r="DI36" s="526"/>
      <c r="DJ36" s="526"/>
      <c r="DK36" s="526"/>
      <c r="DL36" s="526"/>
      <c r="DM36" s="526"/>
      <c r="DN36" s="526"/>
      <c r="DO36" s="526"/>
      <c r="DP36" s="526"/>
      <c r="DQ36" s="526"/>
      <c r="DR36" s="526"/>
      <c r="DS36" s="526"/>
      <c r="DT36" s="526"/>
      <c r="DU36" s="526"/>
      <c r="DV36" s="526"/>
      <c r="DW36" s="526"/>
      <c r="DX36" s="526"/>
      <c r="DY36" s="526"/>
      <c r="DZ36" s="526"/>
      <c r="EA36" s="526"/>
      <c r="EB36" s="526"/>
      <c r="EC36" s="526"/>
      <c r="ED36" s="526"/>
      <c r="EE36" s="526"/>
      <c r="EF36" s="526"/>
      <c r="EG36" s="526"/>
      <c r="EH36" s="526"/>
      <c r="EI36" s="526"/>
      <c r="EJ36" s="526"/>
      <c r="EK36" s="526"/>
      <c r="EL36" s="526"/>
      <c r="EM36" s="526"/>
      <c r="EN36" s="526"/>
      <c r="EO36" s="526"/>
      <c r="EP36" s="526"/>
      <c r="EQ36" s="526"/>
      <c r="ER36" s="526"/>
      <c r="ES36" s="526"/>
      <c r="ET36" s="526"/>
      <c r="EU36" s="526"/>
      <c r="EV36" s="526"/>
      <c r="EW36" s="526"/>
      <c r="EX36" s="526"/>
    </row>
    <row r="37" spans="1:154" s="510" customFormat="1" ht="16.2" thickBot="1" x14ac:dyDescent="0.35">
      <c r="A37" s="530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26"/>
      <c r="N37" s="526"/>
      <c r="O37" s="526"/>
      <c r="P37" s="526"/>
      <c r="Q37" s="526"/>
      <c r="R37" s="526"/>
      <c r="S37" s="526"/>
      <c r="T37" s="526"/>
      <c r="U37" s="526"/>
      <c r="V37" s="526"/>
      <c r="W37" s="526"/>
      <c r="X37" s="526"/>
      <c r="Y37" s="526"/>
      <c r="Z37" s="526"/>
      <c r="AA37" s="526"/>
      <c r="AB37" s="526"/>
      <c r="AC37" s="526"/>
      <c r="AD37" s="526"/>
      <c r="AE37" s="526"/>
      <c r="AF37" s="526"/>
      <c r="AG37" s="526"/>
      <c r="AH37" s="526"/>
      <c r="AI37" s="526"/>
      <c r="AJ37" s="526"/>
      <c r="AK37" s="526"/>
      <c r="AL37" s="526"/>
      <c r="AM37" s="526"/>
      <c r="AN37" s="526"/>
      <c r="AO37" s="526"/>
      <c r="AP37" s="526"/>
      <c r="AQ37" s="526"/>
      <c r="AR37" s="526"/>
      <c r="AS37" s="526"/>
      <c r="AT37" s="526"/>
      <c r="AU37" s="526"/>
      <c r="AV37" s="526"/>
      <c r="AW37" s="526"/>
      <c r="AX37" s="526"/>
      <c r="AY37" s="526"/>
      <c r="AZ37" s="526"/>
      <c r="BA37" s="526"/>
      <c r="BB37" s="526"/>
      <c r="BC37" s="526"/>
      <c r="BD37" s="526"/>
      <c r="BE37" s="526"/>
      <c r="BF37" s="526"/>
      <c r="BG37" s="526"/>
      <c r="BH37" s="526"/>
      <c r="BI37" s="526"/>
      <c r="BJ37" s="526"/>
      <c r="BK37" s="526"/>
      <c r="BL37" s="526"/>
      <c r="BM37" s="526"/>
      <c r="BN37" s="526"/>
      <c r="BO37" s="526"/>
      <c r="BP37" s="526"/>
      <c r="BQ37" s="526"/>
      <c r="BR37" s="526"/>
      <c r="BS37" s="526"/>
      <c r="BT37" s="526"/>
      <c r="BU37" s="526"/>
      <c r="BV37" s="526"/>
      <c r="BW37" s="526"/>
      <c r="BX37" s="526"/>
      <c r="BY37" s="526"/>
      <c r="BZ37" s="526"/>
      <c r="CA37" s="526"/>
      <c r="CB37" s="526"/>
      <c r="CC37" s="526"/>
      <c r="CD37" s="526"/>
      <c r="CE37" s="526"/>
      <c r="CF37" s="526"/>
      <c r="CG37" s="526"/>
      <c r="CH37" s="526"/>
      <c r="CI37" s="526"/>
      <c r="CJ37" s="526"/>
      <c r="CK37" s="526"/>
      <c r="CL37" s="526"/>
      <c r="CM37" s="526"/>
      <c r="CN37" s="526"/>
      <c r="CO37" s="526"/>
      <c r="CP37" s="526"/>
      <c r="CQ37" s="526"/>
      <c r="CR37" s="526"/>
      <c r="CS37" s="526"/>
      <c r="CT37" s="526"/>
      <c r="CU37" s="526"/>
      <c r="CV37" s="526"/>
      <c r="CW37" s="526"/>
      <c r="CX37" s="526"/>
      <c r="CY37" s="526"/>
      <c r="CZ37" s="526"/>
      <c r="DA37" s="526"/>
      <c r="DB37" s="526"/>
      <c r="DC37" s="526"/>
      <c r="DD37" s="526"/>
      <c r="DE37" s="526"/>
      <c r="DF37" s="526"/>
      <c r="DG37" s="526"/>
      <c r="DH37" s="526"/>
      <c r="DI37" s="526"/>
      <c r="DJ37" s="526"/>
      <c r="DK37" s="526"/>
      <c r="DL37" s="526"/>
      <c r="DM37" s="526"/>
      <c r="DN37" s="526"/>
      <c r="DO37" s="526"/>
      <c r="DP37" s="526"/>
      <c r="DQ37" s="526"/>
      <c r="DR37" s="526"/>
      <c r="DS37" s="526"/>
      <c r="DT37" s="526"/>
      <c r="DU37" s="526"/>
      <c r="DV37" s="526"/>
      <c r="DW37" s="526"/>
      <c r="DX37" s="526"/>
      <c r="DY37" s="526"/>
      <c r="DZ37" s="526"/>
      <c r="EA37" s="526"/>
      <c r="EB37" s="526"/>
      <c r="EC37" s="526"/>
      <c r="ED37" s="526"/>
      <c r="EE37" s="526"/>
      <c r="EF37" s="526"/>
      <c r="EG37" s="526"/>
      <c r="EH37" s="526"/>
      <c r="EI37" s="526"/>
      <c r="EJ37" s="526"/>
      <c r="EK37" s="526"/>
      <c r="EL37" s="526"/>
      <c r="EM37" s="526"/>
      <c r="EN37" s="526"/>
      <c r="EO37" s="526"/>
      <c r="EP37" s="526"/>
      <c r="EQ37" s="526"/>
      <c r="ER37" s="526"/>
      <c r="ES37" s="526"/>
      <c r="ET37" s="526"/>
      <c r="EU37" s="526"/>
      <c r="EV37" s="526"/>
      <c r="EW37" s="526"/>
      <c r="EX37" s="526"/>
    </row>
    <row r="38" spans="1:154" x14ac:dyDescent="0.3">
      <c r="M38" s="533"/>
      <c r="N38" s="533"/>
      <c r="O38" s="533"/>
      <c r="P38" s="533"/>
      <c r="Q38" s="533"/>
      <c r="R38" s="533"/>
      <c r="S38" s="533"/>
      <c r="T38" s="533"/>
      <c r="U38" s="533"/>
      <c r="V38" s="533"/>
      <c r="W38" s="533"/>
      <c r="X38" s="533"/>
      <c r="Y38" s="533"/>
      <c r="Z38" s="533"/>
      <c r="AA38" s="533"/>
      <c r="AB38" s="533"/>
      <c r="AC38" s="533"/>
      <c r="AD38" s="533"/>
      <c r="AE38" s="533"/>
      <c r="AF38" s="533"/>
      <c r="AG38" s="533"/>
      <c r="AH38" s="533"/>
      <c r="AI38" s="533"/>
      <c r="AJ38" s="533"/>
      <c r="AK38" s="533"/>
      <c r="AL38" s="533"/>
      <c r="AM38" s="533"/>
      <c r="AN38" s="533"/>
      <c r="AO38" s="533"/>
      <c r="AP38" s="533"/>
      <c r="AQ38" s="533"/>
      <c r="AR38" s="533"/>
      <c r="AS38" s="533"/>
      <c r="AT38" s="533"/>
      <c r="AU38" s="533"/>
      <c r="AV38" s="533"/>
      <c r="AW38" s="533"/>
      <c r="AX38" s="533"/>
      <c r="AY38" s="533"/>
      <c r="AZ38" s="533"/>
      <c r="BA38" s="533"/>
      <c r="BB38" s="533"/>
      <c r="BC38" s="533"/>
      <c r="BD38" s="533"/>
      <c r="BE38" s="533"/>
      <c r="BF38" s="533"/>
      <c r="BG38" s="533"/>
      <c r="BH38" s="533"/>
      <c r="BI38" s="533"/>
      <c r="BJ38" s="533"/>
      <c r="BK38" s="533"/>
      <c r="BL38" s="533"/>
      <c r="BM38" s="533"/>
      <c r="BN38" s="533"/>
      <c r="BO38" s="533"/>
      <c r="BP38" s="533"/>
      <c r="BQ38" s="533"/>
      <c r="BR38" s="533"/>
      <c r="BS38" s="533"/>
      <c r="BT38" s="533"/>
      <c r="BU38" s="533"/>
      <c r="BV38" s="533"/>
      <c r="BW38" s="533"/>
      <c r="BX38" s="533"/>
      <c r="BY38" s="533"/>
      <c r="BZ38" s="533"/>
      <c r="CA38" s="533"/>
      <c r="CB38" s="533"/>
      <c r="CC38" s="533"/>
      <c r="CD38" s="533"/>
      <c r="CE38" s="533"/>
      <c r="CF38" s="533"/>
      <c r="CG38" s="533"/>
      <c r="CH38" s="533"/>
      <c r="CI38" s="533"/>
      <c r="CJ38" s="533"/>
      <c r="CK38" s="533"/>
      <c r="CL38" s="533"/>
      <c r="CM38" s="533"/>
      <c r="CN38" s="533"/>
      <c r="CO38" s="533"/>
      <c r="CP38" s="533"/>
      <c r="CQ38" s="533"/>
      <c r="CR38" s="533"/>
      <c r="CS38" s="533"/>
      <c r="CT38" s="533"/>
      <c r="CU38" s="533"/>
      <c r="CV38" s="533"/>
      <c r="CW38" s="533"/>
      <c r="CX38" s="533"/>
      <c r="CY38" s="533"/>
      <c r="CZ38" s="533"/>
      <c r="DA38" s="533"/>
      <c r="DB38" s="533"/>
      <c r="DC38" s="533"/>
      <c r="DD38" s="533"/>
      <c r="DE38" s="533"/>
      <c r="DF38" s="533"/>
      <c r="DG38" s="533"/>
      <c r="DH38" s="533"/>
      <c r="DI38" s="533"/>
      <c r="DJ38" s="533"/>
      <c r="DK38" s="533"/>
      <c r="DL38" s="533"/>
      <c r="DM38" s="533"/>
      <c r="DN38" s="533"/>
      <c r="DO38" s="533"/>
      <c r="DP38" s="533"/>
      <c r="DQ38" s="533"/>
      <c r="DR38" s="533"/>
      <c r="DS38" s="533"/>
      <c r="DT38" s="533"/>
      <c r="DU38" s="533"/>
      <c r="DV38" s="533"/>
      <c r="DW38" s="533"/>
      <c r="DX38" s="533"/>
      <c r="DY38" s="533"/>
      <c r="DZ38" s="533"/>
      <c r="EA38" s="533"/>
      <c r="EB38" s="533"/>
      <c r="EC38" s="533"/>
      <c r="ED38" s="533"/>
      <c r="EE38" s="533"/>
      <c r="EF38" s="533"/>
      <c r="EG38" s="533"/>
      <c r="EH38" s="533"/>
      <c r="EI38" s="533"/>
      <c r="EJ38" s="533"/>
      <c r="EK38" s="533"/>
      <c r="EL38" s="533"/>
      <c r="EM38" s="533"/>
      <c r="EN38" s="533"/>
      <c r="EO38" s="533"/>
      <c r="EP38" s="533"/>
      <c r="EQ38" s="533"/>
      <c r="ER38" s="533"/>
      <c r="ES38" s="533"/>
      <c r="ET38" s="533"/>
      <c r="EU38" s="533"/>
      <c r="EV38" s="533"/>
      <c r="EW38" s="533"/>
      <c r="EX38" s="533"/>
    </row>
    <row r="39" spans="1:154" x14ac:dyDescent="0.3">
      <c r="M39" s="533"/>
      <c r="N39" s="533"/>
      <c r="O39" s="533"/>
      <c r="P39" s="533"/>
      <c r="Q39" s="533"/>
      <c r="R39" s="533"/>
      <c r="S39" s="533"/>
      <c r="T39" s="533"/>
      <c r="U39" s="533"/>
      <c r="V39" s="533"/>
      <c r="W39" s="533"/>
      <c r="X39" s="533"/>
      <c r="Y39" s="533"/>
      <c r="Z39" s="533"/>
      <c r="AA39" s="533"/>
      <c r="AB39" s="533"/>
      <c r="AC39" s="533"/>
      <c r="AD39" s="533"/>
      <c r="AE39" s="533"/>
      <c r="AF39" s="533"/>
      <c r="AG39" s="533"/>
      <c r="AH39" s="533"/>
      <c r="AI39" s="533"/>
      <c r="AJ39" s="533"/>
      <c r="AK39" s="533"/>
      <c r="AL39" s="533"/>
      <c r="AM39" s="533"/>
      <c r="AN39" s="533"/>
      <c r="AO39" s="533"/>
      <c r="AP39" s="533"/>
      <c r="AQ39" s="533"/>
      <c r="AR39" s="533"/>
      <c r="AS39" s="533"/>
      <c r="AT39" s="533"/>
      <c r="AU39" s="533"/>
      <c r="AV39" s="533"/>
      <c r="AW39" s="533"/>
      <c r="AX39" s="533"/>
      <c r="AY39" s="533"/>
      <c r="AZ39" s="533"/>
      <c r="BA39" s="533"/>
      <c r="BB39" s="533"/>
      <c r="BC39" s="533"/>
      <c r="BD39" s="533"/>
      <c r="BE39" s="533"/>
      <c r="BF39" s="533"/>
      <c r="BG39" s="533"/>
      <c r="BH39" s="533"/>
      <c r="BI39" s="533"/>
      <c r="BJ39" s="533"/>
      <c r="BK39" s="533"/>
      <c r="BL39" s="533"/>
      <c r="BM39" s="533"/>
      <c r="BN39" s="533"/>
      <c r="BO39" s="533"/>
      <c r="BP39" s="533"/>
      <c r="BQ39" s="533"/>
      <c r="BR39" s="533"/>
      <c r="BS39" s="533"/>
      <c r="BT39" s="533"/>
      <c r="BU39" s="533"/>
      <c r="BV39" s="533"/>
      <c r="BW39" s="533"/>
      <c r="BX39" s="533"/>
      <c r="BY39" s="533"/>
      <c r="BZ39" s="533"/>
      <c r="CA39" s="533"/>
      <c r="CB39" s="533"/>
      <c r="CC39" s="533"/>
      <c r="CD39" s="533"/>
      <c r="CE39" s="533"/>
      <c r="CF39" s="533"/>
      <c r="CG39" s="533"/>
      <c r="CH39" s="533"/>
      <c r="CI39" s="533"/>
      <c r="CJ39" s="533"/>
      <c r="CK39" s="533"/>
      <c r="CL39" s="533"/>
      <c r="CM39" s="533"/>
      <c r="CN39" s="533"/>
      <c r="CO39" s="533"/>
      <c r="CP39" s="533"/>
      <c r="CQ39" s="533"/>
      <c r="CR39" s="533"/>
      <c r="CS39" s="533"/>
      <c r="CT39" s="533"/>
      <c r="CU39" s="533"/>
      <c r="CV39" s="533"/>
      <c r="CW39" s="533"/>
      <c r="CX39" s="533"/>
      <c r="CY39" s="533"/>
      <c r="CZ39" s="533"/>
      <c r="DA39" s="533"/>
      <c r="DB39" s="533"/>
      <c r="DC39" s="533"/>
      <c r="DD39" s="533"/>
      <c r="DE39" s="533"/>
      <c r="DF39" s="533"/>
      <c r="DG39" s="533"/>
      <c r="DH39" s="533"/>
      <c r="DI39" s="533"/>
      <c r="DJ39" s="533"/>
      <c r="DK39" s="533"/>
      <c r="DL39" s="533"/>
      <c r="DM39" s="533"/>
      <c r="DN39" s="533"/>
      <c r="DO39" s="533"/>
      <c r="DP39" s="533"/>
      <c r="DQ39" s="533"/>
      <c r="DR39" s="533"/>
      <c r="DS39" s="533"/>
      <c r="DT39" s="533"/>
      <c r="DU39" s="533"/>
      <c r="DV39" s="533"/>
      <c r="DW39" s="533"/>
      <c r="DX39" s="533"/>
      <c r="DY39" s="533"/>
      <c r="DZ39" s="533"/>
      <c r="EA39" s="533"/>
      <c r="EB39" s="533"/>
      <c r="EC39" s="533"/>
      <c r="ED39" s="533"/>
      <c r="EE39" s="533"/>
      <c r="EF39" s="533"/>
      <c r="EG39" s="533"/>
      <c r="EH39" s="533"/>
      <c r="EI39" s="533"/>
      <c r="EJ39" s="533"/>
      <c r="EK39" s="533"/>
      <c r="EL39" s="533"/>
      <c r="EM39" s="533"/>
      <c r="EN39" s="533"/>
      <c r="EO39" s="533"/>
      <c r="EP39" s="533"/>
      <c r="EQ39" s="533"/>
      <c r="ER39" s="533"/>
      <c r="ES39" s="533"/>
      <c r="ET39" s="533"/>
      <c r="EU39" s="533"/>
      <c r="EV39" s="533"/>
      <c r="EW39" s="533"/>
      <c r="EX39" s="533"/>
    </row>
    <row r="40" spans="1:154" x14ac:dyDescent="0.3"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X40" s="533"/>
      <c r="Y40" s="533"/>
      <c r="Z40" s="533"/>
      <c r="AA40" s="533"/>
      <c r="AB40" s="533"/>
      <c r="AC40" s="533"/>
      <c r="AD40" s="533"/>
      <c r="AE40" s="533"/>
      <c r="AF40" s="533"/>
      <c r="AG40" s="533"/>
      <c r="AH40" s="533"/>
      <c r="AI40" s="533"/>
      <c r="AJ40" s="533"/>
      <c r="AK40" s="533"/>
      <c r="AL40" s="533"/>
      <c r="AM40" s="533"/>
      <c r="AN40" s="533"/>
      <c r="AO40" s="533"/>
      <c r="AP40" s="533"/>
      <c r="AQ40" s="533"/>
      <c r="AR40" s="533"/>
      <c r="AS40" s="533"/>
      <c r="AT40" s="533"/>
      <c r="AU40" s="533"/>
      <c r="AV40" s="533"/>
      <c r="AW40" s="533"/>
      <c r="AX40" s="533"/>
      <c r="AY40" s="533"/>
      <c r="AZ40" s="533"/>
      <c r="BA40" s="533"/>
      <c r="BB40" s="533"/>
      <c r="BC40" s="533"/>
      <c r="BD40" s="533"/>
      <c r="BE40" s="533"/>
      <c r="BF40" s="533"/>
      <c r="BG40" s="533"/>
      <c r="BH40" s="533"/>
      <c r="BI40" s="533"/>
      <c r="BJ40" s="533"/>
      <c r="BK40" s="533"/>
      <c r="BL40" s="533"/>
      <c r="BM40" s="533"/>
      <c r="BN40" s="533"/>
      <c r="BO40" s="533"/>
      <c r="BP40" s="533"/>
      <c r="BQ40" s="533"/>
      <c r="BR40" s="533"/>
      <c r="BS40" s="533"/>
      <c r="BT40" s="533"/>
      <c r="BU40" s="533"/>
      <c r="BV40" s="533"/>
      <c r="BW40" s="533"/>
      <c r="BX40" s="533"/>
      <c r="BY40" s="533"/>
      <c r="BZ40" s="533"/>
      <c r="CA40" s="533"/>
      <c r="CB40" s="533"/>
      <c r="CC40" s="533"/>
      <c r="CD40" s="533"/>
      <c r="CE40" s="533"/>
      <c r="CF40" s="533"/>
      <c r="CG40" s="533"/>
      <c r="CH40" s="533"/>
      <c r="CI40" s="533"/>
      <c r="CJ40" s="533"/>
      <c r="CK40" s="533"/>
      <c r="CL40" s="533"/>
      <c r="CM40" s="533"/>
      <c r="CN40" s="533"/>
      <c r="CO40" s="533"/>
      <c r="CP40" s="533"/>
      <c r="CQ40" s="533"/>
      <c r="CR40" s="533"/>
      <c r="CS40" s="533"/>
      <c r="CT40" s="533"/>
      <c r="CU40" s="533"/>
      <c r="CV40" s="533"/>
      <c r="CW40" s="533"/>
      <c r="CX40" s="533"/>
      <c r="CY40" s="533"/>
      <c r="CZ40" s="533"/>
      <c r="DA40" s="533"/>
      <c r="DB40" s="533"/>
      <c r="DC40" s="533"/>
      <c r="DD40" s="533"/>
      <c r="DE40" s="533"/>
      <c r="DF40" s="533"/>
      <c r="DG40" s="533"/>
      <c r="DH40" s="533"/>
      <c r="DI40" s="533"/>
      <c r="DJ40" s="533"/>
      <c r="DK40" s="533"/>
      <c r="DL40" s="533"/>
      <c r="DM40" s="533"/>
      <c r="DN40" s="533"/>
      <c r="DO40" s="533"/>
      <c r="DP40" s="533"/>
      <c r="DQ40" s="533"/>
      <c r="DR40" s="533"/>
      <c r="DS40" s="533"/>
      <c r="DT40" s="533"/>
      <c r="DU40" s="533"/>
      <c r="DV40" s="533"/>
      <c r="DW40" s="533"/>
      <c r="DX40" s="533"/>
      <c r="DY40" s="533"/>
      <c r="DZ40" s="533"/>
      <c r="EA40" s="533"/>
      <c r="EB40" s="533"/>
      <c r="EC40" s="533"/>
      <c r="ED40" s="533"/>
      <c r="EE40" s="533"/>
      <c r="EF40" s="533"/>
      <c r="EG40" s="533"/>
      <c r="EH40" s="533"/>
      <c r="EI40" s="533"/>
      <c r="EJ40" s="533"/>
      <c r="EK40" s="533"/>
      <c r="EL40" s="533"/>
      <c r="EM40" s="533"/>
      <c r="EN40" s="533"/>
      <c r="EO40" s="533"/>
      <c r="EP40" s="533"/>
      <c r="EQ40" s="533"/>
      <c r="ER40" s="533"/>
      <c r="ES40" s="533"/>
      <c r="ET40" s="533"/>
      <c r="EU40" s="533"/>
      <c r="EV40" s="533"/>
      <c r="EW40" s="533"/>
      <c r="EX40" s="533"/>
    </row>
    <row r="41" spans="1:154" x14ac:dyDescent="0.3">
      <c r="M41" s="533"/>
      <c r="N41" s="533"/>
      <c r="O41" s="533"/>
      <c r="P41" s="533"/>
      <c r="Q41" s="533"/>
      <c r="R41" s="533"/>
      <c r="S41" s="533"/>
      <c r="T41" s="533"/>
      <c r="U41" s="533"/>
      <c r="V41" s="533"/>
      <c r="W41" s="533"/>
      <c r="X41" s="533"/>
      <c r="Y41" s="533"/>
      <c r="Z41" s="533"/>
      <c r="AA41" s="533"/>
      <c r="AB41" s="533"/>
      <c r="AC41" s="533"/>
      <c r="AD41" s="533"/>
      <c r="AE41" s="533"/>
      <c r="AF41" s="533"/>
      <c r="AG41" s="533"/>
      <c r="AH41" s="533"/>
      <c r="AI41" s="533"/>
      <c r="AJ41" s="533"/>
      <c r="AK41" s="533"/>
      <c r="AL41" s="533"/>
      <c r="AM41" s="533"/>
      <c r="AN41" s="533"/>
      <c r="AO41" s="533"/>
      <c r="AP41" s="533"/>
      <c r="AQ41" s="533"/>
      <c r="AR41" s="533"/>
      <c r="AS41" s="533"/>
      <c r="AT41" s="533"/>
      <c r="AU41" s="533"/>
      <c r="AV41" s="533"/>
      <c r="AW41" s="533"/>
      <c r="AX41" s="533"/>
      <c r="AY41" s="533"/>
      <c r="AZ41" s="533"/>
      <c r="BA41" s="533"/>
      <c r="BB41" s="533"/>
      <c r="BC41" s="533"/>
      <c r="BD41" s="533"/>
      <c r="BE41" s="533"/>
      <c r="BF41" s="533"/>
      <c r="BG41" s="533"/>
      <c r="BH41" s="533"/>
      <c r="BI41" s="533"/>
      <c r="BJ41" s="533"/>
      <c r="BK41" s="533"/>
      <c r="BL41" s="533"/>
      <c r="BM41" s="533"/>
      <c r="BN41" s="533"/>
      <c r="BO41" s="533"/>
      <c r="BP41" s="533"/>
      <c r="BQ41" s="533"/>
      <c r="BR41" s="533"/>
      <c r="BS41" s="533"/>
      <c r="BT41" s="533"/>
      <c r="BU41" s="533"/>
      <c r="BV41" s="533"/>
      <c r="BW41" s="533"/>
      <c r="BX41" s="533"/>
      <c r="BY41" s="533"/>
      <c r="BZ41" s="533"/>
      <c r="CA41" s="533"/>
      <c r="CB41" s="533"/>
      <c r="CC41" s="533"/>
      <c r="CD41" s="533"/>
      <c r="CE41" s="533"/>
      <c r="CF41" s="533"/>
      <c r="CG41" s="533"/>
      <c r="CH41" s="533"/>
      <c r="CI41" s="533"/>
      <c r="CJ41" s="533"/>
      <c r="CK41" s="533"/>
      <c r="CL41" s="533"/>
      <c r="CM41" s="533"/>
      <c r="CN41" s="533"/>
      <c r="CO41" s="533"/>
      <c r="CP41" s="533"/>
      <c r="CQ41" s="533"/>
      <c r="CR41" s="533"/>
      <c r="CS41" s="533"/>
      <c r="CT41" s="533"/>
      <c r="CU41" s="533"/>
      <c r="CV41" s="533"/>
      <c r="CW41" s="533"/>
      <c r="CX41" s="533"/>
      <c r="CY41" s="533"/>
      <c r="CZ41" s="533"/>
      <c r="DA41" s="533"/>
      <c r="DB41" s="533"/>
      <c r="DC41" s="533"/>
      <c r="DD41" s="533"/>
      <c r="DE41" s="533"/>
      <c r="DF41" s="533"/>
      <c r="DG41" s="533"/>
      <c r="DH41" s="533"/>
      <c r="DI41" s="533"/>
      <c r="DJ41" s="533"/>
      <c r="DK41" s="533"/>
      <c r="DL41" s="533"/>
      <c r="DM41" s="533"/>
      <c r="DN41" s="533"/>
      <c r="DO41" s="533"/>
      <c r="DP41" s="533"/>
      <c r="DQ41" s="533"/>
      <c r="DR41" s="533"/>
      <c r="DS41" s="533"/>
      <c r="DT41" s="533"/>
      <c r="DU41" s="533"/>
      <c r="DV41" s="533"/>
      <c r="DW41" s="533"/>
      <c r="DX41" s="533"/>
      <c r="DY41" s="533"/>
      <c r="DZ41" s="533"/>
      <c r="EA41" s="533"/>
      <c r="EB41" s="533"/>
      <c r="EC41" s="533"/>
      <c r="ED41" s="533"/>
      <c r="EE41" s="533"/>
      <c r="EF41" s="533"/>
      <c r="EG41" s="533"/>
      <c r="EH41" s="533"/>
      <c r="EI41" s="533"/>
      <c r="EJ41" s="533"/>
      <c r="EK41" s="533"/>
      <c r="EL41" s="533"/>
      <c r="EM41" s="533"/>
      <c r="EN41" s="533"/>
      <c r="EO41" s="533"/>
      <c r="EP41" s="533"/>
      <c r="EQ41" s="533"/>
      <c r="ER41" s="533"/>
      <c r="ES41" s="533"/>
      <c r="ET41" s="533"/>
      <c r="EU41" s="533"/>
      <c r="EV41" s="533"/>
      <c r="EW41" s="533"/>
      <c r="EX41" s="533"/>
    </row>
    <row r="42" spans="1:154" x14ac:dyDescent="0.3">
      <c r="M42" s="533"/>
      <c r="N42" s="533"/>
      <c r="O42" s="533"/>
      <c r="P42" s="533"/>
      <c r="Q42" s="533"/>
      <c r="R42" s="533"/>
      <c r="S42" s="533"/>
      <c r="T42" s="533"/>
      <c r="U42" s="533"/>
      <c r="V42" s="533"/>
      <c r="W42" s="533"/>
      <c r="X42" s="533"/>
      <c r="Y42" s="533"/>
      <c r="Z42" s="533"/>
      <c r="AA42" s="533"/>
      <c r="AB42" s="533"/>
      <c r="AC42" s="533"/>
      <c r="AD42" s="533"/>
      <c r="AE42" s="533"/>
      <c r="AF42" s="533"/>
      <c r="AG42" s="533"/>
      <c r="AH42" s="533"/>
      <c r="AI42" s="533"/>
      <c r="AJ42" s="533"/>
      <c r="AK42" s="533"/>
      <c r="AL42" s="533"/>
      <c r="AM42" s="533"/>
      <c r="AN42" s="533"/>
      <c r="AO42" s="533"/>
      <c r="AP42" s="533"/>
      <c r="AQ42" s="533"/>
      <c r="AR42" s="533"/>
      <c r="AS42" s="533"/>
      <c r="AT42" s="533"/>
      <c r="AU42" s="533"/>
      <c r="AV42" s="533"/>
      <c r="AW42" s="533"/>
      <c r="AX42" s="533"/>
      <c r="AY42" s="533"/>
      <c r="AZ42" s="533"/>
      <c r="BA42" s="533"/>
      <c r="BB42" s="533"/>
      <c r="BC42" s="533"/>
      <c r="BD42" s="533"/>
      <c r="BE42" s="533"/>
      <c r="BF42" s="533"/>
      <c r="BG42" s="533"/>
      <c r="BH42" s="533"/>
      <c r="BI42" s="533"/>
      <c r="BJ42" s="533"/>
      <c r="BK42" s="533"/>
      <c r="BL42" s="533"/>
      <c r="BM42" s="533"/>
      <c r="BN42" s="533"/>
      <c r="BO42" s="533"/>
      <c r="BP42" s="533"/>
      <c r="BQ42" s="533"/>
      <c r="BR42" s="533"/>
      <c r="BS42" s="533"/>
      <c r="BT42" s="533"/>
      <c r="BU42" s="533"/>
      <c r="BV42" s="533"/>
      <c r="BW42" s="533"/>
      <c r="BX42" s="533"/>
      <c r="BY42" s="533"/>
      <c r="BZ42" s="533"/>
      <c r="CA42" s="533"/>
      <c r="CB42" s="533"/>
      <c r="CC42" s="533"/>
      <c r="CD42" s="533"/>
      <c r="CE42" s="533"/>
      <c r="CF42" s="533"/>
      <c r="CG42" s="533"/>
      <c r="CH42" s="533"/>
      <c r="CI42" s="533"/>
      <c r="CJ42" s="533"/>
      <c r="CK42" s="533"/>
      <c r="CL42" s="533"/>
      <c r="CM42" s="533"/>
      <c r="CN42" s="533"/>
      <c r="CO42" s="533"/>
      <c r="CP42" s="533"/>
      <c r="CQ42" s="533"/>
      <c r="CR42" s="533"/>
      <c r="CS42" s="533"/>
      <c r="CT42" s="533"/>
      <c r="CU42" s="533"/>
      <c r="CV42" s="533"/>
      <c r="CW42" s="533"/>
      <c r="CX42" s="533"/>
      <c r="CY42" s="533"/>
      <c r="CZ42" s="533"/>
      <c r="DA42" s="533"/>
      <c r="DB42" s="533"/>
      <c r="DC42" s="533"/>
      <c r="DD42" s="533"/>
      <c r="DE42" s="533"/>
      <c r="DF42" s="533"/>
      <c r="DG42" s="533"/>
      <c r="DH42" s="533"/>
      <c r="DI42" s="533"/>
      <c r="DJ42" s="533"/>
      <c r="DK42" s="533"/>
      <c r="DL42" s="533"/>
      <c r="DM42" s="533"/>
      <c r="DN42" s="533"/>
      <c r="DO42" s="533"/>
      <c r="DP42" s="533"/>
      <c r="DQ42" s="533"/>
      <c r="DR42" s="533"/>
      <c r="DS42" s="533"/>
      <c r="DT42" s="533"/>
      <c r="DU42" s="533"/>
      <c r="DV42" s="533"/>
      <c r="DW42" s="533"/>
      <c r="DX42" s="533"/>
      <c r="DY42" s="533"/>
      <c r="DZ42" s="533"/>
      <c r="EA42" s="533"/>
      <c r="EB42" s="533"/>
      <c r="EC42" s="533"/>
      <c r="ED42" s="533"/>
      <c r="EE42" s="533"/>
      <c r="EF42" s="533"/>
      <c r="EG42" s="533"/>
      <c r="EH42" s="533"/>
      <c r="EI42" s="533"/>
      <c r="EJ42" s="533"/>
      <c r="EK42" s="533"/>
      <c r="EL42" s="533"/>
      <c r="EM42" s="533"/>
      <c r="EN42" s="533"/>
      <c r="EO42" s="533"/>
      <c r="EP42" s="533"/>
      <c r="EQ42" s="533"/>
      <c r="ER42" s="533"/>
      <c r="ES42" s="533"/>
      <c r="ET42" s="533"/>
      <c r="EU42" s="533"/>
      <c r="EV42" s="533"/>
      <c r="EW42" s="533"/>
      <c r="EX42" s="533"/>
    </row>
    <row r="43" spans="1:154" x14ac:dyDescent="0.3">
      <c r="M43" s="533"/>
      <c r="N43" s="533"/>
      <c r="O43" s="533"/>
      <c r="P43" s="533"/>
      <c r="Q43" s="533"/>
      <c r="R43" s="533"/>
      <c r="S43" s="533"/>
      <c r="T43" s="533"/>
      <c r="U43" s="533"/>
      <c r="V43" s="533"/>
      <c r="W43" s="533"/>
      <c r="X43" s="533"/>
      <c r="Y43" s="533"/>
      <c r="Z43" s="533"/>
      <c r="AA43" s="533"/>
      <c r="AB43" s="533"/>
      <c r="AC43" s="533"/>
      <c r="AD43" s="533"/>
      <c r="AE43" s="533"/>
      <c r="AF43" s="533"/>
      <c r="AG43" s="533"/>
      <c r="AH43" s="533"/>
      <c r="AI43" s="533"/>
      <c r="AJ43" s="533"/>
      <c r="AK43" s="533"/>
      <c r="AL43" s="533"/>
      <c r="AM43" s="533"/>
      <c r="AN43" s="533"/>
      <c r="AO43" s="533"/>
      <c r="AP43" s="533"/>
      <c r="AQ43" s="533"/>
      <c r="AR43" s="533"/>
      <c r="AS43" s="533"/>
      <c r="AT43" s="533"/>
      <c r="AU43" s="533"/>
      <c r="AV43" s="533"/>
      <c r="AW43" s="533"/>
      <c r="AX43" s="533"/>
      <c r="AY43" s="533"/>
      <c r="AZ43" s="533"/>
      <c r="BA43" s="533"/>
      <c r="BB43" s="533"/>
      <c r="BC43" s="533"/>
      <c r="BD43" s="533"/>
      <c r="BE43" s="533"/>
      <c r="BF43" s="533"/>
      <c r="BG43" s="533"/>
      <c r="BH43" s="533"/>
      <c r="BI43" s="533"/>
      <c r="BJ43" s="533"/>
      <c r="BK43" s="533"/>
      <c r="BL43" s="533"/>
      <c r="BM43" s="533"/>
      <c r="BN43" s="533"/>
      <c r="BO43" s="533"/>
      <c r="BP43" s="533"/>
      <c r="BQ43" s="533"/>
      <c r="BR43" s="533"/>
      <c r="BS43" s="533"/>
      <c r="BT43" s="533"/>
      <c r="BU43" s="533"/>
      <c r="BV43" s="533"/>
      <c r="BW43" s="533"/>
      <c r="BX43" s="533"/>
      <c r="BY43" s="533"/>
      <c r="BZ43" s="533"/>
      <c r="CA43" s="533"/>
      <c r="CB43" s="533"/>
      <c r="CC43" s="533"/>
      <c r="CD43" s="533"/>
      <c r="CE43" s="533"/>
      <c r="CF43" s="533"/>
      <c r="CG43" s="533"/>
      <c r="CH43" s="533"/>
      <c r="CI43" s="533"/>
      <c r="CJ43" s="533"/>
      <c r="CK43" s="533"/>
      <c r="CL43" s="533"/>
      <c r="CM43" s="533"/>
      <c r="CN43" s="533"/>
      <c r="CO43" s="533"/>
      <c r="CP43" s="533"/>
      <c r="CQ43" s="533"/>
      <c r="CR43" s="533"/>
      <c r="CS43" s="533"/>
      <c r="CT43" s="533"/>
      <c r="CU43" s="533"/>
      <c r="CV43" s="533"/>
      <c r="CW43" s="533"/>
      <c r="CX43" s="533"/>
      <c r="CY43" s="533"/>
      <c r="CZ43" s="533"/>
      <c r="DA43" s="533"/>
      <c r="DB43" s="533"/>
      <c r="DC43" s="533"/>
      <c r="DD43" s="533"/>
      <c r="DE43" s="533"/>
      <c r="DF43" s="533"/>
      <c r="DG43" s="533"/>
      <c r="DH43" s="533"/>
      <c r="DI43" s="533"/>
      <c r="DJ43" s="533"/>
      <c r="DK43" s="533"/>
      <c r="DL43" s="533"/>
      <c r="DM43" s="533"/>
      <c r="DN43" s="533"/>
      <c r="DO43" s="533"/>
      <c r="DP43" s="533"/>
      <c r="DQ43" s="533"/>
      <c r="DR43" s="533"/>
      <c r="DS43" s="533"/>
      <c r="DT43" s="533"/>
      <c r="DU43" s="533"/>
      <c r="DV43" s="533"/>
      <c r="DW43" s="533"/>
      <c r="DX43" s="533"/>
      <c r="DY43" s="533"/>
      <c r="DZ43" s="533"/>
      <c r="EA43" s="533"/>
      <c r="EB43" s="533"/>
      <c r="EC43" s="533"/>
      <c r="ED43" s="533"/>
      <c r="EE43" s="533"/>
      <c r="EF43" s="533"/>
      <c r="EG43" s="533"/>
      <c r="EH43" s="533"/>
      <c r="EI43" s="533"/>
      <c r="EJ43" s="533"/>
      <c r="EK43" s="533"/>
      <c r="EL43" s="533"/>
      <c r="EM43" s="533"/>
      <c r="EN43" s="533"/>
      <c r="EO43" s="533"/>
      <c r="EP43" s="533"/>
      <c r="EQ43" s="533"/>
      <c r="ER43" s="533"/>
      <c r="ES43" s="533"/>
      <c r="ET43" s="533"/>
      <c r="EU43" s="533"/>
      <c r="EV43" s="533"/>
      <c r="EW43" s="533"/>
      <c r="EX43" s="533"/>
    </row>
    <row r="44" spans="1:154" x14ac:dyDescent="0.3">
      <c r="M44" s="533"/>
      <c r="N44" s="533"/>
      <c r="O44" s="533"/>
      <c r="P44" s="533"/>
      <c r="Q44" s="533"/>
      <c r="R44" s="533"/>
      <c r="S44" s="533"/>
      <c r="T44" s="533"/>
      <c r="U44" s="533"/>
      <c r="V44" s="533"/>
      <c r="W44" s="533"/>
      <c r="X44" s="533"/>
      <c r="Y44" s="533"/>
      <c r="Z44" s="533"/>
      <c r="AA44" s="533"/>
      <c r="AB44" s="533"/>
      <c r="AC44" s="533"/>
      <c r="AD44" s="533"/>
      <c r="AE44" s="533"/>
      <c r="AF44" s="533"/>
      <c r="AG44" s="533"/>
      <c r="AH44" s="533"/>
      <c r="AI44" s="533"/>
      <c r="AJ44" s="533"/>
      <c r="AK44" s="533"/>
      <c r="AL44" s="533"/>
      <c r="AM44" s="533"/>
      <c r="AN44" s="533"/>
      <c r="AO44" s="533"/>
      <c r="AP44" s="533"/>
      <c r="AQ44" s="533"/>
      <c r="AR44" s="533"/>
      <c r="AS44" s="533"/>
      <c r="AT44" s="533"/>
      <c r="AU44" s="533"/>
      <c r="AV44" s="533"/>
      <c r="AW44" s="533"/>
      <c r="AX44" s="533"/>
      <c r="AY44" s="533"/>
      <c r="AZ44" s="533"/>
      <c r="BA44" s="533"/>
      <c r="BB44" s="533"/>
      <c r="BC44" s="533"/>
      <c r="BD44" s="533"/>
      <c r="BE44" s="533"/>
      <c r="BF44" s="533"/>
      <c r="BG44" s="533"/>
      <c r="BH44" s="533"/>
      <c r="BI44" s="533"/>
      <c r="BJ44" s="533"/>
      <c r="BK44" s="533"/>
      <c r="BL44" s="533"/>
      <c r="BM44" s="533"/>
      <c r="BN44" s="533"/>
      <c r="BO44" s="533"/>
      <c r="BP44" s="533"/>
      <c r="BQ44" s="533"/>
      <c r="BR44" s="533"/>
      <c r="BS44" s="533"/>
      <c r="BT44" s="533"/>
      <c r="BU44" s="533"/>
      <c r="BV44" s="533"/>
      <c r="BW44" s="533"/>
      <c r="BX44" s="533"/>
      <c r="BY44" s="533"/>
      <c r="BZ44" s="533"/>
      <c r="CA44" s="533"/>
      <c r="CB44" s="533"/>
      <c r="CC44" s="533"/>
      <c r="CD44" s="533"/>
      <c r="CE44" s="533"/>
      <c r="CF44" s="533"/>
      <c r="CG44" s="533"/>
      <c r="CH44" s="533"/>
      <c r="CI44" s="533"/>
      <c r="CJ44" s="533"/>
      <c r="CK44" s="533"/>
      <c r="CL44" s="533"/>
      <c r="CM44" s="533"/>
      <c r="CN44" s="533"/>
      <c r="CO44" s="533"/>
      <c r="CP44" s="533"/>
      <c r="CQ44" s="533"/>
      <c r="CR44" s="533"/>
      <c r="CS44" s="533"/>
      <c r="CT44" s="533"/>
      <c r="CU44" s="533"/>
      <c r="CV44" s="533"/>
      <c r="CW44" s="533"/>
      <c r="CX44" s="533"/>
      <c r="CY44" s="533"/>
      <c r="CZ44" s="533"/>
      <c r="DA44" s="533"/>
      <c r="DB44" s="533"/>
      <c r="DC44" s="533"/>
      <c r="DD44" s="533"/>
      <c r="DE44" s="533"/>
      <c r="DF44" s="533"/>
      <c r="DG44" s="533"/>
      <c r="DH44" s="533"/>
      <c r="DI44" s="533"/>
      <c r="DJ44" s="533"/>
      <c r="DK44" s="533"/>
      <c r="DL44" s="533"/>
      <c r="DM44" s="533"/>
      <c r="DN44" s="533"/>
      <c r="DO44" s="533"/>
      <c r="DP44" s="533"/>
      <c r="DQ44" s="533"/>
      <c r="DR44" s="533"/>
      <c r="DS44" s="533"/>
      <c r="DT44" s="533"/>
      <c r="DU44" s="533"/>
      <c r="DV44" s="533"/>
      <c r="DW44" s="533"/>
      <c r="DX44" s="533"/>
      <c r="DY44" s="533"/>
      <c r="DZ44" s="533"/>
      <c r="EA44" s="533"/>
      <c r="EB44" s="533"/>
      <c r="EC44" s="533"/>
      <c r="ED44" s="533"/>
      <c r="EE44" s="533"/>
      <c r="EF44" s="533"/>
      <c r="EG44" s="533"/>
      <c r="EH44" s="533"/>
      <c r="EI44" s="533"/>
      <c r="EJ44" s="533"/>
      <c r="EK44" s="533"/>
      <c r="EL44" s="533"/>
      <c r="EM44" s="533"/>
      <c r="EN44" s="533"/>
      <c r="EO44" s="533"/>
      <c r="EP44" s="533"/>
      <c r="EQ44" s="533"/>
      <c r="ER44" s="533"/>
      <c r="ES44" s="533"/>
      <c r="ET44" s="533"/>
      <c r="EU44" s="533"/>
      <c r="EV44" s="533"/>
      <c r="EW44" s="533"/>
      <c r="EX44" s="533"/>
    </row>
    <row r="45" spans="1:154" x14ac:dyDescent="0.3">
      <c r="M45" s="533"/>
      <c r="N45" s="533"/>
      <c r="O45" s="533"/>
      <c r="P45" s="533"/>
      <c r="Q45" s="533"/>
      <c r="R45" s="533"/>
      <c r="S45" s="533"/>
      <c r="T45" s="533"/>
      <c r="U45" s="533"/>
      <c r="V45" s="533"/>
      <c r="W45" s="533"/>
      <c r="X45" s="533"/>
      <c r="Y45" s="533"/>
      <c r="Z45" s="533"/>
      <c r="AA45" s="533"/>
      <c r="AB45" s="533"/>
      <c r="AC45" s="533"/>
      <c r="AD45" s="533"/>
      <c r="AE45" s="533"/>
      <c r="AF45" s="533"/>
      <c r="AG45" s="533"/>
      <c r="AH45" s="533"/>
      <c r="AI45" s="533"/>
      <c r="AJ45" s="533"/>
      <c r="AK45" s="533"/>
      <c r="AL45" s="533"/>
      <c r="AM45" s="533"/>
      <c r="AN45" s="533"/>
      <c r="AO45" s="533"/>
      <c r="AP45" s="533"/>
      <c r="AQ45" s="533"/>
      <c r="AR45" s="533"/>
      <c r="AS45" s="533"/>
      <c r="AT45" s="533"/>
      <c r="AU45" s="533"/>
      <c r="AV45" s="533"/>
      <c r="AW45" s="533"/>
      <c r="AX45" s="533"/>
      <c r="AY45" s="533"/>
      <c r="AZ45" s="533"/>
      <c r="BA45" s="533"/>
      <c r="BB45" s="533"/>
      <c r="BC45" s="533"/>
      <c r="BD45" s="533"/>
      <c r="BE45" s="533"/>
      <c r="BF45" s="533"/>
      <c r="BG45" s="533"/>
      <c r="BH45" s="533"/>
      <c r="BI45" s="533"/>
      <c r="BJ45" s="533"/>
      <c r="BK45" s="533"/>
      <c r="BL45" s="533"/>
      <c r="BM45" s="533"/>
      <c r="BN45" s="533"/>
      <c r="BO45" s="533"/>
      <c r="BP45" s="533"/>
      <c r="BQ45" s="533"/>
      <c r="BR45" s="533"/>
      <c r="BS45" s="533"/>
      <c r="BT45" s="533"/>
      <c r="BU45" s="533"/>
      <c r="BV45" s="533"/>
      <c r="BW45" s="533"/>
      <c r="BX45" s="533"/>
      <c r="BY45" s="533"/>
      <c r="BZ45" s="533"/>
      <c r="CA45" s="533"/>
      <c r="CB45" s="533"/>
      <c r="CC45" s="533"/>
      <c r="CD45" s="533"/>
      <c r="CE45" s="533"/>
      <c r="CF45" s="533"/>
      <c r="CG45" s="533"/>
      <c r="CH45" s="533"/>
      <c r="CI45" s="533"/>
      <c r="CJ45" s="533"/>
      <c r="CK45" s="533"/>
      <c r="CL45" s="533"/>
      <c r="CM45" s="533"/>
      <c r="CN45" s="533"/>
      <c r="CO45" s="533"/>
      <c r="CP45" s="533"/>
      <c r="CQ45" s="533"/>
      <c r="CR45" s="533"/>
      <c r="CS45" s="533"/>
      <c r="CT45" s="533"/>
      <c r="CU45" s="533"/>
      <c r="CV45" s="533"/>
      <c r="CW45" s="533"/>
      <c r="CX45" s="533"/>
      <c r="CY45" s="533"/>
      <c r="CZ45" s="533"/>
      <c r="DA45" s="533"/>
      <c r="DB45" s="533"/>
      <c r="DC45" s="533"/>
      <c r="DD45" s="533"/>
      <c r="DE45" s="533"/>
      <c r="DF45" s="533"/>
      <c r="DG45" s="533"/>
      <c r="DH45" s="533"/>
      <c r="DI45" s="533"/>
      <c r="DJ45" s="533"/>
      <c r="DK45" s="533"/>
      <c r="DL45" s="533"/>
      <c r="DM45" s="533"/>
      <c r="DN45" s="533"/>
      <c r="DO45" s="533"/>
      <c r="DP45" s="533"/>
      <c r="DQ45" s="533"/>
      <c r="DR45" s="533"/>
      <c r="DS45" s="533"/>
      <c r="DT45" s="533"/>
      <c r="DU45" s="533"/>
      <c r="DV45" s="533"/>
      <c r="DW45" s="533"/>
      <c r="DX45" s="533"/>
      <c r="DY45" s="533"/>
      <c r="DZ45" s="533"/>
      <c r="EA45" s="533"/>
      <c r="EB45" s="533"/>
      <c r="EC45" s="533"/>
      <c r="ED45" s="533"/>
      <c r="EE45" s="533"/>
      <c r="EF45" s="533"/>
      <c r="EG45" s="533"/>
      <c r="EH45" s="533"/>
      <c r="EI45" s="533"/>
      <c r="EJ45" s="533"/>
      <c r="EK45" s="533"/>
      <c r="EL45" s="533"/>
      <c r="EM45" s="533"/>
      <c r="EN45" s="533"/>
      <c r="EO45" s="533"/>
      <c r="EP45" s="533"/>
      <c r="EQ45" s="533"/>
      <c r="ER45" s="533"/>
      <c r="ES45" s="533"/>
      <c r="ET45" s="533"/>
      <c r="EU45" s="533"/>
      <c r="EV45" s="533"/>
      <c r="EW45" s="533"/>
      <c r="EX45" s="533"/>
    </row>
    <row r="46" spans="1:154" x14ac:dyDescent="0.3">
      <c r="M46" s="533"/>
      <c r="N46" s="533"/>
      <c r="O46" s="533"/>
      <c r="P46" s="533"/>
      <c r="Q46" s="533"/>
      <c r="R46" s="533"/>
      <c r="S46" s="533"/>
      <c r="T46" s="533"/>
      <c r="U46" s="533"/>
      <c r="V46" s="533"/>
      <c r="W46" s="533"/>
      <c r="X46" s="533"/>
      <c r="Y46" s="533"/>
      <c r="Z46" s="533"/>
      <c r="AA46" s="533"/>
      <c r="AB46" s="533"/>
      <c r="AC46" s="533"/>
      <c r="AD46" s="533"/>
      <c r="AE46" s="533"/>
      <c r="AF46" s="533"/>
      <c r="AG46" s="533"/>
      <c r="AH46" s="533"/>
      <c r="AI46" s="533"/>
      <c r="AJ46" s="533"/>
      <c r="AK46" s="533"/>
      <c r="AL46" s="533"/>
      <c r="AM46" s="533"/>
      <c r="AN46" s="533"/>
      <c r="AO46" s="533"/>
      <c r="AP46" s="533"/>
      <c r="AQ46" s="533"/>
      <c r="AR46" s="533"/>
      <c r="AS46" s="533"/>
      <c r="AT46" s="533"/>
      <c r="AU46" s="533"/>
      <c r="AV46" s="533"/>
      <c r="AW46" s="533"/>
      <c r="AX46" s="533"/>
      <c r="AY46" s="533"/>
      <c r="AZ46" s="533"/>
      <c r="BA46" s="533"/>
      <c r="BB46" s="533"/>
      <c r="BC46" s="533"/>
      <c r="BD46" s="533"/>
      <c r="BE46" s="533"/>
      <c r="BF46" s="533"/>
      <c r="BG46" s="533"/>
      <c r="BH46" s="533"/>
      <c r="BI46" s="533"/>
      <c r="BJ46" s="533"/>
      <c r="BK46" s="533"/>
      <c r="BL46" s="533"/>
      <c r="BM46" s="533"/>
      <c r="BN46" s="533"/>
      <c r="BO46" s="533"/>
      <c r="BP46" s="533"/>
      <c r="BQ46" s="533"/>
      <c r="BR46" s="533"/>
      <c r="BS46" s="533"/>
      <c r="BT46" s="533"/>
      <c r="BU46" s="533"/>
      <c r="BV46" s="533"/>
      <c r="BW46" s="533"/>
      <c r="BX46" s="533"/>
      <c r="BY46" s="533"/>
      <c r="BZ46" s="533"/>
      <c r="CA46" s="533"/>
      <c r="CB46" s="533"/>
      <c r="CC46" s="533"/>
      <c r="CD46" s="533"/>
      <c r="CE46" s="533"/>
      <c r="CF46" s="533"/>
      <c r="CG46" s="533"/>
      <c r="CH46" s="533"/>
      <c r="CI46" s="533"/>
      <c r="CJ46" s="533"/>
      <c r="CK46" s="533"/>
      <c r="CL46" s="533"/>
      <c r="CM46" s="533"/>
      <c r="CN46" s="533"/>
      <c r="CO46" s="533"/>
      <c r="CP46" s="533"/>
      <c r="CQ46" s="533"/>
      <c r="CR46" s="533"/>
      <c r="CS46" s="533"/>
      <c r="CT46" s="533"/>
      <c r="CU46" s="533"/>
      <c r="CV46" s="533"/>
      <c r="CW46" s="533"/>
      <c r="CX46" s="533"/>
      <c r="CY46" s="533"/>
      <c r="CZ46" s="533"/>
      <c r="DA46" s="533"/>
      <c r="DB46" s="533"/>
      <c r="DC46" s="533"/>
      <c r="DD46" s="533"/>
      <c r="DE46" s="533"/>
      <c r="DF46" s="533"/>
      <c r="DG46" s="533"/>
      <c r="DH46" s="533"/>
      <c r="DI46" s="533"/>
      <c r="DJ46" s="533"/>
      <c r="DK46" s="533"/>
      <c r="DL46" s="533"/>
      <c r="DM46" s="533"/>
      <c r="DN46" s="533"/>
      <c r="DO46" s="533"/>
      <c r="DP46" s="533"/>
      <c r="DQ46" s="533"/>
      <c r="DR46" s="533"/>
      <c r="DS46" s="533"/>
      <c r="DT46" s="533"/>
      <c r="DU46" s="533"/>
      <c r="DV46" s="533"/>
      <c r="DW46" s="533"/>
      <c r="DX46" s="533"/>
      <c r="DY46" s="533"/>
      <c r="DZ46" s="533"/>
      <c r="EA46" s="533"/>
      <c r="EB46" s="533"/>
      <c r="EC46" s="533"/>
      <c r="ED46" s="533"/>
      <c r="EE46" s="533"/>
      <c r="EF46" s="533"/>
      <c r="EG46" s="533"/>
      <c r="EH46" s="533"/>
      <c r="EI46" s="533"/>
      <c r="EJ46" s="533"/>
      <c r="EK46" s="533"/>
      <c r="EL46" s="533"/>
      <c r="EM46" s="533"/>
      <c r="EN46" s="533"/>
      <c r="EO46" s="533"/>
      <c r="EP46" s="533"/>
      <c r="EQ46" s="533"/>
      <c r="ER46" s="533"/>
      <c r="ES46" s="533"/>
      <c r="ET46" s="533"/>
      <c r="EU46" s="533"/>
      <c r="EV46" s="533"/>
      <c r="EW46" s="533"/>
      <c r="EX46" s="533"/>
    </row>
    <row r="47" spans="1:154" x14ac:dyDescent="0.3">
      <c r="M47" s="533"/>
      <c r="N47" s="533"/>
      <c r="O47" s="533"/>
      <c r="P47" s="533"/>
      <c r="Q47" s="533"/>
      <c r="R47" s="533"/>
      <c r="S47" s="533"/>
      <c r="T47" s="533"/>
      <c r="U47" s="533"/>
      <c r="V47" s="533"/>
      <c r="W47" s="533"/>
      <c r="X47" s="533"/>
      <c r="Y47" s="533"/>
      <c r="Z47" s="533"/>
      <c r="AA47" s="533"/>
      <c r="AB47" s="533"/>
      <c r="AC47" s="533"/>
      <c r="AD47" s="533"/>
      <c r="AE47" s="533"/>
      <c r="AF47" s="533"/>
      <c r="AG47" s="533"/>
      <c r="AH47" s="533"/>
      <c r="AI47" s="533"/>
      <c r="AJ47" s="533"/>
      <c r="AK47" s="533"/>
      <c r="AL47" s="533"/>
      <c r="AM47" s="533"/>
      <c r="AN47" s="533"/>
      <c r="AO47" s="533"/>
      <c r="AP47" s="533"/>
      <c r="AQ47" s="533"/>
      <c r="AR47" s="533"/>
      <c r="AS47" s="533"/>
      <c r="AT47" s="533"/>
      <c r="AU47" s="533"/>
      <c r="AV47" s="533"/>
      <c r="AW47" s="533"/>
      <c r="AX47" s="533"/>
      <c r="AY47" s="533"/>
      <c r="AZ47" s="533"/>
      <c r="BA47" s="533"/>
      <c r="BB47" s="533"/>
      <c r="BC47" s="533"/>
      <c r="BD47" s="533"/>
      <c r="BE47" s="533"/>
      <c r="BF47" s="533"/>
      <c r="BG47" s="533"/>
      <c r="BH47" s="533"/>
      <c r="BI47" s="533"/>
      <c r="BJ47" s="533"/>
      <c r="BK47" s="533"/>
      <c r="BL47" s="533"/>
      <c r="BM47" s="533"/>
      <c r="BN47" s="533"/>
      <c r="BO47" s="533"/>
      <c r="BP47" s="533"/>
      <c r="BQ47" s="533"/>
      <c r="BR47" s="533"/>
      <c r="BS47" s="533"/>
      <c r="BT47" s="533"/>
      <c r="BU47" s="533"/>
      <c r="BV47" s="533"/>
      <c r="BW47" s="533"/>
      <c r="BX47" s="533"/>
      <c r="BY47" s="533"/>
      <c r="BZ47" s="533"/>
      <c r="CA47" s="533"/>
      <c r="CB47" s="533"/>
      <c r="CC47" s="533"/>
      <c r="CD47" s="533"/>
      <c r="CE47" s="533"/>
      <c r="CF47" s="533"/>
      <c r="CG47" s="533"/>
      <c r="CH47" s="533"/>
      <c r="CI47" s="533"/>
      <c r="CJ47" s="533"/>
      <c r="CK47" s="533"/>
      <c r="CL47" s="533"/>
      <c r="CM47" s="533"/>
      <c r="CN47" s="533"/>
      <c r="CO47" s="533"/>
      <c r="CP47" s="533"/>
      <c r="CQ47" s="533"/>
      <c r="CR47" s="533"/>
      <c r="CS47" s="533"/>
      <c r="CT47" s="533"/>
      <c r="CU47" s="533"/>
      <c r="CV47" s="533"/>
      <c r="CW47" s="533"/>
      <c r="CX47" s="533"/>
      <c r="CY47" s="533"/>
      <c r="CZ47" s="533"/>
      <c r="DA47" s="533"/>
      <c r="DB47" s="533"/>
      <c r="DC47" s="533"/>
      <c r="DD47" s="533"/>
      <c r="DE47" s="533"/>
      <c r="DF47" s="533"/>
      <c r="DG47" s="533"/>
      <c r="DH47" s="533"/>
      <c r="DI47" s="533"/>
      <c r="DJ47" s="533"/>
      <c r="DK47" s="533"/>
      <c r="DL47" s="533"/>
      <c r="DM47" s="533"/>
      <c r="DN47" s="533"/>
      <c r="DO47" s="533"/>
      <c r="DP47" s="533"/>
      <c r="DQ47" s="533"/>
      <c r="DR47" s="533"/>
      <c r="DS47" s="533"/>
      <c r="DT47" s="533"/>
      <c r="DU47" s="533"/>
      <c r="DV47" s="533"/>
      <c r="DW47" s="533"/>
      <c r="DX47" s="533"/>
      <c r="DY47" s="533"/>
      <c r="DZ47" s="533"/>
      <c r="EA47" s="533"/>
      <c r="EB47" s="533"/>
      <c r="EC47" s="533"/>
      <c r="ED47" s="533"/>
      <c r="EE47" s="533"/>
      <c r="EF47" s="533"/>
      <c r="EG47" s="533"/>
      <c r="EH47" s="533"/>
      <c r="EI47" s="533"/>
      <c r="EJ47" s="533"/>
      <c r="EK47" s="533"/>
      <c r="EL47" s="533"/>
      <c r="EM47" s="533"/>
      <c r="EN47" s="533"/>
      <c r="EO47" s="533"/>
      <c r="EP47" s="533"/>
      <c r="EQ47" s="533"/>
      <c r="ER47" s="533"/>
      <c r="ES47" s="533"/>
      <c r="ET47" s="533"/>
      <c r="EU47" s="533"/>
      <c r="EV47" s="533"/>
      <c r="EW47" s="533"/>
      <c r="EX47" s="533"/>
    </row>
    <row r="48" spans="1:154" x14ac:dyDescent="0.3">
      <c r="M48" s="533"/>
      <c r="N48" s="533"/>
      <c r="O48" s="533"/>
      <c r="P48" s="533"/>
      <c r="Q48" s="533"/>
      <c r="R48" s="533"/>
      <c r="S48" s="533"/>
      <c r="T48" s="533"/>
      <c r="U48" s="533"/>
      <c r="V48" s="533"/>
      <c r="W48" s="533"/>
      <c r="X48" s="533"/>
      <c r="Y48" s="533"/>
      <c r="Z48" s="533"/>
      <c r="AA48" s="533"/>
      <c r="AB48" s="533"/>
      <c r="AC48" s="533"/>
      <c r="AD48" s="533"/>
      <c r="AE48" s="533"/>
      <c r="AF48" s="533"/>
      <c r="AG48" s="533"/>
      <c r="AH48" s="533"/>
      <c r="AI48" s="533"/>
      <c r="AJ48" s="533"/>
      <c r="AK48" s="533"/>
      <c r="AL48" s="533"/>
      <c r="AM48" s="533"/>
      <c r="AN48" s="533"/>
      <c r="AO48" s="533"/>
      <c r="AP48" s="533"/>
      <c r="AQ48" s="533"/>
      <c r="AR48" s="533"/>
      <c r="AS48" s="533"/>
      <c r="AT48" s="533"/>
      <c r="AU48" s="533"/>
      <c r="AV48" s="533"/>
      <c r="AW48" s="533"/>
      <c r="AX48" s="533"/>
      <c r="AY48" s="533"/>
      <c r="AZ48" s="533"/>
      <c r="BA48" s="533"/>
      <c r="BB48" s="533"/>
      <c r="BC48" s="533"/>
      <c r="BD48" s="533"/>
      <c r="BE48" s="533"/>
      <c r="BF48" s="533"/>
      <c r="BG48" s="533"/>
      <c r="BH48" s="533"/>
      <c r="BI48" s="533"/>
      <c r="BJ48" s="533"/>
      <c r="BK48" s="533"/>
      <c r="BL48" s="533"/>
      <c r="BM48" s="533"/>
      <c r="BN48" s="533"/>
      <c r="BO48" s="533"/>
      <c r="BP48" s="533"/>
      <c r="BQ48" s="533"/>
      <c r="BR48" s="533"/>
      <c r="BS48" s="533"/>
      <c r="BT48" s="533"/>
      <c r="BU48" s="533"/>
      <c r="BV48" s="533"/>
      <c r="BW48" s="533"/>
      <c r="BX48" s="533"/>
      <c r="BY48" s="533"/>
      <c r="BZ48" s="533"/>
      <c r="CA48" s="533"/>
      <c r="CB48" s="533"/>
      <c r="CC48" s="533"/>
      <c r="CD48" s="533"/>
      <c r="CE48" s="533"/>
      <c r="CF48" s="533"/>
      <c r="CG48" s="533"/>
      <c r="CH48" s="533"/>
      <c r="CI48" s="533"/>
      <c r="CJ48" s="533"/>
      <c r="CK48" s="533"/>
      <c r="CL48" s="533"/>
      <c r="CM48" s="533"/>
      <c r="CN48" s="533"/>
      <c r="CO48" s="533"/>
      <c r="CP48" s="533"/>
      <c r="CQ48" s="533"/>
      <c r="CR48" s="533"/>
      <c r="CS48" s="533"/>
      <c r="CT48" s="533"/>
      <c r="CU48" s="533"/>
      <c r="CV48" s="533"/>
      <c r="CW48" s="533"/>
      <c r="CX48" s="533"/>
      <c r="CY48" s="533"/>
      <c r="CZ48" s="533"/>
      <c r="DA48" s="533"/>
      <c r="DB48" s="533"/>
      <c r="DC48" s="533"/>
      <c r="DD48" s="533"/>
      <c r="DE48" s="533"/>
      <c r="DF48" s="533"/>
      <c r="DG48" s="533"/>
      <c r="DH48" s="533"/>
      <c r="DI48" s="533"/>
      <c r="DJ48" s="533"/>
      <c r="DK48" s="533"/>
      <c r="DL48" s="533"/>
      <c r="DM48" s="533"/>
      <c r="DN48" s="533"/>
      <c r="DO48" s="533"/>
      <c r="DP48" s="533"/>
      <c r="DQ48" s="533"/>
      <c r="DR48" s="533"/>
      <c r="DS48" s="533"/>
      <c r="DT48" s="533"/>
      <c r="DU48" s="533"/>
      <c r="DV48" s="533"/>
      <c r="DW48" s="533"/>
      <c r="DX48" s="533"/>
      <c r="DY48" s="533"/>
      <c r="DZ48" s="533"/>
      <c r="EA48" s="533"/>
      <c r="EB48" s="533"/>
      <c r="EC48" s="533"/>
      <c r="ED48" s="533"/>
      <c r="EE48" s="533"/>
      <c r="EF48" s="533"/>
      <c r="EG48" s="533"/>
      <c r="EH48" s="533"/>
      <c r="EI48" s="533"/>
      <c r="EJ48" s="533"/>
      <c r="EK48" s="533"/>
      <c r="EL48" s="533"/>
      <c r="EM48" s="533"/>
      <c r="EN48" s="533"/>
      <c r="EO48" s="533"/>
      <c r="EP48" s="533"/>
      <c r="EQ48" s="533"/>
      <c r="ER48" s="533"/>
      <c r="ES48" s="533"/>
      <c r="ET48" s="533"/>
      <c r="EU48" s="533"/>
      <c r="EV48" s="533"/>
      <c r="EW48" s="533"/>
      <c r="EX48" s="533"/>
    </row>
    <row r="49" spans="13:154" x14ac:dyDescent="0.3">
      <c r="M49" s="533"/>
      <c r="N49" s="533"/>
      <c r="O49" s="533"/>
      <c r="P49" s="533"/>
      <c r="Q49" s="533"/>
      <c r="R49" s="533"/>
      <c r="S49" s="533"/>
      <c r="T49" s="533"/>
      <c r="U49" s="533"/>
      <c r="V49" s="533"/>
      <c r="W49" s="533"/>
      <c r="X49" s="533"/>
      <c r="Y49" s="533"/>
      <c r="Z49" s="533"/>
      <c r="AA49" s="533"/>
      <c r="AB49" s="533"/>
      <c r="AC49" s="533"/>
      <c r="AD49" s="533"/>
      <c r="AE49" s="533"/>
      <c r="AF49" s="533"/>
      <c r="AG49" s="533"/>
      <c r="AH49" s="533"/>
      <c r="AI49" s="533"/>
      <c r="AJ49" s="533"/>
      <c r="AK49" s="533"/>
      <c r="AL49" s="533"/>
      <c r="AM49" s="533"/>
      <c r="AN49" s="533"/>
      <c r="AO49" s="533"/>
      <c r="AP49" s="533"/>
      <c r="AQ49" s="533"/>
      <c r="AR49" s="533"/>
      <c r="AS49" s="533"/>
      <c r="AT49" s="533"/>
      <c r="AU49" s="533"/>
      <c r="AV49" s="533"/>
      <c r="AW49" s="533"/>
      <c r="AX49" s="533"/>
      <c r="AY49" s="533"/>
      <c r="AZ49" s="533"/>
      <c r="BA49" s="533"/>
      <c r="BB49" s="533"/>
      <c r="BC49" s="533"/>
      <c r="BD49" s="533"/>
      <c r="BE49" s="533"/>
      <c r="BF49" s="533"/>
      <c r="BG49" s="533"/>
      <c r="BH49" s="533"/>
      <c r="BI49" s="533"/>
      <c r="BJ49" s="533"/>
      <c r="BK49" s="533"/>
      <c r="BL49" s="533"/>
      <c r="BM49" s="533"/>
      <c r="BN49" s="533"/>
      <c r="BO49" s="533"/>
      <c r="BP49" s="533"/>
      <c r="BQ49" s="533"/>
      <c r="BR49" s="533"/>
      <c r="BS49" s="533"/>
      <c r="BT49" s="533"/>
      <c r="BU49" s="533"/>
      <c r="BV49" s="533"/>
      <c r="BW49" s="533"/>
      <c r="BX49" s="533"/>
      <c r="BY49" s="533"/>
      <c r="BZ49" s="533"/>
      <c r="CA49" s="533"/>
      <c r="CB49" s="533"/>
      <c r="CC49" s="533"/>
      <c r="CD49" s="533"/>
      <c r="CE49" s="533"/>
      <c r="CF49" s="533"/>
      <c r="CG49" s="533"/>
      <c r="CH49" s="533"/>
      <c r="CI49" s="533"/>
      <c r="CJ49" s="533"/>
      <c r="CK49" s="533"/>
      <c r="CL49" s="533"/>
      <c r="CM49" s="533"/>
      <c r="CN49" s="533"/>
      <c r="CO49" s="533"/>
      <c r="CP49" s="533"/>
      <c r="CQ49" s="533"/>
      <c r="CR49" s="533"/>
      <c r="CS49" s="533"/>
      <c r="CT49" s="533"/>
      <c r="CU49" s="533"/>
      <c r="CV49" s="533"/>
      <c r="CW49" s="533"/>
      <c r="CX49" s="533"/>
      <c r="CY49" s="533"/>
      <c r="CZ49" s="533"/>
      <c r="DA49" s="533"/>
      <c r="DB49" s="533"/>
      <c r="DC49" s="533"/>
      <c r="DD49" s="533"/>
      <c r="DE49" s="533"/>
      <c r="DF49" s="533"/>
      <c r="DG49" s="533"/>
      <c r="DH49" s="533"/>
      <c r="DI49" s="533"/>
      <c r="DJ49" s="533"/>
      <c r="DK49" s="533"/>
      <c r="DL49" s="533"/>
      <c r="DM49" s="533"/>
      <c r="DN49" s="533"/>
      <c r="DO49" s="533"/>
      <c r="DP49" s="533"/>
      <c r="DQ49" s="533"/>
      <c r="DR49" s="533"/>
      <c r="DS49" s="533"/>
      <c r="DT49" s="533"/>
      <c r="DU49" s="533"/>
      <c r="DV49" s="533"/>
      <c r="DW49" s="533"/>
      <c r="DX49" s="533"/>
      <c r="DY49" s="533"/>
      <c r="DZ49" s="533"/>
      <c r="EA49" s="533"/>
      <c r="EB49" s="533"/>
      <c r="EC49" s="533"/>
      <c r="ED49" s="533"/>
      <c r="EE49" s="533"/>
      <c r="EF49" s="533"/>
      <c r="EG49" s="533"/>
      <c r="EH49" s="533"/>
      <c r="EI49" s="533"/>
      <c r="EJ49" s="533"/>
      <c r="EK49" s="533"/>
      <c r="EL49" s="533"/>
      <c r="EM49" s="533"/>
      <c r="EN49" s="533"/>
      <c r="EO49" s="533"/>
      <c r="EP49" s="533"/>
      <c r="EQ49" s="533"/>
      <c r="ER49" s="533"/>
      <c r="ES49" s="533"/>
      <c r="ET49" s="533"/>
      <c r="EU49" s="533"/>
      <c r="EV49" s="533"/>
      <c r="EW49" s="533"/>
      <c r="EX49" s="533"/>
    </row>
    <row r="50" spans="13:154" x14ac:dyDescent="0.3">
      <c r="M50" s="533"/>
      <c r="N50" s="533"/>
      <c r="O50" s="533"/>
      <c r="P50" s="533"/>
      <c r="Q50" s="533"/>
      <c r="R50" s="533"/>
      <c r="S50" s="533"/>
      <c r="T50" s="533"/>
      <c r="U50" s="533"/>
      <c r="V50" s="533"/>
      <c r="W50" s="533"/>
      <c r="X50" s="533"/>
      <c r="Y50" s="533"/>
      <c r="Z50" s="533"/>
      <c r="AA50" s="533"/>
      <c r="AB50" s="533"/>
      <c r="AC50" s="533"/>
      <c r="AD50" s="533"/>
      <c r="AE50" s="533"/>
      <c r="AF50" s="533"/>
      <c r="AG50" s="533"/>
      <c r="AH50" s="533"/>
      <c r="AI50" s="533"/>
      <c r="AJ50" s="533"/>
      <c r="AK50" s="533"/>
      <c r="AL50" s="533"/>
      <c r="AM50" s="533"/>
      <c r="AN50" s="533"/>
      <c r="AO50" s="533"/>
      <c r="AP50" s="533"/>
      <c r="AQ50" s="533"/>
      <c r="AR50" s="533"/>
      <c r="AS50" s="533"/>
      <c r="AT50" s="533"/>
      <c r="AU50" s="533"/>
      <c r="AV50" s="533"/>
      <c r="AW50" s="533"/>
      <c r="AX50" s="533"/>
      <c r="AY50" s="533"/>
      <c r="AZ50" s="533"/>
      <c r="BA50" s="533"/>
      <c r="BB50" s="533"/>
      <c r="BC50" s="533"/>
      <c r="BD50" s="533"/>
      <c r="BE50" s="533"/>
      <c r="BF50" s="533"/>
      <c r="BG50" s="533"/>
      <c r="BH50" s="533"/>
      <c r="BI50" s="533"/>
      <c r="BJ50" s="533"/>
      <c r="BK50" s="533"/>
      <c r="BL50" s="533"/>
      <c r="BM50" s="533"/>
      <c r="BN50" s="533"/>
      <c r="BO50" s="533"/>
      <c r="BP50" s="533"/>
      <c r="BQ50" s="533"/>
      <c r="BR50" s="533"/>
      <c r="BS50" s="533"/>
      <c r="BT50" s="533"/>
      <c r="BU50" s="533"/>
      <c r="BV50" s="533"/>
      <c r="BW50" s="533"/>
      <c r="BX50" s="533"/>
      <c r="BY50" s="533"/>
      <c r="BZ50" s="533"/>
      <c r="CA50" s="533"/>
      <c r="CB50" s="533"/>
      <c r="CC50" s="533"/>
      <c r="CD50" s="533"/>
      <c r="CE50" s="533"/>
      <c r="CF50" s="533"/>
      <c r="CG50" s="533"/>
      <c r="CH50" s="533"/>
      <c r="CI50" s="533"/>
      <c r="CJ50" s="533"/>
      <c r="CK50" s="533"/>
      <c r="CL50" s="533"/>
      <c r="CM50" s="533"/>
      <c r="CN50" s="533"/>
      <c r="CO50" s="533"/>
      <c r="CP50" s="533"/>
      <c r="CQ50" s="533"/>
      <c r="CR50" s="533"/>
      <c r="CS50" s="533"/>
      <c r="CT50" s="533"/>
      <c r="CU50" s="533"/>
      <c r="CV50" s="533"/>
      <c r="CW50" s="533"/>
      <c r="CX50" s="533"/>
      <c r="CY50" s="533"/>
      <c r="CZ50" s="533"/>
      <c r="DA50" s="533"/>
      <c r="DB50" s="533"/>
      <c r="DC50" s="533"/>
      <c r="DD50" s="533"/>
      <c r="DE50" s="533"/>
      <c r="DF50" s="533"/>
      <c r="DG50" s="533"/>
      <c r="DH50" s="533"/>
      <c r="DI50" s="533"/>
      <c r="DJ50" s="533"/>
      <c r="DK50" s="533"/>
      <c r="DL50" s="533"/>
      <c r="DM50" s="533"/>
      <c r="DN50" s="533"/>
      <c r="DO50" s="533"/>
      <c r="DP50" s="533"/>
      <c r="DQ50" s="533"/>
      <c r="DR50" s="533"/>
      <c r="DS50" s="533"/>
      <c r="DT50" s="533"/>
      <c r="DU50" s="533"/>
      <c r="DV50" s="533"/>
      <c r="DW50" s="533"/>
      <c r="DX50" s="533"/>
      <c r="DY50" s="533"/>
      <c r="DZ50" s="533"/>
      <c r="EA50" s="533"/>
      <c r="EB50" s="533"/>
      <c r="EC50" s="533"/>
      <c r="ED50" s="533"/>
      <c r="EE50" s="533"/>
      <c r="EF50" s="533"/>
      <c r="EG50" s="533"/>
      <c r="EH50" s="533"/>
      <c r="EI50" s="533"/>
      <c r="EJ50" s="533"/>
      <c r="EK50" s="533"/>
      <c r="EL50" s="533"/>
      <c r="EM50" s="533"/>
      <c r="EN50" s="533"/>
      <c r="EO50" s="533"/>
      <c r="EP50" s="533"/>
      <c r="EQ50" s="533"/>
      <c r="ER50" s="533"/>
      <c r="ES50" s="533"/>
      <c r="ET50" s="533"/>
      <c r="EU50" s="533"/>
      <c r="EV50" s="533"/>
      <c r="EW50" s="533"/>
      <c r="EX50" s="533"/>
    </row>
    <row r="51" spans="13:154" x14ac:dyDescent="0.3">
      <c r="M51" s="533"/>
      <c r="N51" s="533"/>
      <c r="O51" s="533"/>
      <c r="P51" s="533"/>
      <c r="Q51" s="533"/>
      <c r="R51" s="533"/>
      <c r="S51" s="533"/>
      <c r="T51" s="533"/>
      <c r="U51" s="533"/>
      <c r="V51" s="533"/>
      <c r="W51" s="533"/>
      <c r="X51" s="533"/>
      <c r="Y51" s="533"/>
      <c r="Z51" s="533"/>
      <c r="AA51" s="533"/>
      <c r="AB51" s="533"/>
      <c r="AC51" s="533"/>
      <c r="AD51" s="533"/>
      <c r="AE51" s="533"/>
      <c r="AF51" s="533"/>
      <c r="AG51" s="533"/>
      <c r="AH51" s="533"/>
      <c r="AI51" s="533"/>
      <c r="AJ51" s="533"/>
      <c r="AK51" s="533"/>
      <c r="AL51" s="533"/>
      <c r="AM51" s="533"/>
      <c r="AN51" s="533"/>
      <c r="AO51" s="533"/>
      <c r="AP51" s="533"/>
      <c r="AQ51" s="533"/>
      <c r="AR51" s="533"/>
      <c r="AS51" s="533"/>
      <c r="AT51" s="533"/>
      <c r="AU51" s="533"/>
      <c r="AV51" s="533"/>
      <c r="AW51" s="533"/>
      <c r="AX51" s="533"/>
      <c r="AY51" s="533"/>
      <c r="AZ51" s="533"/>
      <c r="BA51" s="533"/>
      <c r="BB51" s="533"/>
      <c r="BC51" s="533"/>
      <c r="BD51" s="533"/>
      <c r="BE51" s="533"/>
      <c r="BF51" s="533"/>
      <c r="BG51" s="533"/>
      <c r="BH51" s="533"/>
      <c r="BI51" s="533"/>
      <c r="BJ51" s="533"/>
      <c r="BK51" s="533"/>
      <c r="BL51" s="533"/>
      <c r="BM51" s="533"/>
      <c r="BN51" s="533"/>
      <c r="BO51" s="533"/>
      <c r="BP51" s="533"/>
      <c r="BQ51" s="533"/>
      <c r="BR51" s="533"/>
      <c r="BS51" s="533"/>
      <c r="BT51" s="533"/>
      <c r="BU51" s="533"/>
      <c r="BV51" s="533"/>
      <c r="BW51" s="533"/>
      <c r="BX51" s="533"/>
      <c r="BY51" s="533"/>
      <c r="BZ51" s="533"/>
      <c r="CA51" s="533"/>
      <c r="CB51" s="533"/>
      <c r="CC51" s="533"/>
      <c r="CD51" s="533"/>
      <c r="CE51" s="533"/>
      <c r="CF51" s="533"/>
      <c r="CG51" s="533"/>
      <c r="CH51" s="533"/>
      <c r="CI51" s="533"/>
      <c r="CJ51" s="533"/>
      <c r="CK51" s="533"/>
      <c r="CL51" s="533"/>
      <c r="CM51" s="533"/>
      <c r="CN51" s="533"/>
      <c r="CO51" s="533"/>
      <c r="CP51" s="533"/>
      <c r="CQ51" s="533"/>
      <c r="CR51" s="533"/>
      <c r="CS51" s="533"/>
      <c r="CT51" s="533"/>
      <c r="CU51" s="533"/>
      <c r="CV51" s="533"/>
      <c r="CW51" s="533"/>
      <c r="CX51" s="533"/>
      <c r="CY51" s="533"/>
      <c r="CZ51" s="533"/>
      <c r="DA51" s="533"/>
      <c r="DB51" s="533"/>
      <c r="DC51" s="533"/>
      <c r="DD51" s="533"/>
      <c r="DE51" s="533"/>
      <c r="DF51" s="533"/>
      <c r="DG51" s="533"/>
      <c r="DH51" s="533"/>
      <c r="DI51" s="533"/>
      <c r="DJ51" s="533"/>
      <c r="DK51" s="533"/>
      <c r="DL51" s="533"/>
      <c r="DM51" s="533"/>
      <c r="DN51" s="533"/>
      <c r="DO51" s="533"/>
      <c r="DP51" s="533"/>
      <c r="DQ51" s="533"/>
      <c r="DR51" s="533"/>
      <c r="DS51" s="533"/>
      <c r="DT51" s="533"/>
      <c r="DU51" s="533"/>
      <c r="DV51" s="533"/>
      <c r="DW51" s="533"/>
      <c r="DX51" s="533"/>
      <c r="DY51" s="533"/>
      <c r="DZ51" s="533"/>
      <c r="EA51" s="533"/>
      <c r="EB51" s="533"/>
      <c r="EC51" s="533"/>
      <c r="ED51" s="533"/>
      <c r="EE51" s="533"/>
      <c r="EF51" s="533"/>
      <c r="EG51" s="533"/>
      <c r="EH51" s="533"/>
      <c r="EI51" s="533"/>
      <c r="EJ51" s="533"/>
      <c r="EK51" s="533"/>
      <c r="EL51" s="533"/>
      <c r="EM51" s="533"/>
      <c r="EN51" s="533"/>
      <c r="EO51" s="533"/>
      <c r="EP51" s="533"/>
      <c r="EQ51" s="533"/>
      <c r="ER51" s="533"/>
      <c r="ES51" s="533"/>
      <c r="ET51" s="533"/>
      <c r="EU51" s="533"/>
      <c r="EV51" s="533"/>
      <c r="EW51" s="533"/>
      <c r="EX51" s="533"/>
    </row>
    <row r="52" spans="13:154" x14ac:dyDescent="0.3">
      <c r="M52" s="533"/>
      <c r="N52" s="533"/>
      <c r="O52" s="533"/>
      <c r="P52" s="533"/>
      <c r="Q52" s="533"/>
      <c r="R52" s="533"/>
      <c r="S52" s="533"/>
      <c r="T52" s="533"/>
      <c r="U52" s="533"/>
      <c r="V52" s="533"/>
      <c r="W52" s="533"/>
      <c r="X52" s="533"/>
      <c r="Y52" s="533"/>
      <c r="Z52" s="533"/>
      <c r="AA52" s="533"/>
      <c r="AB52" s="533"/>
      <c r="AC52" s="533"/>
      <c r="AD52" s="533"/>
      <c r="AE52" s="533"/>
      <c r="AF52" s="533"/>
      <c r="AG52" s="533"/>
      <c r="AH52" s="533"/>
      <c r="AI52" s="533"/>
      <c r="AJ52" s="533"/>
      <c r="AK52" s="533"/>
      <c r="AL52" s="533"/>
      <c r="AM52" s="533"/>
      <c r="AN52" s="533"/>
      <c r="AO52" s="533"/>
      <c r="AP52" s="533"/>
      <c r="AQ52" s="533"/>
      <c r="AR52" s="533"/>
      <c r="AS52" s="533"/>
      <c r="AT52" s="533"/>
      <c r="AU52" s="533"/>
      <c r="AV52" s="533"/>
      <c r="AW52" s="533"/>
      <c r="AX52" s="533"/>
      <c r="AY52" s="533"/>
      <c r="AZ52" s="533"/>
      <c r="BA52" s="533"/>
      <c r="BB52" s="533"/>
      <c r="BC52" s="533"/>
      <c r="BD52" s="533"/>
      <c r="BE52" s="533"/>
      <c r="BF52" s="533"/>
      <c r="BG52" s="533"/>
      <c r="BH52" s="533"/>
      <c r="BI52" s="533"/>
      <c r="BJ52" s="533"/>
      <c r="BK52" s="533"/>
      <c r="BL52" s="533"/>
      <c r="BM52" s="533"/>
      <c r="BN52" s="533"/>
      <c r="BO52" s="533"/>
      <c r="BP52" s="533"/>
      <c r="BQ52" s="533"/>
      <c r="BR52" s="533"/>
      <c r="BS52" s="533"/>
      <c r="BT52" s="533"/>
      <c r="BU52" s="533"/>
      <c r="BV52" s="533"/>
      <c r="BW52" s="533"/>
      <c r="BX52" s="533"/>
      <c r="BY52" s="533"/>
      <c r="BZ52" s="533"/>
      <c r="CA52" s="533"/>
      <c r="CB52" s="533"/>
      <c r="CC52" s="533"/>
      <c r="CD52" s="533"/>
      <c r="CE52" s="533"/>
      <c r="CF52" s="533"/>
      <c r="CG52" s="533"/>
      <c r="CH52" s="533"/>
      <c r="CI52" s="533"/>
      <c r="CJ52" s="533"/>
      <c r="CK52" s="533"/>
      <c r="CL52" s="533"/>
      <c r="CM52" s="533"/>
      <c r="CN52" s="533"/>
      <c r="CO52" s="533"/>
      <c r="CP52" s="533"/>
      <c r="CQ52" s="533"/>
      <c r="CR52" s="533"/>
      <c r="CS52" s="533"/>
      <c r="CT52" s="533"/>
      <c r="CU52" s="533"/>
      <c r="CV52" s="533"/>
      <c r="CW52" s="533"/>
      <c r="CX52" s="533"/>
      <c r="CY52" s="533"/>
      <c r="CZ52" s="533"/>
      <c r="DA52" s="533"/>
      <c r="DB52" s="533"/>
      <c r="DC52" s="533"/>
      <c r="DD52" s="533"/>
      <c r="DE52" s="533"/>
      <c r="DF52" s="533"/>
      <c r="DG52" s="533"/>
      <c r="DH52" s="533"/>
      <c r="DI52" s="533"/>
      <c r="DJ52" s="533"/>
      <c r="DK52" s="533"/>
      <c r="DL52" s="533"/>
      <c r="DM52" s="533"/>
      <c r="DN52" s="533"/>
      <c r="DO52" s="533"/>
      <c r="DP52" s="533"/>
      <c r="DQ52" s="533"/>
      <c r="DR52" s="533"/>
      <c r="DS52" s="533"/>
      <c r="DT52" s="533"/>
      <c r="DU52" s="533"/>
      <c r="DV52" s="533"/>
      <c r="DW52" s="533"/>
      <c r="DX52" s="533"/>
      <c r="DY52" s="533"/>
      <c r="DZ52" s="533"/>
      <c r="EA52" s="533"/>
      <c r="EB52" s="533"/>
      <c r="EC52" s="533"/>
      <c r="ED52" s="533"/>
      <c r="EE52" s="533"/>
      <c r="EF52" s="533"/>
      <c r="EG52" s="533"/>
      <c r="EH52" s="533"/>
      <c r="EI52" s="533"/>
      <c r="EJ52" s="533"/>
      <c r="EK52" s="533"/>
      <c r="EL52" s="533"/>
      <c r="EM52" s="533"/>
      <c r="EN52" s="533"/>
      <c r="EO52" s="533"/>
      <c r="EP52" s="533"/>
      <c r="EQ52" s="533"/>
      <c r="ER52" s="533"/>
      <c r="ES52" s="533"/>
      <c r="ET52" s="533"/>
      <c r="EU52" s="533"/>
      <c r="EV52" s="533"/>
      <c r="EW52" s="533"/>
      <c r="EX52" s="533"/>
    </row>
    <row r="53" spans="13:154" x14ac:dyDescent="0.3">
      <c r="M53" s="533"/>
      <c r="N53" s="533"/>
      <c r="O53" s="533"/>
      <c r="P53" s="533"/>
      <c r="Q53" s="533"/>
      <c r="R53" s="533"/>
      <c r="S53" s="533"/>
      <c r="T53" s="533"/>
      <c r="U53" s="533"/>
      <c r="V53" s="533"/>
      <c r="W53" s="533"/>
      <c r="X53" s="533"/>
      <c r="Y53" s="533"/>
      <c r="Z53" s="533"/>
      <c r="AA53" s="533"/>
      <c r="AB53" s="533"/>
      <c r="AC53" s="533"/>
      <c r="AD53" s="533"/>
      <c r="AE53" s="533"/>
      <c r="AF53" s="533"/>
      <c r="AG53" s="533"/>
      <c r="AH53" s="533"/>
      <c r="AI53" s="533"/>
      <c r="AJ53" s="533"/>
      <c r="AK53" s="533"/>
      <c r="AL53" s="533"/>
      <c r="AM53" s="533"/>
      <c r="AN53" s="533"/>
      <c r="AO53" s="533"/>
      <c r="AP53" s="533"/>
      <c r="AQ53" s="533"/>
      <c r="AR53" s="533"/>
      <c r="AS53" s="533"/>
      <c r="AT53" s="533"/>
      <c r="AU53" s="533"/>
      <c r="AV53" s="533"/>
      <c r="AW53" s="533"/>
      <c r="AX53" s="533"/>
      <c r="AY53" s="533"/>
      <c r="AZ53" s="533"/>
      <c r="BA53" s="533"/>
      <c r="BB53" s="533"/>
      <c r="BC53" s="533"/>
      <c r="BD53" s="533"/>
      <c r="BE53" s="533"/>
      <c r="BF53" s="533"/>
      <c r="BG53" s="533"/>
      <c r="BH53" s="533"/>
      <c r="BI53" s="533"/>
      <c r="BJ53" s="533"/>
      <c r="BK53" s="533"/>
      <c r="BL53" s="533"/>
      <c r="BM53" s="533"/>
      <c r="BN53" s="533"/>
      <c r="BO53" s="533"/>
      <c r="BP53" s="533"/>
      <c r="BQ53" s="533"/>
      <c r="BR53" s="533"/>
      <c r="BS53" s="533"/>
      <c r="BT53" s="533"/>
      <c r="BU53" s="533"/>
      <c r="BV53" s="533"/>
      <c r="BW53" s="533"/>
      <c r="BX53" s="533"/>
      <c r="BY53" s="533"/>
      <c r="BZ53" s="533"/>
      <c r="CA53" s="533"/>
      <c r="CB53" s="533"/>
      <c r="CC53" s="533"/>
      <c r="CD53" s="533"/>
      <c r="CE53" s="533"/>
      <c r="CF53" s="533"/>
      <c r="CG53" s="533"/>
      <c r="CH53" s="533"/>
      <c r="CI53" s="533"/>
      <c r="CJ53" s="533"/>
      <c r="CK53" s="533"/>
      <c r="CL53" s="533"/>
      <c r="CM53" s="533"/>
      <c r="CN53" s="533"/>
      <c r="CO53" s="533"/>
      <c r="CP53" s="533"/>
      <c r="CQ53" s="533"/>
      <c r="CR53" s="533"/>
      <c r="CS53" s="533"/>
      <c r="CT53" s="533"/>
      <c r="CU53" s="533"/>
      <c r="CV53" s="533"/>
      <c r="CW53" s="533"/>
      <c r="CX53" s="533"/>
      <c r="CY53" s="533"/>
      <c r="CZ53" s="533"/>
      <c r="DA53" s="533"/>
      <c r="DB53" s="533"/>
      <c r="DC53" s="533"/>
      <c r="DD53" s="533"/>
      <c r="DE53" s="533"/>
      <c r="DF53" s="533"/>
      <c r="DG53" s="533"/>
      <c r="DH53" s="533"/>
      <c r="DI53" s="533"/>
      <c r="DJ53" s="533"/>
      <c r="DK53" s="533"/>
      <c r="DL53" s="533"/>
      <c r="DM53" s="533"/>
      <c r="DN53" s="533"/>
      <c r="DO53" s="533"/>
      <c r="DP53" s="533"/>
      <c r="DQ53" s="533"/>
      <c r="DR53" s="533"/>
      <c r="DS53" s="533"/>
      <c r="DT53" s="533"/>
      <c r="DU53" s="533"/>
      <c r="DV53" s="533"/>
      <c r="DW53" s="533"/>
      <c r="DX53" s="533"/>
      <c r="DY53" s="533"/>
      <c r="DZ53" s="533"/>
      <c r="EA53" s="533"/>
      <c r="EB53" s="533"/>
      <c r="EC53" s="533"/>
      <c r="ED53" s="533"/>
      <c r="EE53" s="533"/>
      <c r="EF53" s="533"/>
      <c r="EG53" s="533"/>
      <c r="EH53" s="533"/>
      <c r="EI53" s="533"/>
      <c r="EJ53" s="533"/>
      <c r="EK53" s="533"/>
      <c r="EL53" s="533"/>
      <c r="EM53" s="533"/>
      <c r="EN53" s="533"/>
      <c r="EO53" s="533"/>
      <c r="EP53" s="533"/>
      <c r="EQ53" s="533"/>
      <c r="ER53" s="533"/>
      <c r="ES53" s="533"/>
      <c r="ET53" s="533"/>
      <c r="EU53" s="533"/>
      <c r="EV53" s="533"/>
      <c r="EW53" s="533"/>
      <c r="EX53" s="533"/>
    </row>
    <row r="54" spans="13:154" x14ac:dyDescent="0.3">
      <c r="M54" s="533"/>
      <c r="N54" s="533"/>
      <c r="O54" s="533"/>
      <c r="P54" s="533"/>
      <c r="Q54" s="533"/>
      <c r="R54" s="533"/>
      <c r="S54" s="533"/>
      <c r="T54" s="533"/>
      <c r="U54" s="533"/>
      <c r="V54" s="533"/>
      <c r="W54" s="533"/>
      <c r="X54" s="533"/>
      <c r="Y54" s="533"/>
      <c r="Z54" s="533"/>
      <c r="AA54" s="533"/>
      <c r="AB54" s="533"/>
      <c r="AC54" s="533"/>
      <c r="AD54" s="533"/>
      <c r="AE54" s="533"/>
      <c r="AF54" s="533"/>
      <c r="AG54" s="533"/>
      <c r="AH54" s="533"/>
      <c r="AI54" s="533"/>
      <c r="AJ54" s="533"/>
      <c r="AK54" s="533"/>
      <c r="AL54" s="533"/>
      <c r="AM54" s="533"/>
      <c r="AN54" s="533"/>
      <c r="AO54" s="533"/>
      <c r="AP54" s="533"/>
      <c r="AQ54" s="533"/>
      <c r="AR54" s="533"/>
      <c r="AS54" s="533"/>
      <c r="AT54" s="533"/>
      <c r="AU54" s="533"/>
      <c r="AV54" s="533"/>
      <c r="AW54" s="533"/>
      <c r="AX54" s="533"/>
      <c r="AY54" s="533"/>
      <c r="AZ54" s="533"/>
      <c r="BA54" s="533"/>
      <c r="BB54" s="533"/>
      <c r="BC54" s="533"/>
      <c r="BD54" s="533"/>
      <c r="BE54" s="533"/>
      <c r="BF54" s="533"/>
      <c r="BG54" s="533"/>
      <c r="BH54" s="533"/>
      <c r="BI54" s="533"/>
      <c r="BJ54" s="533"/>
      <c r="BK54" s="533"/>
      <c r="BL54" s="533"/>
      <c r="BM54" s="533"/>
      <c r="BN54" s="533"/>
      <c r="BO54" s="533"/>
      <c r="BP54" s="533"/>
      <c r="BQ54" s="533"/>
      <c r="BR54" s="533"/>
      <c r="BS54" s="533"/>
      <c r="BT54" s="533"/>
      <c r="BU54" s="533"/>
      <c r="BV54" s="533"/>
      <c r="BW54" s="533"/>
      <c r="BX54" s="533"/>
      <c r="BY54" s="533"/>
      <c r="BZ54" s="533"/>
      <c r="CA54" s="533"/>
      <c r="CB54" s="533"/>
      <c r="CC54" s="533"/>
      <c r="CD54" s="533"/>
      <c r="CE54" s="533"/>
      <c r="CF54" s="533"/>
      <c r="CG54" s="533"/>
      <c r="CH54" s="533"/>
      <c r="CI54" s="533"/>
      <c r="CJ54" s="533"/>
      <c r="CK54" s="533"/>
      <c r="CL54" s="533"/>
      <c r="CM54" s="533"/>
      <c r="CN54" s="533"/>
      <c r="CO54" s="533"/>
      <c r="CP54" s="533"/>
      <c r="CQ54" s="533"/>
      <c r="CR54" s="533"/>
      <c r="CS54" s="533"/>
      <c r="CT54" s="533"/>
      <c r="CU54" s="533"/>
      <c r="CV54" s="533"/>
      <c r="CW54" s="533"/>
      <c r="CX54" s="533"/>
      <c r="CY54" s="533"/>
      <c r="CZ54" s="533"/>
      <c r="DA54" s="533"/>
      <c r="DB54" s="533"/>
      <c r="DC54" s="533"/>
      <c r="DD54" s="533"/>
      <c r="DE54" s="533"/>
      <c r="DF54" s="533"/>
      <c r="DG54" s="533"/>
      <c r="DH54" s="533"/>
      <c r="DI54" s="533"/>
      <c r="DJ54" s="533"/>
      <c r="DK54" s="533"/>
      <c r="DL54" s="533"/>
      <c r="DM54" s="533"/>
      <c r="DN54" s="533"/>
      <c r="DO54" s="533"/>
      <c r="DP54" s="533"/>
      <c r="DQ54" s="533"/>
      <c r="DR54" s="533"/>
      <c r="DS54" s="533"/>
      <c r="DT54" s="533"/>
      <c r="DU54" s="533"/>
      <c r="DV54" s="533"/>
      <c r="DW54" s="533"/>
      <c r="DX54" s="533"/>
      <c r="DY54" s="533"/>
      <c r="DZ54" s="533"/>
      <c r="EA54" s="533"/>
      <c r="EB54" s="533"/>
      <c r="EC54" s="533"/>
      <c r="ED54" s="533"/>
      <c r="EE54" s="533"/>
      <c r="EF54" s="533"/>
      <c r="EG54" s="533"/>
      <c r="EH54" s="533"/>
      <c r="EI54" s="533"/>
      <c r="EJ54" s="533"/>
      <c r="EK54" s="533"/>
      <c r="EL54" s="533"/>
      <c r="EM54" s="533"/>
      <c r="EN54" s="533"/>
      <c r="EO54" s="533"/>
      <c r="EP54" s="533"/>
      <c r="EQ54" s="533"/>
      <c r="ER54" s="533"/>
      <c r="ES54" s="533"/>
      <c r="ET54" s="533"/>
      <c r="EU54" s="533"/>
      <c r="EV54" s="533"/>
      <c r="EW54" s="533"/>
      <c r="EX54" s="533"/>
    </row>
    <row r="55" spans="13:154" x14ac:dyDescent="0.3">
      <c r="M55" s="533"/>
      <c r="N55" s="533"/>
      <c r="O55" s="533"/>
      <c r="P55" s="533"/>
      <c r="Q55" s="533"/>
      <c r="R55" s="533"/>
      <c r="S55" s="533"/>
      <c r="T55" s="533"/>
      <c r="U55" s="533"/>
      <c r="V55" s="533"/>
      <c r="W55" s="533"/>
      <c r="X55" s="533"/>
      <c r="Y55" s="533"/>
      <c r="Z55" s="533"/>
      <c r="AA55" s="533"/>
      <c r="AB55" s="533"/>
      <c r="AC55" s="533"/>
      <c r="AD55" s="533"/>
      <c r="AE55" s="533"/>
      <c r="AF55" s="533"/>
      <c r="AG55" s="533"/>
      <c r="AH55" s="533"/>
      <c r="AI55" s="533"/>
      <c r="AJ55" s="533"/>
      <c r="AK55" s="533"/>
      <c r="AL55" s="533"/>
      <c r="AM55" s="533"/>
      <c r="AN55" s="533"/>
      <c r="AO55" s="533"/>
      <c r="AP55" s="533"/>
      <c r="AQ55" s="533"/>
      <c r="AR55" s="533"/>
      <c r="AS55" s="533"/>
      <c r="AT55" s="533"/>
      <c r="AU55" s="533"/>
      <c r="AV55" s="533"/>
      <c r="AW55" s="533"/>
      <c r="AX55" s="533"/>
      <c r="AY55" s="533"/>
      <c r="AZ55" s="533"/>
      <c r="BA55" s="533"/>
      <c r="BB55" s="533"/>
      <c r="BC55" s="533"/>
      <c r="BD55" s="533"/>
      <c r="BE55" s="533"/>
      <c r="BF55" s="533"/>
      <c r="BG55" s="533"/>
      <c r="BH55" s="533"/>
      <c r="BI55" s="533"/>
      <c r="BJ55" s="533"/>
      <c r="BK55" s="533"/>
      <c r="BL55" s="533"/>
      <c r="BM55" s="533"/>
      <c r="BN55" s="533"/>
      <c r="BO55" s="533"/>
      <c r="BP55" s="533"/>
      <c r="BQ55" s="533"/>
      <c r="BR55" s="533"/>
      <c r="BS55" s="533"/>
      <c r="BT55" s="533"/>
      <c r="BU55" s="533"/>
      <c r="BV55" s="533"/>
      <c r="BW55" s="533"/>
      <c r="BX55" s="533"/>
      <c r="BY55" s="533"/>
      <c r="BZ55" s="533"/>
      <c r="CA55" s="533"/>
      <c r="CB55" s="533"/>
      <c r="CC55" s="533"/>
      <c r="CD55" s="533"/>
      <c r="CE55" s="533"/>
      <c r="CF55" s="533"/>
      <c r="CG55" s="533"/>
      <c r="CH55" s="533"/>
      <c r="CI55" s="533"/>
      <c r="CJ55" s="533"/>
      <c r="CK55" s="533"/>
      <c r="CL55" s="533"/>
      <c r="CM55" s="533"/>
      <c r="CN55" s="533"/>
      <c r="CO55" s="533"/>
      <c r="CP55" s="533"/>
      <c r="CQ55" s="533"/>
      <c r="CR55" s="533"/>
      <c r="CS55" s="533"/>
      <c r="CT55" s="533"/>
      <c r="CU55" s="533"/>
      <c r="CV55" s="533"/>
      <c r="CW55" s="533"/>
      <c r="CX55" s="533"/>
      <c r="CY55" s="533"/>
      <c r="CZ55" s="533"/>
      <c r="DA55" s="533"/>
      <c r="DB55" s="533"/>
      <c r="DC55" s="533"/>
      <c r="DD55" s="533"/>
      <c r="DE55" s="533"/>
      <c r="DF55" s="533"/>
      <c r="DG55" s="533"/>
      <c r="DH55" s="533"/>
      <c r="DI55" s="533"/>
      <c r="DJ55" s="533"/>
      <c r="DK55" s="533"/>
      <c r="DL55" s="533"/>
      <c r="DM55" s="533"/>
      <c r="DN55" s="533"/>
      <c r="DO55" s="533"/>
      <c r="DP55" s="533"/>
      <c r="DQ55" s="533"/>
      <c r="DR55" s="533"/>
      <c r="DS55" s="533"/>
      <c r="DT55" s="533"/>
      <c r="DU55" s="533"/>
      <c r="DV55" s="533"/>
      <c r="DW55" s="533"/>
      <c r="DX55" s="533"/>
      <c r="DY55" s="533"/>
      <c r="DZ55" s="533"/>
      <c r="EA55" s="533"/>
      <c r="EB55" s="533"/>
      <c r="EC55" s="533"/>
      <c r="ED55" s="533"/>
      <c r="EE55" s="533"/>
      <c r="EF55" s="533"/>
      <c r="EG55" s="533"/>
      <c r="EH55" s="533"/>
      <c r="EI55" s="533"/>
      <c r="EJ55" s="533"/>
      <c r="EK55" s="533"/>
      <c r="EL55" s="533"/>
      <c r="EM55" s="533"/>
      <c r="EN55" s="533"/>
      <c r="EO55" s="533"/>
      <c r="EP55" s="533"/>
      <c r="EQ55" s="533"/>
      <c r="ER55" s="533"/>
      <c r="ES55" s="533"/>
      <c r="ET55" s="533"/>
      <c r="EU55" s="533"/>
      <c r="EV55" s="533"/>
      <c r="EW55" s="533"/>
      <c r="EX55" s="533"/>
    </row>
    <row r="56" spans="13:154" x14ac:dyDescent="0.3">
      <c r="M56" s="533"/>
      <c r="N56" s="533"/>
      <c r="O56" s="533"/>
      <c r="P56" s="533"/>
      <c r="Q56" s="533"/>
      <c r="R56" s="533"/>
      <c r="S56" s="533"/>
      <c r="T56" s="533"/>
      <c r="U56" s="533"/>
      <c r="V56" s="533"/>
      <c r="W56" s="533"/>
      <c r="X56" s="533"/>
      <c r="Y56" s="533"/>
      <c r="Z56" s="533"/>
      <c r="AA56" s="533"/>
      <c r="AB56" s="533"/>
      <c r="AC56" s="533"/>
      <c r="AD56" s="533"/>
      <c r="AE56" s="533"/>
      <c r="AF56" s="533"/>
      <c r="AG56" s="533"/>
      <c r="AH56" s="533"/>
      <c r="AI56" s="533"/>
      <c r="AJ56" s="533"/>
      <c r="AK56" s="533"/>
      <c r="AL56" s="533"/>
      <c r="AM56" s="533"/>
      <c r="AN56" s="533"/>
      <c r="AO56" s="533"/>
      <c r="AP56" s="533"/>
      <c r="AQ56" s="533"/>
      <c r="AR56" s="533"/>
      <c r="AS56" s="533"/>
      <c r="AT56" s="533"/>
      <c r="AU56" s="533"/>
      <c r="AV56" s="533"/>
      <c r="AW56" s="533"/>
      <c r="AX56" s="533"/>
      <c r="AY56" s="533"/>
      <c r="AZ56" s="533"/>
      <c r="BA56" s="533"/>
      <c r="BB56" s="533"/>
      <c r="BC56" s="533"/>
      <c r="BD56" s="533"/>
      <c r="BE56" s="533"/>
      <c r="BF56" s="533"/>
      <c r="BG56" s="533"/>
      <c r="BH56" s="533"/>
      <c r="BI56" s="533"/>
      <c r="BJ56" s="533"/>
      <c r="BK56" s="533"/>
      <c r="BL56" s="533"/>
      <c r="BM56" s="533"/>
      <c r="BN56" s="533"/>
      <c r="BO56" s="533"/>
      <c r="BP56" s="533"/>
      <c r="BQ56" s="533"/>
      <c r="BR56" s="533"/>
      <c r="BS56" s="533"/>
      <c r="BT56" s="533"/>
      <c r="BU56" s="533"/>
      <c r="BV56" s="533"/>
      <c r="BW56" s="533"/>
      <c r="BX56" s="533"/>
      <c r="BY56" s="533"/>
      <c r="BZ56" s="533"/>
      <c r="CA56" s="533"/>
      <c r="CB56" s="533"/>
      <c r="CC56" s="533"/>
      <c r="CD56" s="533"/>
      <c r="CE56" s="533"/>
      <c r="CF56" s="533"/>
      <c r="CG56" s="533"/>
      <c r="CH56" s="533"/>
      <c r="CI56" s="533"/>
      <c r="CJ56" s="533"/>
      <c r="CK56" s="533"/>
      <c r="CL56" s="533"/>
      <c r="CM56" s="533"/>
      <c r="CN56" s="533"/>
      <c r="CO56" s="533"/>
      <c r="CP56" s="533"/>
      <c r="CQ56" s="533"/>
      <c r="CR56" s="533"/>
      <c r="CS56" s="533"/>
      <c r="CT56" s="533"/>
      <c r="CU56" s="533"/>
      <c r="CV56" s="533"/>
      <c r="CW56" s="533"/>
      <c r="CX56" s="533"/>
      <c r="CY56" s="533"/>
      <c r="CZ56" s="533"/>
      <c r="DA56" s="533"/>
      <c r="DB56" s="533"/>
      <c r="DC56" s="533"/>
      <c r="DD56" s="533"/>
      <c r="DE56" s="533"/>
      <c r="DF56" s="533"/>
      <c r="DG56" s="533"/>
      <c r="DH56" s="533"/>
      <c r="DI56" s="533"/>
      <c r="DJ56" s="533"/>
      <c r="DK56" s="533"/>
      <c r="DL56" s="533"/>
      <c r="DM56" s="533"/>
      <c r="DN56" s="533"/>
      <c r="DO56" s="533"/>
      <c r="DP56" s="533"/>
      <c r="DQ56" s="533"/>
      <c r="DR56" s="533"/>
      <c r="DS56" s="533"/>
      <c r="DT56" s="533"/>
      <c r="DU56" s="533"/>
      <c r="DV56" s="533"/>
      <c r="DW56" s="533"/>
      <c r="DX56" s="533"/>
      <c r="DY56" s="533"/>
      <c r="DZ56" s="533"/>
      <c r="EA56" s="533"/>
      <c r="EB56" s="533"/>
      <c r="EC56" s="533"/>
      <c r="ED56" s="533"/>
      <c r="EE56" s="533"/>
      <c r="EF56" s="533"/>
      <c r="EG56" s="533"/>
      <c r="EH56" s="533"/>
      <c r="EI56" s="533"/>
      <c r="EJ56" s="533"/>
      <c r="EK56" s="533"/>
      <c r="EL56" s="533"/>
      <c r="EM56" s="533"/>
      <c r="EN56" s="533"/>
      <c r="EO56" s="533"/>
      <c r="EP56" s="533"/>
      <c r="EQ56" s="533"/>
      <c r="ER56" s="533"/>
      <c r="ES56" s="533"/>
      <c r="ET56" s="533"/>
      <c r="EU56" s="533"/>
      <c r="EV56" s="533"/>
      <c r="EW56" s="533"/>
      <c r="EX56" s="533"/>
    </row>
    <row r="57" spans="13:154" x14ac:dyDescent="0.3">
      <c r="M57" s="533"/>
      <c r="N57" s="533"/>
      <c r="O57" s="533"/>
      <c r="P57" s="533"/>
      <c r="Q57" s="533"/>
      <c r="R57" s="533"/>
      <c r="S57" s="533"/>
      <c r="T57" s="533"/>
      <c r="U57" s="533"/>
      <c r="V57" s="533"/>
      <c r="W57" s="533"/>
      <c r="X57" s="533"/>
      <c r="Y57" s="533"/>
      <c r="Z57" s="533"/>
      <c r="AA57" s="533"/>
      <c r="AB57" s="533"/>
      <c r="AC57" s="533"/>
      <c r="AD57" s="533"/>
      <c r="AE57" s="533"/>
      <c r="AF57" s="533"/>
      <c r="AG57" s="533"/>
      <c r="AH57" s="533"/>
      <c r="AI57" s="533"/>
      <c r="AJ57" s="533"/>
      <c r="AK57" s="533"/>
      <c r="AL57" s="533"/>
      <c r="AM57" s="533"/>
      <c r="AN57" s="533"/>
      <c r="AO57" s="533"/>
      <c r="AP57" s="533"/>
      <c r="AQ57" s="533"/>
      <c r="AR57" s="533"/>
      <c r="AS57" s="533"/>
      <c r="AT57" s="533"/>
      <c r="AU57" s="533"/>
      <c r="AV57" s="533"/>
      <c r="AW57" s="533"/>
      <c r="AX57" s="533"/>
      <c r="AY57" s="533"/>
      <c r="AZ57" s="533"/>
      <c r="BA57" s="533"/>
      <c r="BB57" s="533"/>
      <c r="BC57" s="533"/>
      <c r="BD57" s="533"/>
      <c r="BE57" s="533"/>
      <c r="BF57" s="533"/>
      <c r="BG57" s="533"/>
      <c r="BH57" s="533"/>
      <c r="BI57" s="533"/>
      <c r="BJ57" s="533"/>
      <c r="BK57" s="533"/>
      <c r="BL57" s="533"/>
      <c r="BM57" s="533"/>
      <c r="BN57" s="533"/>
      <c r="BO57" s="533"/>
      <c r="BP57" s="533"/>
      <c r="BQ57" s="533"/>
      <c r="BR57" s="533"/>
      <c r="BS57" s="533"/>
      <c r="BT57" s="533"/>
      <c r="BU57" s="533"/>
      <c r="BV57" s="533"/>
      <c r="BW57" s="533"/>
      <c r="BX57" s="533"/>
      <c r="BY57" s="533"/>
      <c r="BZ57" s="533"/>
      <c r="CA57" s="533"/>
      <c r="CB57" s="533"/>
      <c r="CC57" s="533"/>
      <c r="CD57" s="533"/>
      <c r="CE57" s="533"/>
      <c r="CF57" s="533"/>
      <c r="CG57" s="533"/>
      <c r="CH57" s="533"/>
      <c r="CI57" s="533"/>
      <c r="CJ57" s="533"/>
      <c r="CK57" s="533"/>
      <c r="CL57" s="533"/>
      <c r="CM57" s="533"/>
      <c r="CN57" s="533"/>
      <c r="CO57" s="533"/>
      <c r="CP57" s="533"/>
      <c r="CQ57" s="533"/>
      <c r="CR57" s="533"/>
      <c r="CS57" s="533"/>
      <c r="CT57" s="533"/>
      <c r="CU57" s="533"/>
      <c r="CV57" s="533"/>
      <c r="CW57" s="533"/>
      <c r="CX57" s="533"/>
      <c r="CY57" s="533"/>
      <c r="CZ57" s="533"/>
      <c r="DA57" s="533"/>
      <c r="DB57" s="533"/>
      <c r="DC57" s="533"/>
      <c r="DD57" s="533"/>
      <c r="DE57" s="533"/>
      <c r="DF57" s="533"/>
      <c r="DG57" s="533"/>
      <c r="DH57" s="533"/>
      <c r="DI57" s="533"/>
      <c r="DJ57" s="533"/>
      <c r="DK57" s="533"/>
      <c r="DL57" s="533"/>
      <c r="DM57" s="533"/>
      <c r="DN57" s="533"/>
      <c r="DO57" s="533"/>
      <c r="DP57" s="533"/>
      <c r="DQ57" s="533"/>
      <c r="DR57" s="533"/>
      <c r="DS57" s="533"/>
      <c r="DT57" s="533"/>
      <c r="DU57" s="533"/>
      <c r="DV57" s="533"/>
      <c r="DW57" s="533"/>
      <c r="DX57" s="533"/>
      <c r="DY57" s="533"/>
      <c r="DZ57" s="533"/>
      <c r="EA57" s="533"/>
      <c r="EB57" s="533"/>
      <c r="EC57" s="533"/>
      <c r="ED57" s="533"/>
      <c r="EE57" s="533"/>
      <c r="EF57" s="533"/>
      <c r="EG57" s="533"/>
      <c r="EH57" s="533"/>
      <c r="EI57" s="533"/>
      <c r="EJ57" s="533"/>
      <c r="EK57" s="533"/>
      <c r="EL57" s="533"/>
      <c r="EM57" s="533"/>
      <c r="EN57" s="533"/>
      <c r="EO57" s="533"/>
      <c r="EP57" s="533"/>
      <c r="EQ57" s="533"/>
      <c r="ER57" s="533"/>
      <c r="ES57" s="533"/>
      <c r="ET57" s="533"/>
      <c r="EU57" s="533"/>
      <c r="EV57" s="533"/>
      <c r="EW57" s="533"/>
      <c r="EX57" s="533"/>
    </row>
    <row r="58" spans="13:154" x14ac:dyDescent="0.3">
      <c r="M58" s="533"/>
      <c r="N58" s="533"/>
      <c r="O58" s="533"/>
      <c r="P58" s="533"/>
      <c r="Q58" s="533"/>
      <c r="R58" s="533"/>
      <c r="S58" s="533"/>
      <c r="T58" s="533"/>
      <c r="U58" s="533"/>
      <c r="V58" s="533"/>
      <c r="W58" s="533"/>
      <c r="X58" s="533"/>
      <c r="Y58" s="533"/>
      <c r="Z58" s="533"/>
      <c r="AA58" s="533"/>
      <c r="AB58" s="533"/>
      <c r="AC58" s="533"/>
      <c r="AD58" s="533"/>
      <c r="AE58" s="533"/>
      <c r="AF58" s="533"/>
      <c r="AG58" s="533"/>
      <c r="AH58" s="533"/>
      <c r="AI58" s="533"/>
      <c r="AJ58" s="533"/>
      <c r="AK58" s="533"/>
      <c r="AL58" s="533"/>
      <c r="AM58" s="533"/>
      <c r="AN58" s="533"/>
      <c r="AO58" s="533"/>
      <c r="AP58" s="533"/>
      <c r="AQ58" s="533"/>
      <c r="AR58" s="533"/>
      <c r="AS58" s="533"/>
      <c r="AT58" s="533"/>
      <c r="AU58" s="533"/>
      <c r="AV58" s="533"/>
      <c r="AW58" s="533"/>
      <c r="AX58" s="533"/>
      <c r="AY58" s="533"/>
      <c r="AZ58" s="533"/>
      <c r="BA58" s="533"/>
      <c r="BB58" s="533"/>
      <c r="BC58" s="533"/>
      <c r="BD58" s="533"/>
      <c r="BE58" s="533"/>
      <c r="BF58" s="533"/>
      <c r="BG58" s="533"/>
      <c r="BH58" s="533"/>
      <c r="BI58" s="533"/>
      <c r="BJ58" s="533"/>
      <c r="BK58" s="533"/>
      <c r="BL58" s="533"/>
      <c r="BM58" s="533"/>
      <c r="BN58" s="533"/>
      <c r="BO58" s="533"/>
      <c r="BP58" s="533"/>
      <c r="BQ58" s="533"/>
      <c r="BR58" s="533"/>
      <c r="BS58" s="533"/>
      <c r="BT58" s="533"/>
      <c r="BU58" s="533"/>
      <c r="BV58" s="533"/>
      <c r="BW58" s="533"/>
      <c r="BX58" s="533"/>
      <c r="BY58" s="533"/>
      <c r="BZ58" s="533"/>
      <c r="CA58" s="533"/>
      <c r="CB58" s="533"/>
      <c r="CC58" s="533"/>
      <c r="CD58" s="533"/>
      <c r="CE58" s="533"/>
      <c r="CF58" s="533"/>
      <c r="CG58" s="533"/>
      <c r="CH58" s="533"/>
      <c r="CI58" s="533"/>
      <c r="CJ58" s="533"/>
      <c r="CK58" s="533"/>
      <c r="CL58" s="533"/>
      <c r="CM58" s="533"/>
      <c r="CN58" s="533"/>
      <c r="CO58" s="533"/>
      <c r="CP58" s="533"/>
      <c r="CQ58" s="533"/>
      <c r="CR58" s="533"/>
      <c r="CS58" s="533"/>
      <c r="CT58" s="533"/>
      <c r="CU58" s="533"/>
      <c r="CV58" s="533"/>
      <c r="CW58" s="533"/>
      <c r="CX58" s="533"/>
      <c r="CY58" s="533"/>
      <c r="CZ58" s="533"/>
      <c r="DA58" s="533"/>
      <c r="DB58" s="533"/>
      <c r="DC58" s="533"/>
      <c r="DD58" s="533"/>
      <c r="DE58" s="533"/>
      <c r="DF58" s="533"/>
      <c r="DG58" s="533"/>
      <c r="DH58" s="533"/>
      <c r="DI58" s="533"/>
      <c r="DJ58" s="533"/>
      <c r="DK58" s="533"/>
      <c r="DL58" s="533"/>
      <c r="DM58" s="533"/>
      <c r="DN58" s="533"/>
      <c r="DO58" s="533"/>
      <c r="DP58" s="533"/>
      <c r="DQ58" s="533"/>
      <c r="DR58" s="533"/>
      <c r="DS58" s="533"/>
      <c r="DT58" s="533"/>
      <c r="DU58" s="533"/>
      <c r="DV58" s="533"/>
      <c r="DW58" s="533"/>
      <c r="DX58" s="533"/>
      <c r="DY58" s="533"/>
      <c r="DZ58" s="533"/>
      <c r="EA58" s="533"/>
      <c r="EB58" s="533"/>
      <c r="EC58" s="533"/>
      <c r="ED58" s="533"/>
      <c r="EE58" s="533"/>
      <c r="EF58" s="533"/>
      <c r="EG58" s="533"/>
      <c r="EH58" s="533"/>
      <c r="EI58" s="533"/>
      <c r="EJ58" s="533"/>
      <c r="EK58" s="533"/>
      <c r="EL58" s="533"/>
      <c r="EM58" s="533"/>
      <c r="EN58" s="533"/>
      <c r="EO58" s="533"/>
      <c r="EP58" s="533"/>
      <c r="EQ58" s="533"/>
      <c r="ER58" s="533"/>
      <c r="ES58" s="533"/>
      <c r="ET58" s="533"/>
      <c r="EU58" s="533"/>
      <c r="EV58" s="533"/>
      <c r="EW58" s="533"/>
      <c r="EX58" s="533"/>
    </row>
    <row r="59" spans="13:154" x14ac:dyDescent="0.3">
      <c r="M59" s="533"/>
      <c r="N59" s="533"/>
      <c r="O59" s="533"/>
      <c r="P59" s="533"/>
      <c r="Q59" s="533"/>
      <c r="R59" s="533"/>
      <c r="S59" s="533"/>
      <c r="T59" s="533"/>
      <c r="U59" s="533"/>
      <c r="V59" s="533"/>
      <c r="W59" s="533"/>
      <c r="X59" s="533"/>
      <c r="Y59" s="533"/>
      <c r="Z59" s="533"/>
      <c r="AA59" s="533"/>
      <c r="AB59" s="533"/>
      <c r="AC59" s="533"/>
      <c r="AD59" s="533"/>
      <c r="AE59" s="533"/>
      <c r="AF59" s="533"/>
      <c r="AG59" s="533"/>
      <c r="AH59" s="533"/>
      <c r="AI59" s="533"/>
      <c r="AJ59" s="533"/>
      <c r="AK59" s="533"/>
      <c r="AL59" s="533"/>
      <c r="AM59" s="533"/>
      <c r="AN59" s="533"/>
      <c r="AO59" s="533"/>
      <c r="AP59" s="533"/>
      <c r="AQ59" s="533"/>
      <c r="AR59" s="533"/>
      <c r="AS59" s="533"/>
      <c r="AT59" s="533"/>
      <c r="AU59" s="533"/>
      <c r="AV59" s="533"/>
      <c r="AW59" s="533"/>
      <c r="AX59" s="533"/>
      <c r="AY59" s="533"/>
      <c r="AZ59" s="533"/>
      <c r="BA59" s="533"/>
      <c r="BB59" s="533"/>
      <c r="BC59" s="533"/>
      <c r="BD59" s="533"/>
      <c r="BE59" s="533"/>
      <c r="BF59" s="533"/>
      <c r="BG59" s="533"/>
      <c r="BH59" s="533"/>
      <c r="BI59" s="533"/>
      <c r="BJ59" s="533"/>
      <c r="BK59" s="533"/>
      <c r="BL59" s="533"/>
      <c r="BM59" s="533"/>
      <c r="BN59" s="533"/>
      <c r="BO59" s="533"/>
      <c r="BP59" s="533"/>
      <c r="BQ59" s="533"/>
      <c r="BR59" s="533"/>
      <c r="BS59" s="533"/>
      <c r="BT59" s="533"/>
      <c r="BU59" s="533"/>
      <c r="BV59" s="533"/>
      <c r="BW59" s="533"/>
      <c r="BX59" s="533"/>
      <c r="BY59" s="533"/>
      <c r="BZ59" s="533"/>
      <c r="CA59" s="533"/>
      <c r="CB59" s="533"/>
      <c r="CC59" s="533"/>
      <c r="CD59" s="533"/>
      <c r="CE59" s="533"/>
      <c r="CF59" s="533"/>
      <c r="CG59" s="533"/>
      <c r="CH59" s="533"/>
      <c r="CI59" s="533"/>
      <c r="CJ59" s="533"/>
      <c r="CK59" s="533"/>
      <c r="CL59" s="533"/>
      <c r="CM59" s="533"/>
      <c r="CN59" s="533"/>
      <c r="CO59" s="533"/>
      <c r="CP59" s="533"/>
      <c r="CQ59" s="533"/>
      <c r="CR59" s="533"/>
      <c r="CS59" s="533"/>
      <c r="CT59" s="533"/>
      <c r="CU59" s="533"/>
      <c r="CV59" s="533"/>
      <c r="CW59" s="533"/>
      <c r="CX59" s="533"/>
      <c r="CY59" s="533"/>
      <c r="CZ59" s="533"/>
      <c r="DA59" s="533"/>
      <c r="DB59" s="533"/>
      <c r="DC59" s="533"/>
      <c r="DD59" s="533"/>
      <c r="DE59" s="533"/>
      <c r="DF59" s="533"/>
      <c r="DG59" s="533"/>
      <c r="DH59" s="533"/>
      <c r="DI59" s="533"/>
      <c r="DJ59" s="533"/>
      <c r="DK59" s="533"/>
      <c r="DL59" s="533"/>
      <c r="DM59" s="533"/>
      <c r="DN59" s="533"/>
      <c r="DO59" s="533"/>
      <c r="DP59" s="533"/>
      <c r="DQ59" s="533"/>
      <c r="DR59" s="533"/>
      <c r="DS59" s="533"/>
      <c r="DT59" s="533"/>
      <c r="DU59" s="533"/>
      <c r="DV59" s="533"/>
      <c r="DW59" s="533"/>
      <c r="DX59" s="533"/>
      <c r="DY59" s="533"/>
      <c r="DZ59" s="533"/>
      <c r="EA59" s="533"/>
      <c r="EB59" s="533"/>
      <c r="EC59" s="533"/>
      <c r="ED59" s="533"/>
      <c r="EE59" s="533"/>
      <c r="EF59" s="533"/>
      <c r="EG59" s="533"/>
      <c r="EH59" s="533"/>
      <c r="EI59" s="533"/>
      <c r="EJ59" s="533"/>
      <c r="EK59" s="533"/>
      <c r="EL59" s="533"/>
      <c r="EM59" s="533"/>
      <c r="EN59" s="533"/>
      <c r="EO59" s="533"/>
      <c r="EP59" s="533"/>
      <c r="EQ59" s="533"/>
      <c r="ER59" s="533"/>
      <c r="ES59" s="533"/>
      <c r="ET59" s="533"/>
      <c r="EU59" s="533"/>
      <c r="EV59" s="533"/>
      <c r="EW59" s="533"/>
      <c r="EX59" s="533"/>
    </row>
    <row r="60" spans="13:154" x14ac:dyDescent="0.3">
      <c r="M60" s="533"/>
      <c r="N60" s="533"/>
      <c r="O60" s="533"/>
      <c r="P60" s="533"/>
      <c r="Q60" s="533"/>
      <c r="R60" s="533"/>
      <c r="S60" s="533"/>
      <c r="T60" s="533"/>
      <c r="U60" s="533"/>
      <c r="V60" s="533"/>
      <c r="W60" s="533"/>
      <c r="X60" s="533"/>
      <c r="Y60" s="533"/>
      <c r="Z60" s="533"/>
      <c r="AA60" s="533"/>
      <c r="AB60" s="533"/>
      <c r="AC60" s="533"/>
      <c r="AD60" s="533"/>
      <c r="AE60" s="533"/>
      <c r="AF60" s="533"/>
      <c r="AG60" s="533"/>
      <c r="AH60" s="533"/>
      <c r="AI60" s="533"/>
      <c r="AJ60" s="533"/>
      <c r="AK60" s="533"/>
      <c r="AL60" s="533"/>
      <c r="AM60" s="533"/>
      <c r="AN60" s="533"/>
      <c r="AO60" s="533"/>
      <c r="AP60" s="533"/>
      <c r="AQ60" s="533"/>
      <c r="AR60" s="533"/>
      <c r="AS60" s="533"/>
      <c r="AT60" s="533"/>
      <c r="AU60" s="533"/>
      <c r="AV60" s="533"/>
      <c r="AW60" s="533"/>
      <c r="AX60" s="533"/>
      <c r="AY60" s="533"/>
      <c r="AZ60" s="533"/>
      <c r="BA60" s="533"/>
      <c r="BB60" s="533"/>
      <c r="BC60" s="533"/>
      <c r="BD60" s="533"/>
      <c r="BE60" s="533"/>
      <c r="BF60" s="533"/>
      <c r="BG60" s="533"/>
      <c r="BH60" s="533"/>
      <c r="BI60" s="533"/>
      <c r="BJ60" s="533"/>
      <c r="BK60" s="533"/>
      <c r="BL60" s="533"/>
      <c r="BM60" s="533"/>
      <c r="BN60" s="533"/>
      <c r="BO60" s="533"/>
      <c r="BP60" s="533"/>
      <c r="BQ60" s="533"/>
      <c r="BR60" s="533"/>
      <c r="BS60" s="533"/>
      <c r="BT60" s="533"/>
      <c r="BU60" s="533"/>
      <c r="BV60" s="533"/>
      <c r="BW60" s="533"/>
      <c r="BX60" s="533"/>
      <c r="BY60" s="533"/>
      <c r="BZ60" s="533"/>
      <c r="CA60" s="533"/>
      <c r="CB60" s="533"/>
      <c r="CC60" s="533"/>
      <c r="CD60" s="533"/>
      <c r="CE60" s="533"/>
      <c r="CF60" s="533"/>
      <c r="CG60" s="533"/>
      <c r="CH60" s="533"/>
      <c r="CI60" s="533"/>
      <c r="CJ60" s="533"/>
      <c r="CK60" s="533"/>
      <c r="CL60" s="533"/>
      <c r="CM60" s="533"/>
      <c r="CN60" s="533"/>
      <c r="CO60" s="533"/>
      <c r="CP60" s="533"/>
      <c r="CQ60" s="533"/>
      <c r="CR60" s="533"/>
      <c r="CS60" s="533"/>
      <c r="CT60" s="533"/>
      <c r="CU60" s="533"/>
      <c r="CV60" s="533"/>
      <c r="CW60" s="533"/>
      <c r="CX60" s="533"/>
      <c r="CY60" s="533"/>
      <c r="CZ60" s="533"/>
      <c r="DA60" s="533"/>
      <c r="DB60" s="533"/>
      <c r="DC60" s="533"/>
      <c r="DD60" s="533"/>
      <c r="DE60" s="533"/>
      <c r="DF60" s="533"/>
      <c r="DG60" s="533"/>
      <c r="DH60" s="533"/>
      <c r="DI60" s="533"/>
      <c r="DJ60" s="533"/>
      <c r="DK60" s="533"/>
      <c r="DL60" s="533"/>
      <c r="DM60" s="533"/>
      <c r="DN60" s="533"/>
      <c r="DO60" s="533"/>
      <c r="DP60" s="533"/>
      <c r="DQ60" s="533"/>
      <c r="DR60" s="533"/>
      <c r="DS60" s="533"/>
      <c r="DT60" s="533"/>
      <c r="DU60" s="533"/>
      <c r="DV60" s="533"/>
      <c r="DW60" s="533"/>
      <c r="DX60" s="533"/>
      <c r="DY60" s="533"/>
      <c r="DZ60" s="533"/>
      <c r="EA60" s="533"/>
      <c r="EB60" s="533"/>
      <c r="EC60" s="533"/>
      <c r="ED60" s="533"/>
      <c r="EE60" s="533"/>
      <c r="EF60" s="533"/>
      <c r="EG60" s="533"/>
      <c r="EH60" s="533"/>
      <c r="EI60" s="533"/>
      <c r="EJ60" s="533"/>
      <c r="EK60" s="533"/>
      <c r="EL60" s="533"/>
      <c r="EM60" s="533"/>
      <c r="EN60" s="533"/>
      <c r="EO60" s="533"/>
      <c r="EP60" s="533"/>
      <c r="EQ60" s="533"/>
      <c r="ER60" s="533"/>
      <c r="ES60" s="533"/>
      <c r="ET60" s="533"/>
      <c r="EU60" s="533"/>
      <c r="EV60" s="533"/>
      <c r="EW60" s="533"/>
      <c r="EX60" s="533"/>
    </row>
    <row r="61" spans="13:154" x14ac:dyDescent="0.3">
      <c r="M61" s="533"/>
      <c r="N61" s="533"/>
      <c r="O61" s="533"/>
      <c r="P61" s="533"/>
      <c r="Q61" s="533"/>
      <c r="R61" s="533"/>
      <c r="S61" s="533"/>
      <c r="T61" s="533"/>
      <c r="U61" s="533"/>
      <c r="V61" s="533"/>
      <c r="W61" s="533"/>
      <c r="X61" s="533"/>
      <c r="Y61" s="533"/>
      <c r="Z61" s="533"/>
      <c r="AA61" s="533"/>
      <c r="AB61" s="533"/>
      <c r="AC61" s="533"/>
      <c r="AD61" s="533"/>
      <c r="AE61" s="533"/>
      <c r="AF61" s="533"/>
      <c r="AG61" s="533"/>
      <c r="AH61" s="533"/>
      <c r="AI61" s="533"/>
      <c r="AJ61" s="533"/>
      <c r="AK61" s="533"/>
      <c r="AL61" s="533"/>
      <c r="AM61" s="533"/>
      <c r="AN61" s="533"/>
      <c r="AO61" s="533"/>
      <c r="AP61" s="533"/>
      <c r="AQ61" s="533"/>
      <c r="AR61" s="533"/>
      <c r="AS61" s="533"/>
      <c r="AT61" s="533"/>
      <c r="AU61" s="533"/>
      <c r="AV61" s="533"/>
      <c r="AW61" s="533"/>
      <c r="AX61" s="533"/>
      <c r="AY61" s="533"/>
      <c r="AZ61" s="533"/>
      <c r="BA61" s="533"/>
      <c r="BB61" s="533"/>
      <c r="BC61" s="533"/>
      <c r="BD61" s="533"/>
      <c r="BE61" s="533"/>
      <c r="BF61" s="533"/>
      <c r="BG61" s="533"/>
      <c r="BH61" s="533"/>
      <c r="BI61" s="533"/>
      <c r="BJ61" s="533"/>
      <c r="BK61" s="533"/>
      <c r="BL61" s="533"/>
      <c r="BM61" s="533"/>
      <c r="BN61" s="533"/>
      <c r="BO61" s="533"/>
      <c r="BP61" s="533"/>
      <c r="BQ61" s="533"/>
      <c r="BR61" s="533"/>
      <c r="BS61" s="533"/>
      <c r="BT61" s="533"/>
      <c r="BU61" s="533"/>
      <c r="BV61" s="533"/>
      <c r="BW61" s="533"/>
      <c r="BX61" s="533"/>
      <c r="BY61" s="533"/>
      <c r="BZ61" s="533"/>
      <c r="CA61" s="533"/>
      <c r="CB61" s="533"/>
      <c r="CC61" s="533"/>
      <c r="CD61" s="533"/>
      <c r="CE61" s="533"/>
      <c r="CF61" s="533"/>
      <c r="CG61" s="533"/>
      <c r="CH61" s="533"/>
      <c r="CI61" s="533"/>
      <c r="CJ61" s="533"/>
      <c r="CK61" s="533"/>
      <c r="CL61" s="533"/>
      <c r="CM61" s="533"/>
      <c r="CN61" s="533"/>
      <c r="CO61" s="533"/>
      <c r="CP61" s="533"/>
      <c r="CQ61" s="533"/>
      <c r="CR61" s="533"/>
      <c r="CS61" s="533"/>
      <c r="CT61" s="533"/>
      <c r="CU61" s="533"/>
      <c r="CV61" s="533"/>
      <c r="CW61" s="533"/>
      <c r="CX61" s="533"/>
      <c r="CY61" s="533"/>
      <c r="CZ61" s="533"/>
      <c r="DA61" s="533"/>
      <c r="DB61" s="533"/>
      <c r="DC61" s="533"/>
      <c r="DD61" s="533"/>
      <c r="DE61" s="533"/>
      <c r="DF61" s="533"/>
      <c r="DG61" s="533"/>
      <c r="DH61" s="533"/>
      <c r="DI61" s="533"/>
      <c r="DJ61" s="533"/>
      <c r="DK61" s="533"/>
      <c r="DL61" s="533"/>
      <c r="DM61" s="533"/>
      <c r="DN61" s="533"/>
      <c r="DO61" s="533"/>
      <c r="DP61" s="533"/>
      <c r="DQ61" s="533"/>
      <c r="DR61" s="533"/>
      <c r="DS61" s="533"/>
      <c r="DT61" s="533"/>
      <c r="DU61" s="533"/>
      <c r="DV61" s="533"/>
      <c r="DW61" s="533"/>
      <c r="DX61" s="533"/>
      <c r="DY61" s="533"/>
      <c r="DZ61" s="533"/>
      <c r="EA61" s="533"/>
      <c r="EB61" s="533"/>
      <c r="EC61" s="533"/>
      <c r="ED61" s="533"/>
      <c r="EE61" s="533"/>
      <c r="EF61" s="533"/>
      <c r="EG61" s="533"/>
      <c r="EH61" s="533"/>
      <c r="EI61" s="533"/>
      <c r="EJ61" s="533"/>
      <c r="EK61" s="533"/>
      <c r="EL61" s="533"/>
      <c r="EM61" s="533"/>
      <c r="EN61" s="533"/>
      <c r="EO61" s="533"/>
      <c r="EP61" s="533"/>
      <c r="EQ61" s="533"/>
      <c r="ER61" s="533"/>
      <c r="ES61" s="533"/>
      <c r="ET61" s="533"/>
      <c r="EU61" s="533"/>
      <c r="EV61" s="533"/>
      <c r="EW61" s="533"/>
      <c r="EX61" s="533"/>
    </row>
    <row r="62" spans="13:154" x14ac:dyDescent="0.3">
      <c r="M62" s="533"/>
      <c r="N62" s="533"/>
      <c r="O62" s="533"/>
      <c r="P62" s="533"/>
      <c r="Q62" s="533"/>
      <c r="R62" s="533"/>
      <c r="S62" s="533"/>
      <c r="T62" s="533"/>
      <c r="U62" s="533"/>
      <c r="V62" s="533"/>
      <c r="W62" s="533"/>
      <c r="X62" s="533"/>
      <c r="Y62" s="533"/>
      <c r="Z62" s="533"/>
      <c r="AA62" s="533"/>
      <c r="AB62" s="533"/>
      <c r="AC62" s="533"/>
      <c r="AD62" s="533"/>
      <c r="AE62" s="533"/>
      <c r="AF62" s="533"/>
      <c r="AG62" s="533"/>
      <c r="AH62" s="533"/>
      <c r="AI62" s="533"/>
      <c r="AJ62" s="533"/>
      <c r="AK62" s="533"/>
      <c r="AL62" s="533"/>
      <c r="AM62" s="533"/>
      <c r="AN62" s="533"/>
      <c r="AO62" s="533"/>
      <c r="AP62" s="533"/>
      <c r="AQ62" s="533"/>
      <c r="AR62" s="533"/>
      <c r="AS62" s="533"/>
      <c r="AT62" s="533"/>
      <c r="AU62" s="533"/>
      <c r="AV62" s="533"/>
      <c r="AW62" s="533"/>
      <c r="AX62" s="533"/>
      <c r="AY62" s="533"/>
      <c r="AZ62" s="533"/>
      <c r="BA62" s="533"/>
      <c r="BB62" s="533"/>
      <c r="BC62" s="533"/>
      <c r="BD62" s="533"/>
      <c r="BE62" s="533"/>
      <c r="BF62" s="533"/>
      <c r="BG62" s="533"/>
      <c r="BH62" s="533"/>
      <c r="BI62" s="533"/>
      <c r="BJ62" s="533"/>
      <c r="BK62" s="533"/>
      <c r="BL62" s="533"/>
      <c r="BM62" s="533"/>
      <c r="BN62" s="533"/>
      <c r="BO62" s="533"/>
      <c r="BP62" s="533"/>
      <c r="BQ62" s="533"/>
      <c r="BR62" s="533"/>
      <c r="BS62" s="533"/>
      <c r="BT62" s="533"/>
      <c r="BU62" s="533"/>
      <c r="BV62" s="533"/>
      <c r="BW62" s="533"/>
      <c r="BX62" s="533"/>
      <c r="BY62" s="533"/>
      <c r="BZ62" s="533"/>
      <c r="CA62" s="533"/>
      <c r="CB62" s="533"/>
      <c r="CC62" s="533"/>
      <c r="CD62" s="533"/>
      <c r="CE62" s="533"/>
      <c r="CF62" s="533"/>
      <c r="CG62" s="533"/>
      <c r="CH62" s="533"/>
      <c r="CI62" s="533"/>
      <c r="CJ62" s="533"/>
      <c r="CK62" s="533"/>
      <c r="CL62" s="533"/>
      <c r="CM62" s="533"/>
      <c r="CN62" s="533"/>
      <c r="CO62" s="533"/>
      <c r="CP62" s="533"/>
      <c r="CQ62" s="533"/>
      <c r="CR62" s="533"/>
      <c r="CS62" s="533"/>
      <c r="CT62" s="533"/>
      <c r="CU62" s="533"/>
      <c r="CV62" s="533"/>
      <c r="CW62" s="533"/>
      <c r="CX62" s="533"/>
      <c r="CY62" s="533"/>
      <c r="CZ62" s="533"/>
      <c r="DA62" s="533"/>
      <c r="DB62" s="533"/>
      <c r="DC62" s="533"/>
      <c r="DD62" s="533"/>
      <c r="DE62" s="533"/>
      <c r="DF62" s="533"/>
      <c r="DG62" s="533"/>
      <c r="DH62" s="533"/>
      <c r="DI62" s="533"/>
      <c r="DJ62" s="533"/>
      <c r="DK62" s="533"/>
      <c r="DL62" s="533"/>
      <c r="DM62" s="533"/>
      <c r="DN62" s="533"/>
      <c r="DO62" s="533"/>
      <c r="DP62" s="533"/>
      <c r="DQ62" s="533"/>
      <c r="DR62" s="533"/>
      <c r="DS62" s="533"/>
      <c r="DT62" s="533"/>
      <c r="DU62" s="533"/>
      <c r="DV62" s="533"/>
      <c r="DW62" s="533"/>
      <c r="DX62" s="533"/>
      <c r="DY62" s="533"/>
      <c r="DZ62" s="533"/>
      <c r="EA62" s="533"/>
      <c r="EB62" s="533"/>
      <c r="EC62" s="533"/>
      <c r="ED62" s="533"/>
      <c r="EE62" s="533"/>
      <c r="EF62" s="533"/>
      <c r="EG62" s="533"/>
      <c r="EH62" s="533"/>
      <c r="EI62" s="533"/>
      <c r="EJ62" s="533"/>
      <c r="EK62" s="533"/>
      <c r="EL62" s="533"/>
      <c r="EM62" s="533"/>
      <c r="EN62" s="533"/>
      <c r="EO62" s="533"/>
      <c r="EP62" s="533"/>
      <c r="EQ62" s="533"/>
      <c r="ER62" s="533"/>
      <c r="ES62" s="533"/>
      <c r="ET62" s="533"/>
      <c r="EU62" s="533"/>
      <c r="EV62" s="533"/>
      <c r="EW62" s="533"/>
      <c r="EX62" s="533"/>
    </row>
    <row r="63" spans="13:154" x14ac:dyDescent="0.3">
      <c r="M63" s="533"/>
      <c r="N63" s="533"/>
      <c r="O63" s="533"/>
      <c r="P63" s="533"/>
      <c r="Q63" s="533"/>
      <c r="R63" s="533"/>
      <c r="S63" s="533"/>
      <c r="T63" s="533"/>
      <c r="U63" s="533"/>
      <c r="V63" s="533"/>
      <c r="W63" s="533"/>
      <c r="X63" s="533"/>
      <c r="Y63" s="533"/>
      <c r="Z63" s="533"/>
      <c r="AA63" s="533"/>
      <c r="AB63" s="533"/>
      <c r="AC63" s="533"/>
      <c r="AD63" s="533"/>
      <c r="AE63" s="533"/>
      <c r="AF63" s="533"/>
      <c r="AG63" s="533"/>
      <c r="AH63" s="533"/>
      <c r="AI63" s="533"/>
      <c r="AJ63" s="533"/>
      <c r="AK63" s="533"/>
      <c r="AL63" s="533"/>
      <c r="AM63" s="533"/>
      <c r="AN63" s="533"/>
      <c r="AO63" s="533"/>
      <c r="AP63" s="533"/>
      <c r="AQ63" s="533"/>
      <c r="AR63" s="533"/>
      <c r="AS63" s="533"/>
      <c r="AT63" s="533"/>
      <c r="AU63" s="533"/>
      <c r="AV63" s="533"/>
      <c r="AW63" s="533"/>
      <c r="AX63" s="533"/>
      <c r="AY63" s="533"/>
      <c r="AZ63" s="533"/>
      <c r="BA63" s="533"/>
      <c r="BB63" s="533"/>
      <c r="BC63" s="533"/>
      <c r="BD63" s="533"/>
      <c r="BE63" s="533"/>
      <c r="BF63" s="533"/>
      <c r="BG63" s="533"/>
      <c r="BH63" s="533"/>
      <c r="BI63" s="533"/>
      <c r="BJ63" s="533"/>
      <c r="BK63" s="533"/>
      <c r="BL63" s="533"/>
      <c r="BM63" s="533"/>
      <c r="BN63" s="533"/>
      <c r="BO63" s="533"/>
      <c r="BP63" s="533"/>
      <c r="BQ63" s="533"/>
      <c r="BR63" s="533"/>
      <c r="BS63" s="533"/>
      <c r="BT63" s="533"/>
      <c r="BU63" s="533"/>
      <c r="BV63" s="533"/>
      <c r="BW63" s="533"/>
      <c r="BX63" s="533"/>
      <c r="BY63" s="533"/>
      <c r="BZ63" s="533"/>
      <c r="CA63" s="533"/>
      <c r="CB63" s="533"/>
      <c r="CC63" s="533"/>
      <c r="CD63" s="533"/>
      <c r="CE63" s="533"/>
      <c r="CF63" s="533"/>
      <c r="CG63" s="533"/>
      <c r="CH63" s="533"/>
      <c r="CI63" s="533"/>
      <c r="CJ63" s="533"/>
      <c r="CK63" s="533"/>
      <c r="CL63" s="533"/>
      <c r="CM63" s="533"/>
      <c r="CN63" s="533"/>
      <c r="CO63" s="533"/>
      <c r="CP63" s="533"/>
      <c r="CQ63" s="533"/>
      <c r="CR63" s="533"/>
      <c r="CS63" s="533"/>
      <c r="CT63" s="533"/>
      <c r="CU63" s="533"/>
      <c r="CV63" s="533"/>
      <c r="CW63" s="533"/>
      <c r="CX63" s="533"/>
      <c r="CY63" s="533"/>
      <c r="CZ63" s="533"/>
      <c r="DA63" s="533"/>
      <c r="DB63" s="533"/>
      <c r="DC63" s="533"/>
      <c r="DD63" s="533"/>
      <c r="DE63" s="533"/>
      <c r="DF63" s="533"/>
      <c r="DG63" s="533"/>
      <c r="DH63" s="533"/>
      <c r="DI63" s="533"/>
      <c r="DJ63" s="533"/>
      <c r="DK63" s="533"/>
      <c r="DL63" s="533"/>
      <c r="DM63" s="533"/>
      <c r="DN63" s="533"/>
      <c r="DO63" s="533"/>
      <c r="DP63" s="533"/>
      <c r="DQ63" s="533"/>
      <c r="DR63" s="533"/>
      <c r="DS63" s="533"/>
      <c r="DT63" s="533"/>
      <c r="DU63" s="533"/>
      <c r="DV63" s="533"/>
      <c r="DW63" s="533"/>
      <c r="DX63" s="533"/>
      <c r="DY63" s="533"/>
      <c r="DZ63" s="533"/>
      <c r="EA63" s="533"/>
      <c r="EB63" s="533"/>
      <c r="EC63" s="533"/>
      <c r="ED63" s="533"/>
      <c r="EE63" s="533"/>
      <c r="EF63" s="533"/>
      <c r="EG63" s="533"/>
      <c r="EH63" s="533"/>
      <c r="EI63" s="533"/>
      <c r="EJ63" s="533"/>
      <c r="EK63" s="533"/>
      <c r="EL63" s="533"/>
      <c r="EM63" s="533"/>
      <c r="EN63" s="533"/>
      <c r="EO63" s="533"/>
      <c r="EP63" s="533"/>
      <c r="EQ63" s="533"/>
      <c r="ER63" s="533"/>
      <c r="ES63" s="533"/>
      <c r="ET63" s="533"/>
      <c r="EU63" s="533"/>
      <c r="EV63" s="533"/>
      <c r="EW63" s="533"/>
      <c r="EX63" s="533"/>
    </row>
    <row r="64" spans="13:154" x14ac:dyDescent="0.3">
      <c r="M64" s="533"/>
      <c r="N64" s="533"/>
      <c r="O64" s="533"/>
      <c r="P64" s="533"/>
      <c r="Q64" s="533"/>
      <c r="R64" s="533"/>
      <c r="S64" s="533"/>
      <c r="T64" s="533"/>
      <c r="U64" s="533"/>
      <c r="V64" s="533"/>
      <c r="W64" s="533"/>
      <c r="X64" s="533"/>
      <c r="Y64" s="533"/>
      <c r="Z64" s="533"/>
      <c r="AA64" s="533"/>
      <c r="AB64" s="533"/>
      <c r="AC64" s="533"/>
      <c r="AD64" s="533"/>
      <c r="AE64" s="533"/>
      <c r="AF64" s="533"/>
      <c r="AG64" s="533"/>
      <c r="AH64" s="533"/>
      <c r="AI64" s="533"/>
      <c r="AJ64" s="533"/>
      <c r="AK64" s="533"/>
      <c r="AL64" s="533"/>
      <c r="AM64" s="533"/>
      <c r="AN64" s="533"/>
      <c r="AO64" s="533"/>
      <c r="AP64" s="533"/>
      <c r="AQ64" s="533"/>
      <c r="AR64" s="533"/>
      <c r="AS64" s="533"/>
      <c r="AT64" s="533"/>
      <c r="AU64" s="533"/>
      <c r="AV64" s="533"/>
      <c r="AW64" s="533"/>
      <c r="AX64" s="533"/>
      <c r="AY64" s="533"/>
      <c r="AZ64" s="533"/>
      <c r="BA64" s="533"/>
      <c r="BB64" s="533"/>
      <c r="BC64" s="533"/>
      <c r="BD64" s="533"/>
      <c r="BE64" s="533"/>
      <c r="BF64" s="533"/>
      <c r="BG64" s="533"/>
      <c r="BH64" s="533"/>
      <c r="BI64" s="533"/>
      <c r="BJ64" s="533"/>
      <c r="BK64" s="533"/>
      <c r="BL64" s="533"/>
      <c r="BM64" s="533"/>
      <c r="BN64" s="533"/>
      <c r="BO64" s="533"/>
      <c r="BP64" s="533"/>
      <c r="BQ64" s="533"/>
      <c r="BR64" s="533"/>
      <c r="BS64" s="533"/>
      <c r="BT64" s="533"/>
      <c r="BU64" s="533"/>
      <c r="BV64" s="533"/>
      <c r="BW64" s="533"/>
      <c r="BX64" s="533"/>
      <c r="BY64" s="533"/>
      <c r="BZ64" s="533"/>
      <c r="CA64" s="533"/>
      <c r="CB64" s="533"/>
      <c r="CC64" s="533"/>
      <c r="CD64" s="533"/>
      <c r="CE64" s="533"/>
      <c r="CF64" s="533"/>
      <c r="CG64" s="533"/>
      <c r="CH64" s="533"/>
      <c r="CI64" s="533"/>
      <c r="CJ64" s="533"/>
      <c r="CK64" s="533"/>
      <c r="CL64" s="533"/>
      <c r="CM64" s="533"/>
      <c r="CN64" s="533"/>
      <c r="CO64" s="533"/>
      <c r="CP64" s="533"/>
      <c r="CQ64" s="533"/>
      <c r="CR64" s="533"/>
      <c r="CS64" s="533"/>
      <c r="CT64" s="533"/>
      <c r="CU64" s="533"/>
      <c r="CV64" s="533"/>
      <c r="CW64" s="533"/>
      <c r="CX64" s="533"/>
      <c r="CY64" s="533"/>
      <c r="CZ64" s="533"/>
      <c r="DA64" s="533"/>
      <c r="DB64" s="533"/>
      <c r="DC64" s="533"/>
      <c r="DD64" s="533"/>
      <c r="DE64" s="533"/>
      <c r="DF64" s="533"/>
      <c r="DG64" s="533"/>
      <c r="DH64" s="533"/>
      <c r="DI64" s="533"/>
      <c r="DJ64" s="533"/>
      <c r="DK64" s="533"/>
      <c r="DL64" s="533"/>
      <c r="DM64" s="533"/>
      <c r="DN64" s="533"/>
      <c r="DO64" s="533"/>
      <c r="DP64" s="533"/>
      <c r="DQ64" s="533"/>
      <c r="DR64" s="533"/>
      <c r="DS64" s="533"/>
      <c r="DT64" s="533"/>
      <c r="DU64" s="533"/>
      <c r="DV64" s="533"/>
      <c r="DW64" s="533"/>
      <c r="DX64" s="533"/>
      <c r="DY64" s="533"/>
      <c r="DZ64" s="533"/>
      <c r="EA64" s="533"/>
      <c r="EB64" s="533"/>
      <c r="EC64" s="533"/>
      <c r="ED64" s="533"/>
      <c r="EE64" s="533"/>
      <c r="EF64" s="533"/>
      <c r="EG64" s="533"/>
      <c r="EH64" s="533"/>
      <c r="EI64" s="533"/>
      <c r="EJ64" s="533"/>
      <c r="EK64" s="533"/>
      <c r="EL64" s="533"/>
      <c r="EM64" s="533"/>
      <c r="EN64" s="533"/>
      <c r="EO64" s="533"/>
      <c r="EP64" s="533"/>
      <c r="EQ64" s="533"/>
      <c r="ER64" s="533"/>
      <c r="ES64" s="533"/>
      <c r="ET64" s="533"/>
      <c r="EU64" s="533"/>
      <c r="EV64" s="533"/>
      <c r="EW64" s="533"/>
      <c r="EX64" s="533"/>
    </row>
    <row r="65" spans="13:154" x14ac:dyDescent="0.3">
      <c r="M65" s="533"/>
      <c r="N65" s="533"/>
      <c r="O65" s="533"/>
      <c r="P65" s="533"/>
      <c r="Q65" s="533"/>
      <c r="R65" s="533"/>
      <c r="S65" s="533"/>
      <c r="T65" s="533"/>
      <c r="U65" s="533"/>
      <c r="V65" s="533"/>
      <c r="W65" s="533"/>
      <c r="X65" s="533"/>
      <c r="Y65" s="533"/>
      <c r="Z65" s="533"/>
      <c r="AA65" s="533"/>
      <c r="AB65" s="533"/>
      <c r="AC65" s="533"/>
      <c r="AD65" s="533"/>
      <c r="AE65" s="533"/>
      <c r="AF65" s="533"/>
      <c r="AG65" s="533"/>
      <c r="AH65" s="533"/>
      <c r="AI65" s="533"/>
      <c r="AJ65" s="533"/>
      <c r="AK65" s="533"/>
      <c r="AL65" s="533"/>
      <c r="AM65" s="533"/>
      <c r="AN65" s="533"/>
      <c r="AO65" s="533"/>
      <c r="AP65" s="533"/>
      <c r="AQ65" s="533"/>
      <c r="AR65" s="533"/>
      <c r="AS65" s="533"/>
      <c r="AT65" s="533"/>
      <c r="AU65" s="533"/>
      <c r="AV65" s="533"/>
      <c r="AW65" s="533"/>
      <c r="AX65" s="533"/>
      <c r="AY65" s="533"/>
      <c r="AZ65" s="533"/>
      <c r="BA65" s="533"/>
      <c r="BB65" s="533"/>
      <c r="BC65" s="533"/>
      <c r="BD65" s="533"/>
      <c r="BE65" s="533"/>
      <c r="BF65" s="533"/>
      <c r="BG65" s="533"/>
      <c r="BH65" s="533"/>
      <c r="BI65" s="533"/>
      <c r="BJ65" s="533"/>
      <c r="BK65" s="533"/>
      <c r="BL65" s="533"/>
      <c r="BM65" s="533"/>
      <c r="BN65" s="533"/>
      <c r="BO65" s="533"/>
      <c r="BP65" s="533"/>
      <c r="BQ65" s="533"/>
      <c r="BR65" s="533"/>
      <c r="BS65" s="533"/>
      <c r="BT65" s="533"/>
      <c r="BU65" s="533"/>
      <c r="BV65" s="533"/>
      <c r="BW65" s="533"/>
      <c r="BX65" s="533"/>
      <c r="BY65" s="533"/>
      <c r="BZ65" s="533"/>
      <c r="CA65" s="533"/>
      <c r="CB65" s="533"/>
      <c r="CC65" s="533"/>
      <c r="CD65" s="533"/>
      <c r="CE65" s="533"/>
      <c r="CF65" s="533"/>
      <c r="CG65" s="533"/>
      <c r="CH65" s="533"/>
      <c r="CI65" s="533"/>
      <c r="CJ65" s="533"/>
      <c r="CK65" s="533"/>
      <c r="CL65" s="533"/>
      <c r="CM65" s="533"/>
      <c r="CN65" s="533"/>
      <c r="CO65" s="533"/>
      <c r="CP65" s="533"/>
      <c r="CQ65" s="533"/>
      <c r="CR65" s="533"/>
      <c r="CS65" s="533"/>
      <c r="CT65" s="533"/>
      <c r="CU65" s="533"/>
      <c r="CV65" s="533"/>
      <c r="CW65" s="533"/>
      <c r="CX65" s="533"/>
      <c r="CY65" s="533"/>
      <c r="CZ65" s="533"/>
      <c r="DA65" s="533"/>
      <c r="DB65" s="533"/>
      <c r="DC65" s="533"/>
      <c r="DD65" s="533"/>
      <c r="DE65" s="533"/>
      <c r="DF65" s="533"/>
      <c r="DG65" s="533"/>
      <c r="DH65" s="533"/>
      <c r="DI65" s="533"/>
      <c r="DJ65" s="533"/>
      <c r="DK65" s="533"/>
      <c r="DL65" s="533"/>
      <c r="DM65" s="533"/>
      <c r="DN65" s="533"/>
      <c r="DO65" s="533"/>
      <c r="DP65" s="533"/>
      <c r="DQ65" s="533"/>
      <c r="DR65" s="533"/>
      <c r="DS65" s="533"/>
      <c r="DT65" s="533"/>
      <c r="DU65" s="533"/>
      <c r="DV65" s="533"/>
      <c r="DW65" s="533"/>
      <c r="DX65" s="533"/>
      <c r="DY65" s="533"/>
      <c r="DZ65" s="533"/>
      <c r="EA65" s="533"/>
      <c r="EB65" s="533"/>
      <c r="EC65" s="533"/>
      <c r="ED65" s="533"/>
      <c r="EE65" s="533"/>
      <c r="EF65" s="533"/>
      <c r="EG65" s="533"/>
      <c r="EH65" s="533"/>
      <c r="EI65" s="533"/>
      <c r="EJ65" s="533"/>
      <c r="EK65" s="533"/>
      <c r="EL65" s="533"/>
      <c r="EM65" s="533"/>
      <c r="EN65" s="533"/>
      <c r="EO65" s="533"/>
      <c r="EP65" s="533"/>
      <c r="EQ65" s="533"/>
      <c r="ER65" s="533"/>
      <c r="ES65" s="533"/>
      <c r="ET65" s="533"/>
      <c r="EU65" s="533"/>
      <c r="EV65" s="533"/>
      <c r="EW65" s="533"/>
      <c r="EX65" s="533"/>
    </row>
    <row r="66" spans="13:154" x14ac:dyDescent="0.3">
      <c r="M66" s="533"/>
      <c r="N66" s="533"/>
      <c r="O66" s="533"/>
      <c r="P66" s="533"/>
      <c r="Q66" s="533"/>
      <c r="R66" s="533"/>
      <c r="S66" s="533"/>
      <c r="T66" s="533"/>
      <c r="U66" s="533"/>
      <c r="V66" s="533"/>
      <c r="W66" s="533"/>
      <c r="X66" s="533"/>
      <c r="Y66" s="533"/>
      <c r="Z66" s="533"/>
      <c r="AA66" s="533"/>
      <c r="AB66" s="533"/>
      <c r="AC66" s="533"/>
      <c r="AD66" s="533"/>
      <c r="AE66" s="533"/>
      <c r="AF66" s="533"/>
      <c r="AG66" s="533"/>
      <c r="AH66" s="533"/>
      <c r="AI66" s="533"/>
      <c r="AJ66" s="533"/>
      <c r="AK66" s="533"/>
      <c r="AL66" s="533"/>
      <c r="AM66" s="533"/>
      <c r="AN66" s="533"/>
      <c r="AO66" s="533"/>
      <c r="AP66" s="533"/>
      <c r="AQ66" s="533"/>
      <c r="AR66" s="533"/>
      <c r="AS66" s="533"/>
      <c r="AT66" s="533"/>
      <c r="AU66" s="533"/>
      <c r="AV66" s="533"/>
      <c r="AW66" s="533"/>
      <c r="AX66" s="533"/>
      <c r="AY66" s="533"/>
      <c r="AZ66" s="533"/>
      <c r="BA66" s="533"/>
      <c r="BB66" s="533"/>
      <c r="BC66" s="533"/>
      <c r="BD66" s="533"/>
      <c r="BE66" s="533"/>
      <c r="BF66" s="533"/>
      <c r="BG66" s="533"/>
      <c r="BH66" s="533"/>
      <c r="BI66" s="533"/>
      <c r="BJ66" s="533"/>
      <c r="BK66" s="533"/>
      <c r="BL66" s="533"/>
      <c r="BM66" s="533"/>
      <c r="BN66" s="533"/>
      <c r="BO66" s="533"/>
      <c r="BP66" s="533"/>
      <c r="BQ66" s="533"/>
      <c r="BR66" s="533"/>
      <c r="BS66" s="533"/>
      <c r="BT66" s="533"/>
      <c r="BU66" s="533"/>
      <c r="BV66" s="533"/>
      <c r="BW66" s="533"/>
      <c r="BX66" s="533"/>
      <c r="BY66" s="533"/>
      <c r="BZ66" s="533"/>
      <c r="CA66" s="533"/>
      <c r="CB66" s="533"/>
      <c r="CC66" s="533"/>
      <c r="CD66" s="533"/>
      <c r="CE66" s="533"/>
      <c r="CF66" s="533"/>
      <c r="CG66" s="533"/>
      <c r="CH66" s="533"/>
      <c r="CI66" s="533"/>
      <c r="CJ66" s="533"/>
      <c r="CK66" s="533"/>
      <c r="CL66" s="533"/>
      <c r="CM66" s="533"/>
      <c r="CN66" s="533"/>
      <c r="CO66" s="533"/>
      <c r="CP66" s="533"/>
      <c r="CQ66" s="533"/>
      <c r="CR66" s="533"/>
      <c r="CS66" s="533"/>
      <c r="CT66" s="533"/>
      <c r="CU66" s="533"/>
      <c r="CV66" s="533"/>
      <c r="CW66" s="533"/>
      <c r="CX66" s="533"/>
      <c r="CY66" s="533"/>
      <c r="CZ66" s="533"/>
      <c r="DA66" s="533"/>
      <c r="DB66" s="533"/>
      <c r="DC66" s="533"/>
      <c r="DD66" s="533"/>
      <c r="DE66" s="533"/>
      <c r="DF66" s="533"/>
      <c r="DG66" s="533"/>
      <c r="DH66" s="533"/>
      <c r="DI66" s="533"/>
      <c r="DJ66" s="533"/>
      <c r="DK66" s="533"/>
      <c r="DL66" s="533"/>
      <c r="DM66" s="533"/>
      <c r="DN66" s="533"/>
      <c r="DO66" s="533"/>
      <c r="DP66" s="533"/>
      <c r="DQ66" s="533"/>
      <c r="DR66" s="533"/>
      <c r="DS66" s="533"/>
      <c r="DT66" s="533"/>
      <c r="DU66" s="533"/>
      <c r="DV66" s="533"/>
      <c r="DW66" s="533"/>
      <c r="DX66" s="533"/>
      <c r="DY66" s="533"/>
      <c r="DZ66" s="533"/>
      <c r="EA66" s="533"/>
      <c r="EB66" s="533"/>
      <c r="EC66" s="533"/>
      <c r="ED66" s="533"/>
      <c r="EE66" s="533"/>
      <c r="EF66" s="533"/>
      <c r="EG66" s="533"/>
      <c r="EH66" s="533"/>
      <c r="EI66" s="533"/>
      <c r="EJ66" s="533"/>
      <c r="EK66" s="533"/>
      <c r="EL66" s="533"/>
      <c r="EM66" s="533"/>
      <c r="EN66" s="533"/>
      <c r="EO66" s="533"/>
      <c r="EP66" s="533"/>
      <c r="EQ66" s="533"/>
      <c r="ER66" s="533"/>
      <c r="ES66" s="533"/>
      <c r="ET66" s="533"/>
      <c r="EU66" s="533"/>
      <c r="EV66" s="533"/>
      <c r="EW66" s="533"/>
      <c r="EX66" s="533"/>
    </row>
    <row r="67" spans="13:154" x14ac:dyDescent="0.3">
      <c r="M67" s="533"/>
      <c r="N67" s="533"/>
      <c r="O67" s="533"/>
      <c r="P67" s="533"/>
      <c r="Q67" s="533"/>
      <c r="R67" s="533"/>
      <c r="S67" s="533"/>
      <c r="T67" s="533"/>
      <c r="U67" s="533"/>
      <c r="V67" s="533"/>
      <c r="W67" s="533"/>
      <c r="X67" s="533"/>
      <c r="Y67" s="533"/>
      <c r="Z67" s="533"/>
      <c r="AA67" s="533"/>
      <c r="AB67" s="533"/>
      <c r="AC67" s="533"/>
      <c r="AD67" s="533"/>
      <c r="AE67" s="533"/>
      <c r="AF67" s="533"/>
      <c r="AG67" s="533"/>
      <c r="AH67" s="533"/>
      <c r="AI67" s="533"/>
      <c r="AJ67" s="533"/>
      <c r="AK67" s="533"/>
      <c r="AL67" s="533"/>
      <c r="AM67" s="533"/>
      <c r="AN67" s="533"/>
      <c r="AO67" s="533"/>
      <c r="AP67" s="533"/>
      <c r="AQ67" s="533"/>
      <c r="AR67" s="533"/>
      <c r="AS67" s="533"/>
      <c r="AT67" s="533"/>
      <c r="AU67" s="533"/>
      <c r="AV67" s="533"/>
      <c r="AW67" s="533"/>
      <c r="AX67" s="533"/>
      <c r="AY67" s="533"/>
      <c r="AZ67" s="533"/>
      <c r="BA67" s="533"/>
      <c r="BB67" s="533"/>
      <c r="BC67" s="533"/>
      <c r="BD67" s="533"/>
      <c r="BE67" s="533"/>
      <c r="BF67" s="533"/>
      <c r="BG67" s="533"/>
      <c r="BH67" s="533"/>
      <c r="BI67" s="533"/>
      <c r="BJ67" s="533"/>
      <c r="BK67" s="533"/>
      <c r="BL67" s="533"/>
      <c r="BM67" s="533"/>
      <c r="BN67" s="533"/>
      <c r="BO67" s="533"/>
      <c r="BP67" s="533"/>
      <c r="BQ67" s="533"/>
      <c r="BR67" s="533"/>
      <c r="BS67" s="533"/>
      <c r="BT67" s="533"/>
      <c r="BU67" s="533"/>
      <c r="BV67" s="533"/>
      <c r="BW67" s="533"/>
      <c r="BX67" s="533"/>
      <c r="BY67" s="533"/>
      <c r="BZ67" s="533"/>
      <c r="CA67" s="533"/>
      <c r="CB67" s="533"/>
      <c r="CC67" s="533"/>
      <c r="CD67" s="533"/>
      <c r="CE67" s="533"/>
      <c r="CF67" s="533"/>
      <c r="CG67" s="533"/>
      <c r="CH67" s="533"/>
      <c r="CI67" s="533"/>
      <c r="CJ67" s="533"/>
      <c r="CK67" s="533"/>
      <c r="CL67" s="533"/>
      <c r="CM67" s="533"/>
      <c r="CN67" s="533"/>
      <c r="CO67" s="533"/>
      <c r="CP67" s="533"/>
      <c r="CQ67" s="533"/>
      <c r="CR67" s="533"/>
      <c r="CS67" s="533"/>
      <c r="CT67" s="533"/>
      <c r="CU67" s="533"/>
      <c r="CV67" s="533"/>
      <c r="CW67" s="533"/>
      <c r="CX67" s="533"/>
      <c r="CY67" s="533"/>
      <c r="CZ67" s="533"/>
      <c r="DA67" s="533"/>
      <c r="DB67" s="533"/>
      <c r="DC67" s="533"/>
      <c r="DD67" s="533"/>
      <c r="DE67" s="533"/>
      <c r="DF67" s="533"/>
      <c r="DG67" s="533"/>
      <c r="DH67" s="533"/>
      <c r="DI67" s="533"/>
      <c r="DJ67" s="533"/>
      <c r="DK67" s="533"/>
      <c r="DL67" s="533"/>
      <c r="DM67" s="533"/>
      <c r="DN67" s="533"/>
      <c r="DO67" s="533"/>
      <c r="DP67" s="533"/>
      <c r="DQ67" s="533"/>
      <c r="DR67" s="533"/>
      <c r="DS67" s="533"/>
      <c r="DT67" s="533"/>
      <c r="DU67" s="533"/>
      <c r="DV67" s="533"/>
      <c r="DW67" s="533"/>
      <c r="DX67" s="533"/>
      <c r="DY67" s="533"/>
      <c r="DZ67" s="533"/>
      <c r="EA67" s="533"/>
      <c r="EB67" s="533"/>
      <c r="EC67" s="533"/>
      <c r="ED67" s="533"/>
      <c r="EE67" s="533"/>
      <c r="EF67" s="533"/>
      <c r="EG67" s="533"/>
      <c r="EH67" s="533"/>
      <c r="EI67" s="533"/>
      <c r="EJ67" s="533"/>
      <c r="EK67" s="533"/>
      <c r="EL67" s="533"/>
      <c r="EM67" s="533"/>
      <c r="EN67" s="533"/>
      <c r="EO67" s="533"/>
      <c r="EP67" s="533"/>
      <c r="EQ67" s="533"/>
      <c r="ER67" s="533"/>
      <c r="ES67" s="533"/>
      <c r="ET67" s="533"/>
      <c r="EU67" s="533"/>
      <c r="EV67" s="533"/>
      <c r="EW67" s="533"/>
      <c r="EX67" s="533"/>
    </row>
    <row r="68" spans="13:154" x14ac:dyDescent="0.3">
      <c r="M68" s="533"/>
      <c r="N68" s="533"/>
      <c r="O68" s="533"/>
      <c r="P68" s="533"/>
      <c r="Q68" s="533"/>
      <c r="R68" s="533"/>
      <c r="S68" s="533"/>
      <c r="T68" s="533"/>
      <c r="U68" s="533"/>
      <c r="V68" s="533"/>
      <c r="W68" s="533"/>
      <c r="X68" s="533"/>
      <c r="Y68" s="533"/>
      <c r="Z68" s="533"/>
      <c r="AA68" s="533"/>
      <c r="AB68" s="533"/>
      <c r="AC68" s="533"/>
      <c r="AD68" s="533"/>
      <c r="AE68" s="533"/>
      <c r="AF68" s="533"/>
      <c r="AG68" s="533"/>
      <c r="AH68" s="533"/>
      <c r="AI68" s="533"/>
      <c r="AJ68" s="533"/>
      <c r="AK68" s="533"/>
      <c r="AL68" s="533"/>
      <c r="AM68" s="533"/>
      <c r="AN68" s="533"/>
      <c r="AO68" s="533"/>
      <c r="AP68" s="533"/>
      <c r="AQ68" s="533"/>
      <c r="AR68" s="533"/>
      <c r="AS68" s="533"/>
      <c r="AT68" s="533"/>
      <c r="AU68" s="533"/>
      <c r="AV68" s="533"/>
      <c r="AW68" s="533"/>
      <c r="AX68" s="533"/>
      <c r="AY68" s="533"/>
      <c r="AZ68" s="533"/>
      <c r="BA68" s="533"/>
      <c r="BB68" s="533"/>
      <c r="BC68" s="533"/>
      <c r="BD68" s="533"/>
      <c r="BE68" s="533"/>
      <c r="BF68" s="533"/>
      <c r="BG68" s="533"/>
      <c r="BH68" s="533"/>
      <c r="BI68" s="533"/>
      <c r="BJ68" s="533"/>
      <c r="BK68" s="533"/>
      <c r="BL68" s="533"/>
      <c r="BM68" s="533"/>
      <c r="BN68" s="533"/>
      <c r="BO68" s="533"/>
      <c r="BP68" s="533"/>
      <c r="BQ68" s="533"/>
      <c r="BR68" s="533"/>
      <c r="BS68" s="533"/>
      <c r="BT68" s="533"/>
      <c r="BU68" s="533"/>
      <c r="BV68" s="533"/>
      <c r="BW68" s="533"/>
      <c r="BX68" s="533"/>
      <c r="BY68" s="533"/>
      <c r="BZ68" s="533"/>
      <c r="CA68" s="533"/>
      <c r="CB68" s="533"/>
      <c r="CC68" s="533"/>
      <c r="CD68" s="533"/>
      <c r="CE68" s="533"/>
      <c r="CF68" s="533"/>
      <c r="CG68" s="533"/>
      <c r="CH68" s="533"/>
      <c r="CI68" s="533"/>
      <c r="CJ68" s="533"/>
      <c r="CK68" s="533"/>
      <c r="CL68" s="533"/>
      <c r="CM68" s="533"/>
      <c r="CN68" s="533"/>
      <c r="CO68" s="533"/>
      <c r="CP68" s="533"/>
      <c r="CQ68" s="533"/>
      <c r="CR68" s="533"/>
      <c r="CS68" s="533"/>
      <c r="CT68" s="533"/>
      <c r="CU68" s="533"/>
      <c r="CV68" s="533"/>
      <c r="CW68" s="533"/>
      <c r="CX68" s="533"/>
      <c r="CY68" s="533"/>
      <c r="CZ68" s="533"/>
      <c r="DA68" s="533"/>
      <c r="DB68" s="533"/>
      <c r="DC68" s="533"/>
      <c r="DD68" s="533"/>
      <c r="DE68" s="533"/>
      <c r="DF68" s="533"/>
      <c r="DG68" s="533"/>
      <c r="DH68" s="533"/>
      <c r="DI68" s="533"/>
      <c r="DJ68" s="533"/>
      <c r="DK68" s="533"/>
      <c r="DL68" s="533"/>
      <c r="DM68" s="533"/>
      <c r="DN68" s="533"/>
      <c r="DO68" s="533"/>
      <c r="DP68" s="533"/>
      <c r="DQ68" s="533"/>
      <c r="DR68" s="533"/>
      <c r="DS68" s="533"/>
      <c r="DT68" s="533"/>
      <c r="DU68" s="533"/>
      <c r="DV68" s="533"/>
      <c r="DW68" s="533"/>
      <c r="DX68" s="533"/>
      <c r="DY68" s="533"/>
      <c r="DZ68" s="533"/>
      <c r="EA68" s="533"/>
      <c r="EB68" s="533"/>
      <c r="EC68" s="533"/>
      <c r="ED68" s="533"/>
      <c r="EE68" s="533"/>
      <c r="EF68" s="533"/>
      <c r="EG68" s="533"/>
      <c r="EH68" s="533"/>
      <c r="EI68" s="533"/>
      <c r="EJ68" s="533"/>
      <c r="EK68" s="533"/>
      <c r="EL68" s="533"/>
      <c r="EM68" s="533"/>
      <c r="EN68" s="533"/>
      <c r="EO68" s="533"/>
      <c r="EP68" s="533"/>
      <c r="EQ68" s="533"/>
      <c r="ER68" s="533"/>
      <c r="ES68" s="533"/>
      <c r="ET68" s="533"/>
      <c r="EU68" s="533"/>
      <c r="EV68" s="533"/>
      <c r="EW68" s="533"/>
      <c r="EX68" s="533"/>
    </row>
    <row r="69" spans="13:154" x14ac:dyDescent="0.3">
      <c r="M69" s="533"/>
      <c r="N69" s="533"/>
      <c r="O69" s="533"/>
      <c r="P69" s="533"/>
      <c r="Q69" s="533"/>
      <c r="R69" s="533"/>
      <c r="S69" s="533"/>
      <c r="T69" s="533"/>
      <c r="U69" s="533"/>
      <c r="V69" s="533"/>
      <c r="W69" s="533"/>
      <c r="X69" s="533"/>
      <c r="Y69" s="533"/>
      <c r="Z69" s="533"/>
      <c r="AA69" s="533"/>
      <c r="AB69" s="533"/>
      <c r="AC69" s="533"/>
      <c r="AD69" s="533"/>
      <c r="AE69" s="533"/>
      <c r="AF69" s="533"/>
      <c r="AG69" s="533"/>
      <c r="AH69" s="533"/>
      <c r="AI69" s="533"/>
      <c r="AJ69" s="533"/>
      <c r="AK69" s="533"/>
      <c r="AL69" s="533"/>
      <c r="AM69" s="533"/>
      <c r="AN69" s="533"/>
      <c r="AO69" s="533"/>
      <c r="AP69" s="533"/>
      <c r="AQ69" s="533"/>
      <c r="AR69" s="533"/>
      <c r="AS69" s="533"/>
      <c r="AT69" s="533"/>
      <c r="AU69" s="533"/>
      <c r="AV69" s="533"/>
      <c r="AW69" s="533"/>
      <c r="AX69" s="533"/>
      <c r="AY69" s="533"/>
      <c r="AZ69" s="533"/>
      <c r="BA69" s="533"/>
      <c r="BB69" s="533"/>
      <c r="BC69" s="533"/>
      <c r="BD69" s="533"/>
      <c r="BE69" s="533"/>
      <c r="BF69" s="533"/>
      <c r="BG69" s="533"/>
      <c r="BH69" s="533"/>
      <c r="BI69" s="533"/>
      <c r="BJ69" s="533"/>
      <c r="BK69" s="533"/>
      <c r="BL69" s="533"/>
      <c r="BM69" s="533"/>
      <c r="BN69" s="533"/>
      <c r="BO69" s="533"/>
      <c r="BP69" s="533"/>
      <c r="BQ69" s="533"/>
      <c r="BR69" s="533"/>
      <c r="BS69" s="533"/>
      <c r="BT69" s="533"/>
      <c r="BU69" s="533"/>
      <c r="BV69" s="533"/>
      <c r="BW69" s="533"/>
      <c r="BX69" s="533"/>
      <c r="BY69" s="533"/>
      <c r="BZ69" s="533"/>
      <c r="CA69" s="533"/>
      <c r="CB69" s="533"/>
      <c r="CC69" s="533"/>
      <c r="CD69" s="533"/>
      <c r="CE69" s="533"/>
      <c r="CF69" s="533"/>
      <c r="CG69" s="533"/>
      <c r="CH69" s="533"/>
      <c r="CI69" s="533"/>
      <c r="CJ69" s="533"/>
      <c r="CK69" s="533"/>
      <c r="CL69" s="533"/>
      <c r="CM69" s="533"/>
      <c r="CN69" s="533"/>
      <c r="CO69" s="533"/>
      <c r="CP69" s="533"/>
      <c r="CQ69" s="533"/>
      <c r="CR69" s="533"/>
      <c r="CS69" s="533"/>
      <c r="CT69" s="533"/>
      <c r="CU69" s="533"/>
      <c r="CV69" s="533"/>
      <c r="CW69" s="533"/>
      <c r="CX69" s="533"/>
      <c r="CY69" s="533"/>
      <c r="CZ69" s="533"/>
      <c r="DA69" s="533"/>
      <c r="DB69" s="533"/>
      <c r="DC69" s="533"/>
      <c r="DD69" s="533"/>
      <c r="DE69" s="533"/>
      <c r="DF69" s="533"/>
      <c r="DG69" s="533"/>
      <c r="DH69" s="533"/>
      <c r="DI69" s="533"/>
      <c r="DJ69" s="533"/>
      <c r="DK69" s="533"/>
      <c r="DL69" s="533"/>
      <c r="DM69" s="533"/>
      <c r="DN69" s="533"/>
      <c r="DO69" s="533"/>
      <c r="DP69" s="533"/>
      <c r="DQ69" s="533"/>
      <c r="DR69" s="533"/>
      <c r="DS69" s="533"/>
      <c r="DT69" s="533"/>
      <c r="DU69" s="533"/>
      <c r="DV69" s="533"/>
      <c r="DW69" s="533"/>
      <c r="DX69" s="533"/>
      <c r="DY69" s="533"/>
      <c r="DZ69" s="533"/>
      <c r="EA69" s="533"/>
      <c r="EB69" s="533"/>
      <c r="EC69" s="533"/>
      <c r="ED69" s="533"/>
      <c r="EE69" s="533"/>
      <c r="EF69" s="533"/>
      <c r="EG69" s="533"/>
      <c r="EH69" s="533"/>
      <c r="EI69" s="533"/>
      <c r="EJ69" s="533"/>
      <c r="EK69" s="533"/>
      <c r="EL69" s="533"/>
      <c r="EM69" s="533"/>
      <c r="EN69" s="533"/>
      <c r="EO69" s="533"/>
      <c r="EP69" s="533"/>
      <c r="EQ69" s="533"/>
      <c r="ER69" s="533"/>
      <c r="ES69" s="533"/>
      <c r="ET69" s="533"/>
      <c r="EU69" s="533"/>
      <c r="EV69" s="533"/>
      <c r="EW69" s="533"/>
      <c r="EX69" s="533"/>
    </row>
    <row r="70" spans="13:154" x14ac:dyDescent="0.3">
      <c r="M70" s="533"/>
      <c r="N70" s="533"/>
      <c r="O70" s="533"/>
      <c r="P70" s="533"/>
      <c r="Q70" s="533"/>
      <c r="R70" s="533"/>
      <c r="S70" s="533"/>
      <c r="T70" s="533"/>
      <c r="U70" s="533"/>
      <c r="V70" s="533"/>
      <c r="W70" s="533"/>
      <c r="X70" s="533"/>
      <c r="Y70" s="533"/>
      <c r="Z70" s="533"/>
      <c r="AA70" s="533"/>
      <c r="AB70" s="533"/>
      <c r="AC70" s="533"/>
      <c r="AD70" s="533"/>
      <c r="AE70" s="533"/>
      <c r="AF70" s="533"/>
      <c r="AG70" s="533"/>
      <c r="AH70" s="533"/>
      <c r="AI70" s="533"/>
      <c r="AJ70" s="533"/>
      <c r="AK70" s="533"/>
      <c r="AL70" s="533"/>
      <c r="AM70" s="533"/>
      <c r="AN70" s="533"/>
      <c r="AO70" s="533"/>
      <c r="AP70" s="533"/>
      <c r="AQ70" s="533"/>
      <c r="AR70" s="533"/>
      <c r="AS70" s="533"/>
      <c r="AT70" s="533"/>
      <c r="AU70" s="533"/>
      <c r="AV70" s="533"/>
      <c r="AW70" s="533"/>
      <c r="AX70" s="533"/>
      <c r="AY70" s="533"/>
      <c r="AZ70" s="533"/>
      <c r="BA70" s="533"/>
      <c r="BB70" s="533"/>
      <c r="BC70" s="533"/>
      <c r="BD70" s="533"/>
      <c r="BE70" s="533"/>
      <c r="BF70" s="533"/>
      <c r="BG70" s="533"/>
      <c r="BH70" s="533"/>
      <c r="BI70" s="533"/>
      <c r="BJ70" s="533"/>
      <c r="BK70" s="533"/>
      <c r="BL70" s="533"/>
      <c r="BM70" s="533"/>
      <c r="BN70" s="533"/>
      <c r="BO70" s="533"/>
      <c r="BP70" s="533"/>
      <c r="BQ70" s="533"/>
      <c r="BR70" s="533"/>
      <c r="BS70" s="533"/>
      <c r="BT70" s="533"/>
      <c r="BU70" s="533"/>
      <c r="BV70" s="533"/>
      <c r="BW70" s="533"/>
      <c r="BX70" s="533"/>
      <c r="BY70" s="533"/>
      <c r="BZ70" s="533"/>
      <c r="CA70" s="533"/>
      <c r="CB70" s="533"/>
      <c r="CC70" s="533"/>
      <c r="CD70" s="533"/>
      <c r="CE70" s="533"/>
      <c r="CF70" s="533"/>
      <c r="CG70" s="533"/>
      <c r="CH70" s="533"/>
      <c r="CI70" s="533"/>
      <c r="CJ70" s="533"/>
      <c r="CK70" s="533"/>
      <c r="CL70" s="533"/>
      <c r="CM70" s="533"/>
      <c r="CN70" s="533"/>
      <c r="CO70" s="533"/>
      <c r="CP70" s="533"/>
      <c r="CQ70" s="533"/>
      <c r="CR70" s="533"/>
      <c r="CS70" s="533"/>
      <c r="CT70" s="533"/>
      <c r="CU70" s="533"/>
      <c r="CV70" s="533"/>
      <c r="CW70" s="533"/>
      <c r="CX70" s="533"/>
      <c r="CY70" s="533"/>
      <c r="CZ70" s="533"/>
      <c r="DA70" s="533"/>
      <c r="DB70" s="533"/>
      <c r="DC70" s="533"/>
      <c r="DD70" s="533"/>
      <c r="DE70" s="533"/>
      <c r="DF70" s="533"/>
      <c r="DG70" s="533"/>
      <c r="DH70" s="533"/>
      <c r="DI70" s="533"/>
      <c r="DJ70" s="533"/>
      <c r="DK70" s="533"/>
      <c r="DL70" s="533"/>
      <c r="DM70" s="533"/>
      <c r="DN70" s="533"/>
      <c r="DO70" s="533"/>
      <c r="DP70" s="533"/>
      <c r="DQ70" s="533"/>
      <c r="DR70" s="533"/>
      <c r="DS70" s="533"/>
      <c r="DT70" s="533"/>
      <c r="DU70" s="533"/>
      <c r="DV70" s="533"/>
      <c r="DW70" s="533"/>
      <c r="DX70" s="533"/>
      <c r="DY70" s="533"/>
      <c r="DZ70" s="533"/>
      <c r="EA70" s="533"/>
      <c r="EB70" s="533"/>
      <c r="EC70" s="533"/>
      <c r="ED70" s="533"/>
      <c r="EE70" s="533"/>
      <c r="EF70" s="533"/>
      <c r="EG70" s="533"/>
      <c r="EH70" s="533"/>
      <c r="EI70" s="533"/>
      <c r="EJ70" s="533"/>
      <c r="EK70" s="533"/>
      <c r="EL70" s="533"/>
      <c r="EM70" s="533"/>
      <c r="EN70" s="533"/>
      <c r="EO70" s="533"/>
      <c r="EP70" s="533"/>
      <c r="EQ70" s="533"/>
      <c r="ER70" s="533"/>
      <c r="ES70" s="533"/>
      <c r="ET70" s="533"/>
      <c r="EU70" s="533"/>
      <c r="EV70" s="533"/>
      <c r="EW70" s="533"/>
      <c r="EX70" s="533"/>
    </row>
    <row r="71" spans="13:154" x14ac:dyDescent="0.3">
      <c r="M71" s="533"/>
      <c r="N71" s="533"/>
      <c r="O71" s="533"/>
      <c r="P71" s="533"/>
      <c r="Q71" s="533"/>
      <c r="R71" s="533"/>
      <c r="S71" s="533"/>
      <c r="T71" s="533"/>
      <c r="U71" s="533"/>
      <c r="V71" s="533"/>
      <c r="W71" s="533"/>
      <c r="X71" s="533"/>
      <c r="Y71" s="533"/>
      <c r="Z71" s="533"/>
      <c r="AA71" s="533"/>
      <c r="AB71" s="533"/>
      <c r="AC71" s="533"/>
      <c r="AD71" s="533"/>
      <c r="AE71" s="533"/>
      <c r="AF71" s="533"/>
      <c r="AG71" s="533"/>
      <c r="AH71" s="533"/>
      <c r="AI71" s="533"/>
      <c r="AJ71" s="533"/>
      <c r="AK71" s="533"/>
      <c r="AL71" s="533"/>
      <c r="AM71" s="533"/>
      <c r="AN71" s="533"/>
      <c r="AO71" s="533"/>
      <c r="AP71" s="533"/>
      <c r="AQ71" s="533"/>
      <c r="AR71" s="533"/>
      <c r="AS71" s="533"/>
      <c r="AT71" s="533"/>
      <c r="AU71" s="533"/>
      <c r="AV71" s="533"/>
      <c r="AW71" s="533"/>
      <c r="AX71" s="533"/>
      <c r="AY71" s="533"/>
      <c r="AZ71" s="533"/>
      <c r="BA71" s="533"/>
      <c r="BB71" s="533"/>
      <c r="BC71" s="533"/>
      <c r="BD71" s="533"/>
      <c r="BE71" s="533"/>
      <c r="BF71" s="533"/>
      <c r="BG71" s="533"/>
      <c r="BH71" s="533"/>
      <c r="BI71" s="533"/>
      <c r="BJ71" s="533"/>
      <c r="BK71" s="533"/>
      <c r="BL71" s="533"/>
      <c r="BM71" s="533"/>
      <c r="BN71" s="533"/>
      <c r="BO71" s="533"/>
      <c r="BP71" s="533"/>
      <c r="BQ71" s="533"/>
      <c r="BR71" s="533"/>
      <c r="BS71" s="533"/>
      <c r="BT71" s="533"/>
      <c r="BU71" s="533"/>
      <c r="BV71" s="533"/>
      <c r="BW71" s="533"/>
      <c r="BX71" s="533"/>
      <c r="BY71" s="533"/>
      <c r="BZ71" s="533"/>
      <c r="CA71" s="533"/>
      <c r="CB71" s="533"/>
      <c r="CC71" s="533"/>
      <c r="CD71" s="533"/>
      <c r="CE71" s="533"/>
      <c r="CF71" s="533"/>
      <c r="CG71" s="533"/>
      <c r="CH71" s="533"/>
      <c r="CI71" s="533"/>
      <c r="CJ71" s="533"/>
      <c r="CK71" s="533"/>
      <c r="CL71" s="533"/>
      <c r="CM71" s="533"/>
      <c r="CN71" s="533"/>
      <c r="CO71" s="533"/>
      <c r="CP71" s="533"/>
      <c r="CQ71" s="533"/>
      <c r="CR71" s="533"/>
      <c r="CS71" s="533"/>
      <c r="CT71" s="533"/>
      <c r="CU71" s="533"/>
      <c r="CV71" s="533"/>
      <c r="CW71" s="533"/>
      <c r="CX71" s="533"/>
      <c r="CY71" s="533"/>
      <c r="CZ71" s="533"/>
      <c r="DA71" s="533"/>
      <c r="DB71" s="533"/>
      <c r="DC71" s="533"/>
      <c r="DD71" s="533"/>
      <c r="DE71" s="533"/>
      <c r="DF71" s="533"/>
      <c r="DG71" s="533"/>
      <c r="DH71" s="533"/>
      <c r="DI71" s="533"/>
      <c r="DJ71" s="533"/>
      <c r="DK71" s="533"/>
      <c r="DL71" s="533"/>
      <c r="DM71" s="533"/>
      <c r="DN71" s="533"/>
      <c r="DO71" s="533"/>
      <c r="DP71" s="533"/>
      <c r="DQ71" s="533"/>
      <c r="DR71" s="533"/>
      <c r="DS71" s="533"/>
      <c r="DT71" s="533"/>
      <c r="DU71" s="533"/>
      <c r="DV71" s="533"/>
      <c r="DW71" s="533"/>
      <c r="DX71" s="533"/>
      <c r="DY71" s="533"/>
      <c r="DZ71" s="533"/>
      <c r="EA71" s="533"/>
      <c r="EB71" s="533"/>
      <c r="EC71" s="533"/>
      <c r="ED71" s="533"/>
      <c r="EE71" s="533"/>
      <c r="EF71" s="533"/>
      <c r="EG71" s="533"/>
      <c r="EH71" s="533"/>
      <c r="EI71" s="533"/>
      <c r="EJ71" s="533"/>
      <c r="EK71" s="533"/>
      <c r="EL71" s="533"/>
      <c r="EM71" s="533"/>
      <c r="EN71" s="533"/>
      <c r="EO71" s="533"/>
      <c r="EP71" s="533"/>
      <c r="EQ71" s="533"/>
      <c r="ER71" s="533"/>
      <c r="ES71" s="533"/>
      <c r="ET71" s="533"/>
      <c r="EU71" s="533"/>
      <c r="EV71" s="533"/>
      <c r="EW71" s="533"/>
      <c r="EX71" s="533"/>
    </row>
    <row r="72" spans="13:154" x14ac:dyDescent="0.3">
      <c r="M72" s="533"/>
      <c r="N72" s="533"/>
      <c r="O72" s="533"/>
      <c r="P72" s="533"/>
      <c r="Q72" s="533"/>
      <c r="R72" s="533"/>
      <c r="S72" s="533"/>
      <c r="T72" s="533"/>
      <c r="U72" s="533"/>
      <c r="V72" s="533"/>
      <c r="W72" s="533"/>
      <c r="X72" s="533"/>
      <c r="Y72" s="533"/>
      <c r="Z72" s="533"/>
      <c r="AA72" s="533"/>
      <c r="AB72" s="533"/>
      <c r="AC72" s="533"/>
      <c r="AD72" s="533"/>
      <c r="AE72" s="533"/>
      <c r="AF72" s="533"/>
      <c r="AG72" s="533"/>
      <c r="AH72" s="533"/>
      <c r="AI72" s="533"/>
      <c r="AJ72" s="533"/>
      <c r="AK72" s="533"/>
      <c r="AL72" s="533"/>
      <c r="AM72" s="533"/>
      <c r="AN72" s="533"/>
      <c r="AO72" s="533"/>
      <c r="AP72" s="533"/>
      <c r="AQ72" s="533"/>
      <c r="AR72" s="533"/>
      <c r="AS72" s="533"/>
      <c r="AT72" s="533"/>
      <c r="AU72" s="533"/>
      <c r="AV72" s="533"/>
      <c r="AW72" s="533"/>
      <c r="AX72" s="533"/>
      <c r="AY72" s="533"/>
      <c r="AZ72" s="533"/>
      <c r="BA72" s="533"/>
      <c r="BB72" s="533"/>
      <c r="BC72" s="533"/>
      <c r="BD72" s="533"/>
      <c r="BE72" s="533"/>
      <c r="BF72" s="533"/>
      <c r="BG72" s="533"/>
      <c r="BH72" s="533"/>
      <c r="BI72" s="533"/>
      <c r="BJ72" s="533"/>
      <c r="BK72" s="533"/>
      <c r="BL72" s="533"/>
      <c r="BM72" s="533"/>
      <c r="BN72" s="533"/>
      <c r="BO72" s="533"/>
      <c r="BP72" s="533"/>
      <c r="BQ72" s="533"/>
      <c r="BR72" s="533"/>
      <c r="BS72" s="533"/>
      <c r="BT72" s="533"/>
      <c r="BU72" s="533"/>
      <c r="BV72" s="533"/>
      <c r="BW72" s="533"/>
      <c r="BX72" s="533"/>
      <c r="BY72" s="533"/>
      <c r="BZ72" s="533"/>
      <c r="CA72" s="533"/>
      <c r="CB72" s="533"/>
      <c r="CC72" s="533"/>
      <c r="CD72" s="533"/>
      <c r="CE72" s="533"/>
      <c r="CF72" s="533"/>
      <c r="CG72" s="533"/>
      <c r="CH72" s="533"/>
      <c r="CI72" s="533"/>
      <c r="CJ72" s="533"/>
      <c r="CK72" s="533"/>
      <c r="CL72" s="533"/>
      <c r="CM72" s="533"/>
      <c r="CN72" s="533"/>
      <c r="CO72" s="533"/>
      <c r="CP72" s="533"/>
      <c r="CQ72" s="533"/>
      <c r="CR72" s="533"/>
      <c r="CS72" s="533"/>
      <c r="CT72" s="533"/>
      <c r="CU72" s="533"/>
      <c r="CV72" s="533"/>
      <c r="CW72" s="533"/>
      <c r="CX72" s="533"/>
      <c r="CY72" s="533"/>
      <c r="CZ72" s="533"/>
      <c r="DA72" s="533"/>
      <c r="DB72" s="533"/>
      <c r="DC72" s="533"/>
      <c r="DD72" s="533"/>
      <c r="DE72" s="533"/>
      <c r="DF72" s="533"/>
      <c r="DG72" s="533"/>
      <c r="DH72" s="533"/>
      <c r="DI72" s="533"/>
      <c r="DJ72" s="533"/>
      <c r="DK72" s="533"/>
      <c r="DL72" s="533"/>
      <c r="DM72" s="533"/>
      <c r="DN72" s="533"/>
      <c r="DO72" s="533"/>
      <c r="DP72" s="533"/>
      <c r="DQ72" s="533"/>
      <c r="DR72" s="533"/>
      <c r="DS72" s="533"/>
      <c r="DT72" s="533"/>
      <c r="DU72" s="533"/>
      <c r="DV72" s="533"/>
      <c r="DW72" s="533"/>
      <c r="DX72" s="533"/>
      <c r="DY72" s="533"/>
      <c r="DZ72" s="533"/>
      <c r="EA72" s="533"/>
      <c r="EB72" s="533"/>
      <c r="EC72" s="533"/>
      <c r="ED72" s="533"/>
      <c r="EE72" s="533"/>
      <c r="EF72" s="533"/>
      <c r="EG72" s="533"/>
      <c r="EH72" s="533"/>
      <c r="EI72" s="533"/>
      <c r="EJ72" s="533"/>
      <c r="EK72" s="533"/>
      <c r="EL72" s="533"/>
      <c r="EM72" s="533"/>
      <c r="EN72" s="533"/>
      <c r="EO72" s="533"/>
      <c r="EP72" s="533"/>
      <c r="EQ72" s="533"/>
      <c r="ER72" s="533"/>
      <c r="ES72" s="533"/>
      <c r="ET72" s="533"/>
      <c r="EU72" s="533"/>
      <c r="EV72" s="533"/>
      <c r="EW72" s="533"/>
      <c r="EX72" s="533"/>
    </row>
    <row r="73" spans="13:154" x14ac:dyDescent="0.3">
      <c r="M73" s="533"/>
      <c r="N73" s="533"/>
      <c r="O73" s="533"/>
      <c r="P73" s="533"/>
      <c r="Q73" s="533"/>
      <c r="R73" s="533"/>
      <c r="S73" s="533"/>
      <c r="T73" s="533"/>
      <c r="U73" s="533"/>
      <c r="V73" s="533"/>
      <c r="W73" s="533"/>
      <c r="X73" s="533"/>
      <c r="Y73" s="533"/>
      <c r="Z73" s="533"/>
      <c r="AA73" s="533"/>
      <c r="AB73" s="533"/>
      <c r="AC73" s="533"/>
      <c r="AD73" s="533"/>
      <c r="AE73" s="533"/>
      <c r="AF73" s="533"/>
      <c r="AG73" s="533"/>
      <c r="AH73" s="533"/>
      <c r="AI73" s="533"/>
      <c r="AJ73" s="533"/>
      <c r="AK73" s="533"/>
      <c r="AL73" s="533"/>
      <c r="AM73" s="533"/>
      <c r="AN73" s="533"/>
      <c r="AO73" s="533"/>
      <c r="AP73" s="533"/>
      <c r="AQ73" s="533"/>
      <c r="AR73" s="533"/>
      <c r="AS73" s="533"/>
      <c r="AT73" s="533"/>
      <c r="AU73" s="533"/>
      <c r="AV73" s="533"/>
      <c r="AW73" s="533"/>
      <c r="AX73" s="533"/>
      <c r="AY73" s="533"/>
      <c r="AZ73" s="533"/>
      <c r="BA73" s="533"/>
      <c r="BB73" s="533"/>
      <c r="BC73" s="533"/>
      <c r="BD73" s="533"/>
      <c r="BE73" s="533"/>
      <c r="BF73" s="533"/>
      <c r="BG73" s="533"/>
      <c r="BH73" s="533"/>
      <c r="BI73" s="533"/>
      <c r="BJ73" s="533"/>
      <c r="BK73" s="533"/>
      <c r="BL73" s="533"/>
      <c r="BM73" s="533"/>
      <c r="BN73" s="533"/>
      <c r="BO73" s="533"/>
      <c r="BP73" s="533"/>
      <c r="BQ73" s="533"/>
      <c r="BR73" s="533"/>
      <c r="BS73" s="533"/>
      <c r="BT73" s="533"/>
      <c r="BU73" s="533"/>
      <c r="BV73" s="533"/>
      <c r="BW73" s="533"/>
      <c r="BX73" s="533"/>
      <c r="BY73" s="533"/>
      <c r="BZ73" s="533"/>
      <c r="CA73" s="533"/>
      <c r="CB73" s="533"/>
      <c r="CC73" s="533"/>
      <c r="CD73" s="533"/>
      <c r="CE73" s="533"/>
      <c r="CF73" s="533"/>
      <c r="CG73" s="533"/>
      <c r="CH73" s="533"/>
      <c r="CI73" s="533"/>
      <c r="CJ73" s="533"/>
      <c r="CK73" s="533"/>
      <c r="CL73" s="533"/>
      <c r="CM73" s="533"/>
      <c r="CN73" s="533"/>
      <c r="CO73" s="533"/>
      <c r="CP73" s="533"/>
      <c r="CQ73" s="533"/>
      <c r="CR73" s="533"/>
      <c r="CS73" s="533"/>
      <c r="CT73" s="533"/>
      <c r="CU73" s="533"/>
      <c r="CV73" s="533"/>
      <c r="CW73" s="533"/>
      <c r="CX73" s="533"/>
      <c r="CY73" s="533"/>
      <c r="CZ73" s="533"/>
      <c r="DA73" s="533"/>
      <c r="DB73" s="533"/>
      <c r="DC73" s="533"/>
      <c r="DD73" s="533"/>
      <c r="DE73" s="533"/>
      <c r="DF73" s="533"/>
      <c r="DG73" s="533"/>
      <c r="DH73" s="533"/>
      <c r="DI73" s="533"/>
      <c r="DJ73" s="533"/>
      <c r="DK73" s="533"/>
      <c r="DL73" s="533"/>
      <c r="DM73" s="533"/>
      <c r="DN73" s="533"/>
      <c r="DO73" s="533"/>
      <c r="DP73" s="533"/>
      <c r="DQ73" s="533"/>
      <c r="DR73" s="533"/>
      <c r="DS73" s="533"/>
      <c r="DT73" s="533"/>
      <c r="DU73" s="533"/>
      <c r="DV73" s="533"/>
      <c r="DW73" s="533"/>
      <c r="DX73" s="533"/>
      <c r="DY73" s="533"/>
      <c r="DZ73" s="533"/>
      <c r="EA73" s="533"/>
      <c r="EB73" s="533"/>
      <c r="EC73" s="533"/>
      <c r="ED73" s="533"/>
      <c r="EE73" s="533"/>
      <c r="EF73" s="533"/>
      <c r="EG73" s="533"/>
      <c r="EH73" s="533"/>
      <c r="EI73" s="533"/>
      <c r="EJ73" s="533"/>
      <c r="EK73" s="533"/>
      <c r="EL73" s="533"/>
      <c r="EM73" s="533"/>
      <c r="EN73" s="533"/>
      <c r="EO73" s="533"/>
      <c r="EP73" s="533"/>
      <c r="EQ73" s="533"/>
      <c r="ER73" s="533"/>
      <c r="ES73" s="533"/>
      <c r="ET73" s="533"/>
      <c r="EU73" s="533"/>
      <c r="EV73" s="533"/>
      <c r="EW73" s="533"/>
      <c r="EX73" s="533"/>
    </row>
    <row r="74" spans="13:154" x14ac:dyDescent="0.3">
      <c r="M74" s="533"/>
      <c r="N74" s="533"/>
      <c r="O74" s="533"/>
      <c r="P74" s="533"/>
      <c r="Q74" s="533"/>
      <c r="R74" s="533"/>
      <c r="S74" s="533"/>
      <c r="T74" s="533"/>
      <c r="U74" s="533"/>
      <c r="V74" s="533"/>
      <c r="W74" s="533"/>
      <c r="X74" s="533"/>
      <c r="Y74" s="533"/>
      <c r="Z74" s="533"/>
      <c r="AA74" s="533"/>
      <c r="AB74" s="533"/>
      <c r="AC74" s="533"/>
      <c r="AD74" s="533"/>
      <c r="AE74" s="533"/>
      <c r="AF74" s="533"/>
      <c r="AG74" s="533"/>
      <c r="AH74" s="533"/>
      <c r="AI74" s="533"/>
      <c r="AJ74" s="533"/>
      <c r="AK74" s="533"/>
      <c r="AL74" s="533"/>
      <c r="AM74" s="533"/>
      <c r="AN74" s="533"/>
      <c r="AO74" s="533"/>
      <c r="AP74" s="533"/>
      <c r="AQ74" s="533"/>
      <c r="AR74" s="533"/>
      <c r="AS74" s="533"/>
      <c r="AT74" s="533"/>
      <c r="AU74" s="533"/>
      <c r="AV74" s="533"/>
      <c r="AW74" s="533"/>
      <c r="AX74" s="533"/>
      <c r="AY74" s="533"/>
      <c r="AZ74" s="533"/>
      <c r="BA74" s="533"/>
      <c r="BB74" s="533"/>
      <c r="BC74" s="533"/>
      <c r="BD74" s="533"/>
      <c r="BE74" s="533"/>
      <c r="BF74" s="533"/>
      <c r="BG74" s="533"/>
      <c r="BH74" s="533"/>
      <c r="BI74" s="533"/>
      <c r="BJ74" s="533"/>
      <c r="BK74" s="533"/>
      <c r="BL74" s="533"/>
      <c r="BM74" s="533"/>
      <c r="BN74" s="533"/>
      <c r="BO74" s="533"/>
      <c r="BP74" s="533"/>
      <c r="BQ74" s="533"/>
      <c r="BR74" s="533"/>
      <c r="BS74" s="533"/>
      <c r="BT74" s="533"/>
      <c r="BU74" s="533"/>
      <c r="BV74" s="533"/>
      <c r="BW74" s="533"/>
      <c r="BX74" s="533"/>
      <c r="BY74" s="533"/>
      <c r="BZ74" s="533"/>
      <c r="CA74" s="533"/>
      <c r="CB74" s="533"/>
      <c r="CC74" s="533"/>
      <c r="CD74" s="533"/>
      <c r="CE74" s="533"/>
      <c r="CF74" s="533"/>
      <c r="CG74" s="533"/>
      <c r="CH74" s="533"/>
      <c r="CI74" s="533"/>
      <c r="CJ74" s="533"/>
      <c r="CK74" s="533"/>
      <c r="CL74" s="533"/>
      <c r="CM74" s="533"/>
      <c r="CN74" s="533"/>
      <c r="CO74" s="533"/>
      <c r="CP74" s="533"/>
      <c r="CQ74" s="533"/>
      <c r="CR74" s="533"/>
      <c r="CS74" s="533"/>
      <c r="CT74" s="533"/>
      <c r="CU74" s="533"/>
      <c r="CV74" s="533"/>
      <c r="CW74" s="533"/>
      <c r="CX74" s="533"/>
      <c r="CY74" s="533"/>
      <c r="CZ74" s="533"/>
      <c r="DA74" s="533"/>
      <c r="DB74" s="533"/>
      <c r="DC74" s="533"/>
      <c r="DD74" s="533"/>
      <c r="DE74" s="533"/>
      <c r="DF74" s="533"/>
      <c r="DG74" s="533"/>
      <c r="DH74" s="533"/>
      <c r="DI74" s="533"/>
      <c r="DJ74" s="533"/>
      <c r="DK74" s="533"/>
      <c r="DL74" s="533"/>
      <c r="DM74" s="533"/>
      <c r="DN74" s="533"/>
      <c r="DO74" s="533"/>
      <c r="DP74" s="533"/>
      <c r="DQ74" s="533"/>
      <c r="DR74" s="533"/>
      <c r="DS74" s="533"/>
      <c r="DT74" s="533"/>
      <c r="DU74" s="533"/>
      <c r="DV74" s="533"/>
      <c r="DW74" s="533"/>
      <c r="DX74" s="533"/>
      <c r="DY74" s="533"/>
      <c r="DZ74" s="533"/>
      <c r="EA74" s="533"/>
      <c r="EB74" s="533"/>
      <c r="EC74" s="533"/>
      <c r="ED74" s="533"/>
      <c r="EE74" s="533"/>
      <c r="EF74" s="533"/>
      <c r="EG74" s="533"/>
      <c r="EH74" s="533"/>
      <c r="EI74" s="533"/>
      <c r="EJ74" s="533"/>
      <c r="EK74" s="533"/>
      <c r="EL74" s="533"/>
      <c r="EM74" s="533"/>
      <c r="EN74" s="533"/>
      <c r="EO74" s="533"/>
      <c r="EP74" s="533"/>
      <c r="EQ74" s="533"/>
      <c r="ER74" s="533"/>
      <c r="ES74" s="533"/>
      <c r="ET74" s="533"/>
      <c r="EU74" s="533"/>
      <c r="EV74" s="533"/>
      <c r="EW74" s="533"/>
      <c r="EX74" s="533"/>
    </row>
    <row r="75" spans="13:154" x14ac:dyDescent="0.3">
      <c r="M75" s="533"/>
      <c r="N75" s="533"/>
      <c r="O75" s="533"/>
      <c r="P75" s="533"/>
      <c r="Q75" s="533"/>
      <c r="R75" s="533"/>
      <c r="S75" s="533"/>
      <c r="T75" s="533"/>
      <c r="U75" s="533"/>
      <c r="V75" s="533"/>
      <c r="W75" s="533"/>
      <c r="X75" s="533"/>
      <c r="Y75" s="533"/>
      <c r="Z75" s="533"/>
      <c r="AA75" s="533"/>
      <c r="AB75" s="533"/>
      <c r="AC75" s="533"/>
      <c r="AD75" s="533"/>
      <c r="AE75" s="533"/>
      <c r="AF75" s="533"/>
      <c r="AG75" s="533"/>
      <c r="AH75" s="533"/>
      <c r="AI75" s="533"/>
      <c r="AJ75" s="533"/>
      <c r="AK75" s="533"/>
      <c r="AL75" s="533"/>
      <c r="AM75" s="533"/>
      <c r="AN75" s="533"/>
      <c r="AO75" s="533"/>
      <c r="AP75" s="533"/>
      <c r="AQ75" s="533"/>
      <c r="AR75" s="533"/>
      <c r="AS75" s="533"/>
      <c r="AT75" s="533"/>
      <c r="AU75" s="533"/>
      <c r="AV75" s="533"/>
      <c r="AW75" s="533"/>
      <c r="AX75" s="533"/>
      <c r="AY75" s="533"/>
      <c r="AZ75" s="533"/>
      <c r="BA75" s="533"/>
      <c r="BB75" s="533"/>
      <c r="BC75" s="533"/>
      <c r="BD75" s="533"/>
      <c r="BE75" s="533"/>
      <c r="BF75" s="533"/>
      <c r="BG75" s="533"/>
      <c r="BH75" s="533"/>
      <c r="BI75" s="533"/>
      <c r="BJ75" s="533"/>
      <c r="BK75" s="533"/>
      <c r="BL75" s="533"/>
      <c r="BM75" s="533"/>
      <c r="BN75" s="533"/>
      <c r="BO75" s="533"/>
      <c r="BP75" s="533"/>
      <c r="BQ75" s="533"/>
      <c r="BR75" s="533"/>
      <c r="BS75" s="533"/>
      <c r="BT75" s="533"/>
      <c r="BU75" s="533"/>
      <c r="BV75" s="533"/>
      <c r="BW75" s="533"/>
      <c r="BX75" s="533"/>
      <c r="BY75" s="533"/>
      <c r="BZ75" s="533"/>
      <c r="CA75" s="533"/>
      <c r="CB75" s="533"/>
      <c r="CC75" s="533"/>
      <c r="CD75" s="533"/>
      <c r="CE75" s="533"/>
      <c r="CF75" s="533"/>
      <c r="CG75" s="533"/>
      <c r="CH75" s="533"/>
      <c r="CI75" s="533"/>
      <c r="CJ75" s="533"/>
      <c r="CK75" s="533"/>
      <c r="CL75" s="533"/>
      <c r="CM75" s="533"/>
      <c r="CN75" s="533"/>
      <c r="CO75" s="533"/>
      <c r="CP75" s="533"/>
      <c r="CQ75" s="533"/>
      <c r="CR75" s="533"/>
      <c r="CS75" s="533"/>
      <c r="CT75" s="533"/>
      <c r="CU75" s="533"/>
      <c r="CV75" s="533"/>
      <c r="CW75" s="533"/>
      <c r="CX75" s="533"/>
      <c r="CY75" s="533"/>
      <c r="CZ75" s="533"/>
      <c r="DA75" s="533"/>
      <c r="DB75" s="533"/>
      <c r="DC75" s="533"/>
      <c r="DD75" s="533"/>
      <c r="DE75" s="533"/>
      <c r="DF75" s="533"/>
      <c r="DG75" s="533"/>
      <c r="DH75" s="533"/>
      <c r="DI75" s="533"/>
      <c r="DJ75" s="533"/>
      <c r="DK75" s="533"/>
      <c r="DL75" s="533"/>
      <c r="DM75" s="533"/>
      <c r="DN75" s="533"/>
      <c r="DO75" s="533"/>
      <c r="DP75" s="533"/>
      <c r="DQ75" s="533"/>
      <c r="DR75" s="533"/>
      <c r="DS75" s="533"/>
      <c r="DT75" s="533"/>
      <c r="DU75" s="533"/>
      <c r="DV75" s="533"/>
      <c r="DW75" s="533"/>
      <c r="DX75" s="533"/>
      <c r="DY75" s="533"/>
      <c r="DZ75" s="533"/>
      <c r="EA75" s="533"/>
      <c r="EB75" s="533"/>
      <c r="EC75" s="533"/>
      <c r="ED75" s="533"/>
      <c r="EE75" s="533"/>
      <c r="EF75" s="533"/>
      <c r="EG75" s="533"/>
      <c r="EH75" s="533"/>
      <c r="EI75" s="533"/>
      <c r="EJ75" s="533"/>
      <c r="EK75" s="533"/>
      <c r="EL75" s="533"/>
      <c r="EM75" s="533"/>
      <c r="EN75" s="533"/>
      <c r="EO75" s="533"/>
      <c r="EP75" s="533"/>
      <c r="EQ75" s="533"/>
      <c r="ER75" s="533"/>
      <c r="ES75" s="533"/>
      <c r="ET75" s="533"/>
      <c r="EU75" s="533"/>
      <c r="EV75" s="533"/>
      <c r="EW75" s="533"/>
      <c r="EX75" s="533"/>
    </row>
    <row r="76" spans="13:154" x14ac:dyDescent="0.3">
      <c r="M76" s="533"/>
      <c r="N76" s="533"/>
      <c r="O76" s="533"/>
      <c r="P76" s="533"/>
      <c r="Q76" s="533"/>
      <c r="R76" s="533"/>
      <c r="S76" s="533"/>
      <c r="T76" s="533"/>
      <c r="U76" s="533"/>
      <c r="V76" s="533"/>
      <c r="W76" s="533"/>
      <c r="X76" s="533"/>
      <c r="Y76" s="533"/>
      <c r="Z76" s="533"/>
      <c r="AA76" s="533"/>
      <c r="AB76" s="533"/>
      <c r="AC76" s="533"/>
      <c r="AD76" s="533"/>
      <c r="AE76" s="533"/>
      <c r="AF76" s="533"/>
      <c r="AG76" s="533"/>
      <c r="AH76" s="533"/>
      <c r="AI76" s="533"/>
      <c r="AJ76" s="533"/>
      <c r="AK76" s="533"/>
      <c r="AL76" s="533"/>
      <c r="AM76" s="533"/>
      <c r="AN76" s="533"/>
      <c r="AO76" s="533"/>
      <c r="AP76" s="533"/>
      <c r="AQ76" s="533"/>
      <c r="AR76" s="533"/>
      <c r="AS76" s="533"/>
      <c r="AT76" s="533"/>
      <c r="AU76" s="533"/>
      <c r="AV76" s="533"/>
      <c r="AW76" s="533"/>
      <c r="AX76" s="533"/>
      <c r="AY76" s="533"/>
      <c r="AZ76" s="533"/>
      <c r="BA76" s="533"/>
      <c r="BB76" s="533"/>
      <c r="BC76" s="533"/>
      <c r="BD76" s="533"/>
      <c r="BE76" s="533"/>
      <c r="BF76" s="533"/>
      <c r="BG76" s="533"/>
      <c r="BH76" s="533"/>
      <c r="BI76" s="533"/>
      <c r="BJ76" s="533"/>
      <c r="BK76" s="533"/>
      <c r="BL76" s="533"/>
      <c r="BM76" s="533"/>
      <c r="BN76" s="533"/>
      <c r="BO76" s="533"/>
      <c r="BP76" s="533"/>
      <c r="BQ76" s="533"/>
      <c r="BR76" s="533"/>
      <c r="BS76" s="533"/>
      <c r="BT76" s="533"/>
      <c r="BU76" s="533"/>
      <c r="BV76" s="533"/>
      <c r="BW76" s="533"/>
      <c r="BX76" s="533"/>
      <c r="BY76" s="533"/>
      <c r="BZ76" s="533"/>
      <c r="CA76" s="533"/>
      <c r="CB76" s="533"/>
      <c r="CC76" s="533"/>
      <c r="CD76" s="533"/>
      <c r="CE76" s="533"/>
      <c r="CF76" s="533"/>
      <c r="CG76" s="533"/>
      <c r="CH76" s="533"/>
      <c r="CI76" s="533"/>
      <c r="CJ76" s="533"/>
      <c r="CK76" s="533"/>
      <c r="CL76" s="533"/>
      <c r="CM76" s="533"/>
      <c r="CN76" s="533"/>
      <c r="CO76" s="533"/>
      <c r="CP76" s="533"/>
      <c r="CQ76" s="533"/>
      <c r="CR76" s="533"/>
      <c r="CS76" s="533"/>
      <c r="CT76" s="533"/>
      <c r="CU76" s="533"/>
      <c r="CV76" s="533"/>
      <c r="CW76" s="533"/>
      <c r="CX76" s="533"/>
      <c r="CY76" s="533"/>
      <c r="CZ76" s="533"/>
      <c r="DA76" s="533"/>
      <c r="DB76" s="533"/>
      <c r="DC76" s="533"/>
      <c r="DD76" s="533"/>
      <c r="DE76" s="533"/>
      <c r="DF76" s="533"/>
      <c r="DG76" s="533"/>
      <c r="DH76" s="533"/>
      <c r="DI76" s="533"/>
      <c r="DJ76" s="533"/>
      <c r="DK76" s="533"/>
      <c r="DL76" s="533"/>
      <c r="DM76" s="533"/>
      <c r="DN76" s="533"/>
      <c r="DO76" s="533"/>
      <c r="DP76" s="533"/>
      <c r="DQ76" s="533"/>
      <c r="DR76" s="533"/>
      <c r="DS76" s="533"/>
      <c r="DT76" s="533"/>
      <c r="DU76" s="533"/>
      <c r="DV76" s="533"/>
      <c r="DW76" s="533"/>
      <c r="DX76" s="533"/>
      <c r="DY76" s="533"/>
      <c r="DZ76" s="533"/>
      <c r="EA76" s="533"/>
      <c r="EB76" s="533"/>
      <c r="EC76" s="533"/>
      <c r="ED76" s="533"/>
      <c r="EE76" s="533"/>
      <c r="EF76" s="533"/>
      <c r="EG76" s="533"/>
      <c r="EH76" s="533"/>
      <c r="EI76" s="533"/>
      <c r="EJ76" s="533"/>
      <c r="EK76" s="533"/>
      <c r="EL76" s="533"/>
      <c r="EM76" s="533"/>
      <c r="EN76" s="533"/>
      <c r="EO76" s="533"/>
      <c r="EP76" s="533"/>
      <c r="EQ76" s="533"/>
      <c r="ER76" s="533"/>
      <c r="ES76" s="533"/>
      <c r="ET76" s="533"/>
      <c r="EU76" s="533"/>
      <c r="EV76" s="533"/>
      <c r="EW76" s="533"/>
      <c r="EX76" s="533"/>
    </row>
    <row r="77" spans="13:154" x14ac:dyDescent="0.3">
      <c r="M77" s="533"/>
      <c r="N77" s="533"/>
      <c r="O77" s="533"/>
      <c r="P77" s="533"/>
      <c r="Q77" s="533"/>
      <c r="R77" s="533"/>
      <c r="S77" s="533"/>
      <c r="T77" s="533"/>
      <c r="U77" s="533"/>
      <c r="V77" s="533"/>
      <c r="W77" s="533"/>
      <c r="X77" s="533"/>
      <c r="Y77" s="533"/>
      <c r="Z77" s="533"/>
      <c r="AA77" s="533"/>
      <c r="AB77" s="533"/>
      <c r="AC77" s="533"/>
      <c r="AD77" s="533"/>
      <c r="AE77" s="533"/>
      <c r="AF77" s="533"/>
      <c r="AG77" s="533"/>
      <c r="AH77" s="533"/>
      <c r="AI77" s="533"/>
      <c r="AJ77" s="533"/>
      <c r="AK77" s="533"/>
      <c r="AL77" s="533"/>
      <c r="AM77" s="533"/>
      <c r="AN77" s="533"/>
      <c r="AO77" s="533"/>
      <c r="AP77" s="533"/>
      <c r="AQ77" s="533"/>
      <c r="AR77" s="533"/>
      <c r="AS77" s="533"/>
      <c r="AT77" s="533"/>
      <c r="AU77" s="533"/>
      <c r="AV77" s="533"/>
      <c r="AW77" s="533"/>
      <c r="AX77" s="533"/>
      <c r="AY77" s="533"/>
      <c r="AZ77" s="533"/>
      <c r="BA77" s="533"/>
      <c r="BB77" s="533"/>
      <c r="BC77" s="533"/>
      <c r="BD77" s="533"/>
      <c r="BE77" s="533"/>
      <c r="BF77" s="533"/>
      <c r="BG77" s="533"/>
      <c r="BH77" s="533"/>
      <c r="BI77" s="533"/>
      <c r="BJ77" s="533"/>
      <c r="BK77" s="533"/>
      <c r="BL77" s="533"/>
      <c r="BM77" s="533"/>
      <c r="BN77" s="533"/>
      <c r="BO77" s="533"/>
      <c r="BP77" s="533"/>
      <c r="BQ77" s="533"/>
      <c r="BR77" s="533"/>
      <c r="BS77" s="533"/>
      <c r="BT77" s="533"/>
      <c r="BU77" s="533"/>
      <c r="BV77" s="533"/>
      <c r="BW77" s="533"/>
      <c r="BX77" s="533"/>
      <c r="BY77" s="533"/>
      <c r="BZ77" s="533"/>
      <c r="CA77" s="533"/>
      <c r="CB77" s="533"/>
      <c r="CC77" s="533"/>
      <c r="CD77" s="533"/>
      <c r="CE77" s="533"/>
      <c r="CF77" s="533"/>
      <c r="CG77" s="533"/>
      <c r="CH77" s="533"/>
      <c r="CI77" s="533"/>
      <c r="CJ77" s="533"/>
      <c r="CK77" s="533"/>
      <c r="CL77" s="533"/>
      <c r="CM77" s="533"/>
      <c r="CN77" s="533"/>
      <c r="CO77" s="533"/>
      <c r="CP77" s="533"/>
      <c r="CQ77" s="533"/>
      <c r="CR77" s="533"/>
      <c r="CS77" s="533"/>
      <c r="CT77" s="533"/>
      <c r="CU77" s="533"/>
      <c r="CV77" s="533"/>
      <c r="CW77" s="533"/>
      <c r="CX77" s="533"/>
      <c r="CY77" s="533"/>
      <c r="CZ77" s="533"/>
      <c r="DA77" s="533"/>
      <c r="DB77" s="533"/>
      <c r="DC77" s="533"/>
      <c r="DD77" s="533"/>
      <c r="DE77" s="533"/>
      <c r="DF77" s="533"/>
      <c r="DG77" s="533"/>
      <c r="DH77" s="533"/>
      <c r="DI77" s="533"/>
      <c r="DJ77" s="533"/>
      <c r="DK77" s="533"/>
      <c r="DL77" s="533"/>
      <c r="DM77" s="533"/>
      <c r="DN77" s="533"/>
      <c r="DO77" s="533"/>
      <c r="DP77" s="533"/>
      <c r="DQ77" s="533"/>
      <c r="DR77" s="533"/>
      <c r="DS77" s="533"/>
      <c r="DT77" s="533"/>
      <c r="DU77" s="533"/>
      <c r="DV77" s="533"/>
      <c r="DW77" s="533"/>
      <c r="DX77" s="533"/>
      <c r="DY77" s="533"/>
      <c r="DZ77" s="533"/>
      <c r="EA77" s="533"/>
      <c r="EB77" s="533"/>
      <c r="EC77" s="533"/>
      <c r="ED77" s="533"/>
      <c r="EE77" s="533"/>
      <c r="EF77" s="533"/>
      <c r="EG77" s="533"/>
      <c r="EH77" s="533"/>
      <c r="EI77" s="533"/>
      <c r="EJ77" s="533"/>
      <c r="EK77" s="533"/>
      <c r="EL77" s="533"/>
      <c r="EM77" s="533"/>
      <c r="EN77" s="533"/>
      <c r="EO77" s="533"/>
      <c r="EP77" s="533"/>
      <c r="EQ77" s="533"/>
      <c r="ER77" s="533"/>
      <c r="ES77" s="533"/>
      <c r="ET77" s="533"/>
      <c r="EU77" s="533"/>
      <c r="EV77" s="533"/>
      <c r="EW77" s="533"/>
      <c r="EX77" s="533"/>
    </row>
    <row r="78" spans="13:154" x14ac:dyDescent="0.3">
      <c r="M78" s="533"/>
      <c r="N78" s="533"/>
      <c r="O78" s="533"/>
      <c r="P78" s="533"/>
      <c r="Q78" s="533"/>
      <c r="R78" s="533"/>
      <c r="S78" s="533"/>
      <c r="T78" s="533"/>
      <c r="U78" s="533"/>
      <c r="V78" s="533"/>
      <c r="W78" s="533"/>
      <c r="X78" s="533"/>
      <c r="Y78" s="533"/>
      <c r="Z78" s="533"/>
      <c r="AA78" s="533"/>
      <c r="AB78" s="533"/>
      <c r="AC78" s="533"/>
      <c r="AD78" s="533"/>
      <c r="AE78" s="533"/>
      <c r="AF78" s="533"/>
      <c r="AG78" s="533"/>
      <c r="AH78" s="533"/>
      <c r="AI78" s="533"/>
      <c r="AJ78" s="533"/>
      <c r="AK78" s="533"/>
      <c r="AL78" s="533"/>
      <c r="AM78" s="533"/>
      <c r="AN78" s="533"/>
      <c r="AO78" s="533"/>
      <c r="AP78" s="533"/>
      <c r="AQ78" s="533"/>
      <c r="AR78" s="533"/>
      <c r="AS78" s="533"/>
      <c r="AT78" s="533"/>
      <c r="AU78" s="533"/>
      <c r="AV78" s="533"/>
      <c r="AW78" s="533"/>
      <c r="AX78" s="533"/>
      <c r="AY78" s="533"/>
      <c r="AZ78" s="533"/>
      <c r="BA78" s="533"/>
      <c r="BB78" s="533"/>
      <c r="BC78" s="533"/>
      <c r="BD78" s="533"/>
      <c r="BE78" s="533"/>
      <c r="BF78" s="533"/>
      <c r="BG78" s="533"/>
      <c r="BH78" s="533"/>
      <c r="BI78" s="533"/>
      <c r="BJ78" s="533"/>
      <c r="BK78" s="533"/>
      <c r="BL78" s="533"/>
      <c r="BM78" s="533"/>
      <c r="BN78" s="533"/>
      <c r="BO78" s="533"/>
      <c r="BP78" s="533"/>
      <c r="BQ78" s="533"/>
      <c r="BR78" s="533"/>
      <c r="BS78" s="533"/>
      <c r="BT78" s="533"/>
      <c r="BU78" s="533"/>
      <c r="BV78" s="533"/>
      <c r="BW78" s="533"/>
      <c r="BX78" s="533"/>
      <c r="BY78" s="533"/>
      <c r="BZ78" s="533"/>
      <c r="CA78" s="533"/>
      <c r="CB78" s="533"/>
      <c r="CC78" s="533"/>
      <c r="CD78" s="533"/>
      <c r="CE78" s="533"/>
      <c r="CF78" s="533"/>
      <c r="CG78" s="533"/>
      <c r="CH78" s="533"/>
      <c r="CI78" s="533"/>
      <c r="CJ78" s="533"/>
      <c r="CK78" s="533"/>
      <c r="CL78" s="533"/>
      <c r="CM78" s="533"/>
      <c r="CN78" s="533"/>
      <c r="CO78" s="533"/>
      <c r="CP78" s="533"/>
      <c r="CQ78" s="533"/>
      <c r="CR78" s="533"/>
      <c r="CS78" s="533"/>
      <c r="CT78" s="533"/>
      <c r="CU78" s="533"/>
      <c r="CV78" s="533"/>
      <c r="CW78" s="533"/>
      <c r="CX78" s="533"/>
      <c r="CY78" s="533"/>
      <c r="CZ78" s="533"/>
      <c r="DA78" s="533"/>
      <c r="DB78" s="533"/>
      <c r="DC78" s="533"/>
      <c r="DD78" s="533"/>
      <c r="DE78" s="533"/>
      <c r="DF78" s="533"/>
      <c r="DG78" s="533"/>
      <c r="DH78" s="533"/>
      <c r="DI78" s="533"/>
      <c r="DJ78" s="533"/>
      <c r="DK78" s="533"/>
      <c r="DL78" s="533"/>
      <c r="DM78" s="533"/>
      <c r="DN78" s="533"/>
      <c r="DO78" s="533"/>
      <c r="DP78" s="533"/>
      <c r="DQ78" s="533"/>
      <c r="DR78" s="533"/>
      <c r="DS78" s="533"/>
      <c r="DT78" s="533"/>
      <c r="DU78" s="533"/>
      <c r="DV78" s="533"/>
      <c r="DW78" s="533"/>
      <c r="DX78" s="533"/>
      <c r="DY78" s="533"/>
      <c r="DZ78" s="533"/>
      <c r="EA78" s="533"/>
      <c r="EB78" s="533"/>
      <c r="EC78" s="533"/>
      <c r="ED78" s="533"/>
      <c r="EE78" s="533"/>
      <c r="EF78" s="533"/>
      <c r="EG78" s="533"/>
      <c r="EH78" s="533"/>
      <c r="EI78" s="533"/>
      <c r="EJ78" s="533"/>
      <c r="EK78" s="533"/>
      <c r="EL78" s="533"/>
      <c r="EM78" s="533"/>
      <c r="EN78" s="533"/>
      <c r="EO78" s="533"/>
      <c r="EP78" s="533"/>
      <c r="EQ78" s="533"/>
      <c r="ER78" s="533"/>
      <c r="ES78" s="533"/>
      <c r="ET78" s="533"/>
      <c r="EU78" s="533"/>
      <c r="EV78" s="533"/>
      <c r="EW78" s="533"/>
      <c r="EX78" s="533"/>
    </row>
    <row r="79" spans="13:154" x14ac:dyDescent="0.3">
      <c r="M79" s="533"/>
      <c r="N79" s="533"/>
      <c r="O79" s="533"/>
      <c r="P79" s="533"/>
      <c r="Q79" s="533"/>
      <c r="R79" s="533"/>
      <c r="S79" s="533"/>
      <c r="T79" s="533"/>
      <c r="U79" s="533"/>
      <c r="V79" s="533"/>
      <c r="W79" s="533"/>
      <c r="X79" s="533"/>
      <c r="Y79" s="533"/>
      <c r="Z79" s="533"/>
      <c r="AA79" s="533"/>
      <c r="AB79" s="533"/>
      <c r="AC79" s="533"/>
      <c r="AD79" s="533"/>
      <c r="AE79" s="533"/>
      <c r="AF79" s="533"/>
      <c r="AG79" s="533"/>
      <c r="AH79" s="533"/>
      <c r="AI79" s="533"/>
      <c r="AJ79" s="533"/>
      <c r="AK79" s="533"/>
      <c r="AL79" s="533"/>
      <c r="AM79" s="533"/>
      <c r="AN79" s="533"/>
      <c r="AO79" s="533"/>
      <c r="AP79" s="533"/>
      <c r="AQ79" s="533"/>
      <c r="AR79" s="533"/>
      <c r="AS79" s="533"/>
      <c r="AT79" s="533"/>
      <c r="AU79" s="533"/>
      <c r="AV79" s="533"/>
      <c r="AW79" s="533"/>
      <c r="AX79" s="533"/>
      <c r="AY79" s="533"/>
      <c r="AZ79" s="533"/>
      <c r="BA79" s="533"/>
      <c r="BB79" s="533"/>
      <c r="BC79" s="533"/>
      <c r="BD79" s="533"/>
      <c r="BE79" s="533"/>
      <c r="BF79" s="533"/>
      <c r="BG79" s="533"/>
      <c r="BH79" s="533"/>
      <c r="BI79" s="533"/>
      <c r="BJ79" s="533"/>
      <c r="BK79" s="533"/>
      <c r="BL79" s="533"/>
      <c r="BM79" s="533"/>
      <c r="BN79" s="533"/>
      <c r="BO79" s="533"/>
      <c r="BP79" s="533"/>
      <c r="BQ79" s="533"/>
      <c r="BR79" s="533"/>
      <c r="BS79" s="533"/>
      <c r="BT79" s="533"/>
      <c r="BU79" s="533"/>
      <c r="BV79" s="533"/>
      <c r="BW79" s="533"/>
      <c r="BX79" s="533"/>
      <c r="BY79" s="533"/>
      <c r="BZ79" s="533"/>
      <c r="CA79" s="533"/>
      <c r="CB79" s="533"/>
      <c r="CC79" s="533"/>
      <c r="CD79" s="533"/>
      <c r="CE79" s="533"/>
      <c r="CF79" s="533"/>
      <c r="CG79" s="533"/>
      <c r="CH79" s="533"/>
      <c r="CI79" s="533"/>
      <c r="CJ79" s="533"/>
      <c r="CK79" s="533"/>
      <c r="CL79" s="533"/>
      <c r="CM79" s="533"/>
      <c r="CN79" s="533"/>
      <c r="CO79" s="533"/>
      <c r="CP79" s="533"/>
      <c r="CQ79" s="533"/>
      <c r="CR79" s="533"/>
      <c r="CS79" s="533"/>
      <c r="CT79" s="533"/>
      <c r="CU79" s="533"/>
      <c r="CV79" s="533"/>
      <c r="CW79" s="533"/>
      <c r="CX79" s="533"/>
      <c r="CY79" s="533"/>
      <c r="CZ79" s="533"/>
      <c r="DA79" s="533"/>
      <c r="DB79" s="533"/>
      <c r="DC79" s="533"/>
      <c r="DD79" s="533"/>
      <c r="DE79" s="533"/>
      <c r="DF79" s="533"/>
      <c r="DG79" s="533"/>
      <c r="DH79" s="533"/>
      <c r="DI79" s="533"/>
      <c r="DJ79" s="533"/>
      <c r="DK79" s="533"/>
      <c r="DL79" s="533"/>
      <c r="DM79" s="533"/>
      <c r="DN79" s="533"/>
      <c r="DO79" s="533"/>
      <c r="DP79" s="533"/>
      <c r="DQ79" s="533"/>
      <c r="DR79" s="533"/>
      <c r="DS79" s="533"/>
      <c r="DT79" s="533"/>
      <c r="DU79" s="533"/>
      <c r="DV79" s="533"/>
      <c r="DW79" s="533"/>
      <c r="DX79" s="533"/>
      <c r="DY79" s="533"/>
      <c r="DZ79" s="533"/>
      <c r="EA79" s="533"/>
      <c r="EB79" s="533"/>
      <c r="EC79" s="533"/>
      <c r="ED79" s="533"/>
      <c r="EE79" s="533"/>
      <c r="EF79" s="533"/>
      <c r="EG79" s="533"/>
      <c r="EH79" s="533"/>
      <c r="EI79" s="533"/>
      <c r="EJ79" s="533"/>
      <c r="EK79" s="533"/>
      <c r="EL79" s="533"/>
      <c r="EM79" s="533"/>
      <c r="EN79" s="533"/>
      <c r="EO79" s="533"/>
      <c r="EP79" s="533"/>
      <c r="EQ79" s="533"/>
      <c r="ER79" s="533"/>
      <c r="ES79" s="533"/>
      <c r="ET79" s="533"/>
      <c r="EU79" s="533"/>
      <c r="EV79" s="533"/>
      <c r="EW79" s="533"/>
      <c r="EX79" s="533"/>
    </row>
    <row r="80" spans="13:154" x14ac:dyDescent="0.3">
      <c r="M80" s="533"/>
      <c r="N80" s="533"/>
      <c r="O80" s="533"/>
      <c r="P80" s="533"/>
      <c r="Q80" s="533"/>
      <c r="R80" s="533"/>
      <c r="S80" s="533"/>
      <c r="T80" s="533"/>
      <c r="U80" s="533"/>
      <c r="V80" s="533"/>
      <c r="W80" s="533"/>
      <c r="X80" s="533"/>
      <c r="Y80" s="533"/>
      <c r="Z80" s="533"/>
      <c r="AA80" s="533"/>
      <c r="AB80" s="533"/>
      <c r="AC80" s="533"/>
      <c r="AD80" s="533"/>
      <c r="AE80" s="533"/>
      <c r="AF80" s="533"/>
      <c r="AG80" s="533"/>
      <c r="AH80" s="533"/>
      <c r="AI80" s="533"/>
      <c r="AJ80" s="533"/>
      <c r="AK80" s="533"/>
      <c r="AL80" s="533"/>
      <c r="AM80" s="533"/>
      <c r="AN80" s="533"/>
      <c r="AO80" s="533"/>
      <c r="AP80" s="533"/>
      <c r="AQ80" s="533"/>
      <c r="AR80" s="533"/>
      <c r="AS80" s="533"/>
      <c r="AT80" s="533"/>
      <c r="AU80" s="533"/>
      <c r="AV80" s="533"/>
      <c r="AW80" s="533"/>
      <c r="AX80" s="533"/>
      <c r="AY80" s="533"/>
      <c r="AZ80" s="533"/>
      <c r="BA80" s="533"/>
      <c r="BB80" s="533"/>
      <c r="BC80" s="533"/>
      <c r="BD80" s="533"/>
      <c r="BE80" s="533"/>
      <c r="BF80" s="533"/>
      <c r="BG80" s="533"/>
      <c r="BH80" s="533"/>
      <c r="BI80" s="533"/>
      <c r="BJ80" s="533"/>
      <c r="BK80" s="533"/>
      <c r="BL80" s="533"/>
      <c r="BM80" s="533"/>
      <c r="BN80" s="533"/>
      <c r="BO80" s="533"/>
      <c r="BP80" s="533"/>
      <c r="BQ80" s="533"/>
      <c r="BR80" s="533"/>
      <c r="BS80" s="533"/>
      <c r="BT80" s="533"/>
      <c r="BU80" s="533"/>
      <c r="BV80" s="533"/>
      <c r="BW80" s="533"/>
      <c r="BX80" s="533"/>
      <c r="BY80" s="533"/>
      <c r="BZ80" s="533"/>
      <c r="CA80" s="533"/>
      <c r="CB80" s="533"/>
      <c r="CC80" s="533"/>
      <c r="CD80" s="533"/>
      <c r="CE80" s="533"/>
      <c r="CF80" s="533"/>
      <c r="CG80" s="533"/>
      <c r="CH80" s="533"/>
      <c r="CI80" s="533"/>
      <c r="CJ80" s="533"/>
      <c r="CK80" s="533"/>
      <c r="CL80" s="533"/>
      <c r="CM80" s="533"/>
      <c r="CN80" s="533"/>
      <c r="CO80" s="533"/>
      <c r="CP80" s="533"/>
      <c r="CQ80" s="533"/>
      <c r="CR80" s="533"/>
      <c r="CS80" s="533"/>
      <c r="CT80" s="533"/>
      <c r="CU80" s="533"/>
      <c r="CV80" s="533"/>
      <c r="CW80" s="533"/>
      <c r="CX80" s="533"/>
      <c r="CY80" s="533"/>
      <c r="CZ80" s="533"/>
      <c r="DA80" s="533"/>
      <c r="DB80" s="533"/>
      <c r="DC80" s="533"/>
      <c r="DD80" s="533"/>
      <c r="DE80" s="533"/>
      <c r="DF80" s="533"/>
      <c r="DG80" s="533"/>
      <c r="DH80" s="533"/>
      <c r="DI80" s="533"/>
      <c r="DJ80" s="533"/>
      <c r="DK80" s="533"/>
      <c r="DL80" s="533"/>
      <c r="DM80" s="533"/>
      <c r="DN80" s="533"/>
      <c r="DO80" s="533"/>
      <c r="DP80" s="533"/>
      <c r="DQ80" s="533"/>
      <c r="DR80" s="533"/>
      <c r="DS80" s="533"/>
      <c r="DT80" s="533"/>
      <c r="DU80" s="533"/>
      <c r="DV80" s="533"/>
      <c r="DW80" s="533"/>
      <c r="DX80" s="533"/>
      <c r="DY80" s="533"/>
      <c r="DZ80" s="533"/>
      <c r="EA80" s="533"/>
      <c r="EB80" s="533"/>
      <c r="EC80" s="533"/>
      <c r="ED80" s="533"/>
      <c r="EE80" s="533"/>
      <c r="EF80" s="533"/>
      <c r="EG80" s="533"/>
      <c r="EH80" s="533"/>
      <c r="EI80" s="533"/>
      <c r="EJ80" s="533"/>
      <c r="EK80" s="533"/>
      <c r="EL80" s="533"/>
      <c r="EM80" s="533"/>
      <c r="EN80" s="533"/>
      <c r="EO80" s="533"/>
      <c r="EP80" s="533"/>
      <c r="EQ80" s="533"/>
      <c r="ER80" s="533"/>
      <c r="ES80" s="533"/>
      <c r="ET80" s="533"/>
      <c r="EU80" s="533"/>
      <c r="EV80" s="533"/>
      <c r="EW80" s="533"/>
      <c r="EX80" s="533"/>
    </row>
    <row r="81" spans="13:154" x14ac:dyDescent="0.3">
      <c r="M81" s="533"/>
      <c r="N81" s="533"/>
      <c r="O81" s="533"/>
      <c r="P81" s="533"/>
      <c r="Q81" s="533"/>
      <c r="R81" s="533"/>
      <c r="S81" s="533"/>
      <c r="T81" s="533"/>
      <c r="U81" s="533"/>
      <c r="V81" s="533"/>
      <c r="W81" s="533"/>
      <c r="X81" s="533"/>
      <c r="Y81" s="533"/>
      <c r="Z81" s="533"/>
      <c r="AA81" s="533"/>
      <c r="AB81" s="533"/>
      <c r="AC81" s="533"/>
      <c r="AD81" s="533"/>
      <c r="AE81" s="533"/>
      <c r="AF81" s="533"/>
      <c r="AG81" s="533"/>
      <c r="AH81" s="533"/>
      <c r="AI81" s="533"/>
      <c r="AJ81" s="533"/>
      <c r="AK81" s="533"/>
      <c r="AL81" s="533"/>
      <c r="AM81" s="533"/>
      <c r="AN81" s="533"/>
      <c r="AO81" s="533"/>
      <c r="AP81" s="533"/>
      <c r="AQ81" s="533"/>
      <c r="AR81" s="533"/>
      <c r="AS81" s="533"/>
      <c r="AT81" s="533"/>
      <c r="AU81" s="533"/>
      <c r="AV81" s="533"/>
      <c r="AW81" s="533"/>
      <c r="AX81" s="533"/>
      <c r="AY81" s="533"/>
      <c r="AZ81" s="533"/>
      <c r="BA81" s="533"/>
      <c r="BB81" s="533"/>
      <c r="BC81" s="533"/>
      <c r="BD81" s="533"/>
      <c r="BE81" s="533"/>
      <c r="BF81" s="533"/>
      <c r="BG81" s="533"/>
      <c r="BH81" s="533"/>
      <c r="BI81" s="533"/>
      <c r="BJ81" s="533"/>
      <c r="BK81" s="533"/>
      <c r="BL81" s="533"/>
      <c r="BM81" s="533"/>
      <c r="BN81" s="533"/>
      <c r="BO81" s="533"/>
      <c r="BP81" s="533"/>
      <c r="BQ81" s="533"/>
      <c r="BR81" s="533"/>
      <c r="BS81" s="533"/>
      <c r="BT81" s="533"/>
      <c r="BU81" s="533"/>
      <c r="BV81" s="533"/>
      <c r="BW81" s="533"/>
      <c r="BX81" s="533"/>
      <c r="BY81" s="533"/>
      <c r="BZ81" s="533"/>
      <c r="CA81" s="533"/>
      <c r="CB81" s="533"/>
      <c r="CC81" s="533"/>
      <c r="CD81" s="533"/>
      <c r="CE81" s="533"/>
      <c r="CF81" s="533"/>
      <c r="CG81" s="533"/>
      <c r="CH81" s="533"/>
      <c r="CI81" s="533"/>
      <c r="CJ81" s="533"/>
      <c r="CK81" s="533"/>
      <c r="CL81" s="533"/>
      <c r="CM81" s="533"/>
      <c r="CN81" s="533"/>
      <c r="CO81" s="533"/>
      <c r="CP81" s="533"/>
      <c r="CQ81" s="533"/>
      <c r="CR81" s="533"/>
      <c r="CS81" s="533"/>
      <c r="CT81" s="533"/>
      <c r="CU81" s="533"/>
      <c r="CV81" s="533"/>
      <c r="CW81" s="533"/>
      <c r="CX81" s="533"/>
      <c r="CY81" s="533"/>
      <c r="CZ81" s="533"/>
      <c r="DA81" s="533"/>
      <c r="DB81" s="533"/>
      <c r="DC81" s="533"/>
      <c r="DD81" s="533"/>
      <c r="DE81" s="533"/>
      <c r="DF81" s="533"/>
      <c r="DG81" s="533"/>
      <c r="DH81" s="533"/>
      <c r="DI81" s="533"/>
      <c r="DJ81" s="533"/>
      <c r="DK81" s="533"/>
      <c r="DL81" s="533"/>
      <c r="DM81" s="533"/>
      <c r="DN81" s="533"/>
      <c r="DO81" s="533"/>
      <c r="DP81" s="533"/>
      <c r="DQ81" s="533"/>
      <c r="DR81" s="533"/>
      <c r="DS81" s="533"/>
      <c r="DT81" s="533"/>
      <c r="DU81" s="533"/>
      <c r="DV81" s="533"/>
      <c r="DW81" s="533"/>
      <c r="DX81" s="533"/>
      <c r="DY81" s="533"/>
      <c r="DZ81" s="533"/>
      <c r="EA81" s="533"/>
      <c r="EB81" s="533"/>
      <c r="EC81" s="533"/>
      <c r="ED81" s="533"/>
      <c r="EE81" s="533"/>
      <c r="EF81" s="533"/>
      <c r="EG81" s="533"/>
      <c r="EH81" s="533"/>
      <c r="EI81" s="533"/>
      <c r="EJ81" s="533"/>
      <c r="EK81" s="533"/>
      <c r="EL81" s="533"/>
      <c r="EM81" s="533"/>
      <c r="EN81" s="533"/>
      <c r="EO81" s="533"/>
      <c r="EP81" s="533"/>
      <c r="EQ81" s="533"/>
      <c r="ER81" s="533"/>
      <c r="ES81" s="533"/>
      <c r="ET81" s="533"/>
      <c r="EU81" s="533"/>
      <c r="EV81" s="533"/>
      <c r="EW81" s="533"/>
      <c r="EX81" s="533"/>
    </row>
    <row r="82" spans="13:154" x14ac:dyDescent="0.3">
      <c r="M82" s="533"/>
      <c r="N82" s="533"/>
      <c r="O82" s="533"/>
      <c r="P82" s="533"/>
      <c r="Q82" s="533"/>
      <c r="R82" s="533"/>
      <c r="S82" s="533"/>
      <c r="T82" s="533"/>
      <c r="U82" s="533"/>
      <c r="V82" s="533"/>
      <c r="W82" s="533"/>
      <c r="X82" s="533"/>
      <c r="Y82" s="533"/>
      <c r="Z82" s="533"/>
      <c r="AA82" s="533"/>
      <c r="AB82" s="533"/>
      <c r="AC82" s="533"/>
      <c r="AD82" s="533"/>
      <c r="AE82" s="533"/>
      <c r="AF82" s="533"/>
      <c r="AG82" s="533"/>
      <c r="AH82" s="533"/>
      <c r="AI82" s="533"/>
      <c r="AJ82" s="533"/>
      <c r="AK82" s="533"/>
      <c r="AL82" s="533"/>
      <c r="AM82" s="533"/>
      <c r="AN82" s="533"/>
      <c r="AO82" s="533"/>
      <c r="AP82" s="533"/>
      <c r="AQ82" s="533"/>
      <c r="AR82" s="533"/>
      <c r="AS82" s="533"/>
      <c r="AT82" s="533"/>
      <c r="AU82" s="533"/>
      <c r="AV82" s="533"/>
      <c r="AW82" s="533"/>
      <c r="AX82" s="533"/>
      <c r="AY82" s="533"/>
      <c r="AZ82" s="533"/>
      <c r="BA82" s="533"/>
      <c r="BB82" s="533"/>
      <c r="BC82" s="533"/>
      <c r="BD82" s="533"/>
      <c r="BE82" s="533"/>
      <c r="BF82" s="533"/>
      <c r="BG82" s="533"/>
      <c r="BH82" s="533"/>
      <c r="BI82" s="533"/>
      <c r="BJ82" s="533"/>
      <c r="BK82" s="533"/>
      <c r="BL82" s="533"/>
      <c r="BM82" s="533"/>
      <c r="BN82" s="533"/>
      <c r="BO82" s="533"/>
      <c r="BP82" s="533"/>
      <c r="BQ82" s="533"/>
      <c r="BR82" s="533"/>
      <c r="BS82" s="533"/>
      <c r="BT82" s="533"/>
      <c r="BU82" s="533"/>
      <c r="BV82" s="533"/>
      <c r="BW82" s="533"/>
      <c r="BX82" s="533"/>
      <c r="BY82" s="533"/>
      <c r="BZ82" s="533"/>
      <c r="CA82" s="533"/>
      <c r="CB82" s="533"/>
      <c r="CC82" s="533"/>
      <c r="CD82" s="533"/>
      <c r="CE82" s="533"/>
      <c r="CF82" s="533"/>
      <c r="CG82" s="533"/>
      <c r="CH82" s="533"/>
      <c r="CI82" s="533"/>
      <c r="CJ82" s="533"/>
      <c r="CK82" s="533"/>
      <c r="CL82" s="533"/>
      <c r="CM82" s="533"/>
      <c r="CN82" s="533"/>
      <c r="CO82" s="533"/>
      <c r="CP82" s="533"/>
      <c r="CQ82" s="533"/>
      <c r="CR82" s="533"/>
      <c r="CS82" s="533"/>
      <c r="CT82" s="533"/>
      <c r="CU82" s="533"/>
      <c r="CV82" s="533"/>
      <c r="CW82" s="533"/>
      <c r="CX82" s="533"/>
      <c r="CY82" s="533"/>
      <c r="CZ82" s="533"/>
      <c r="DA82" s="533"/>
      <c r="DB82" s="533"/>
      <c r="DC82" s="533"/>
      <c r="DD82" s="533"/>
      <c r="DE82" s="533"/>
      <c r="DF82" s="533"/>
      <c r="DG82" s="533"/>
      <c r="DH82" s="533"/>
      <c r="DI82" s="533"/>
      <c r="DJ82" s="533"/>
      <c r="DK82" s="533"/>
      <c r="DL82" s="533"/>
      <c r="DM82" s="533"/>
      <c r="DN82" s="533"/>
      <c r="DO82" s="533"/>
      <c r="DP82" s="533"/>
      <c r="DQ82" s="533"/>
      <c r="DR82" s="533"/>
      <c r="DS82" s="533"/>
      <c r="DT82" s="533"/>
      <c r="DU82" s="533"/>
      <c r="DV82" s="533"/>
      <c r="DW82" s="533"/>
      <c r="DX82" s="533"/>
      <c r="DY82" s="533"/>
      <c r="DZ82" s="533"/>
      <c r="EA82" s="533"/>
      <c r="EB82" s="533"/>
      <c r="EC82" s="533"/>
      <c r="ED82" s="533"/>
      <c r="EE82" s="533"/>
      <c r="EF82" s="533"/>
      <c r="EG82" s="533"/>
      <c r="EH82" s="533"/>
      <c r="EI82" s="533"/>
      <c r="EJ82" s="533"/>
      <c r="EK82" s="533"/>
      <c r="EL82" s="533"/>
      <c r="EM82" s="533"/>
      <c r="EN82" s="533"/>
      <c r="EO82" s="533"/>
      <c r="EP82" s="533"/>
      <c r="EQ82" s="533"/>
      <c r="ER82" s="533"/>
      <c r="ES82" s="533"/>
      <c r="ET82" s="533"/>
      <c r="EU82" s="533"/>
      <c r="EV82" s="533"/>
      <c r="EW82" s="533"/>
      <c r="EX82" s="533"/>
    </row>
    <row r="83" spans="13:154" x14ac:dyDescent="0.3">
      <c r="M83" s="533"/>
      <c r="N83" s="533"/>
      <c r="O83" s="533"/>
      <c r="P83" s="533"/>
      <c r="Q83" s="533"/>
      <c r="R83" s="533"/>
      <c r="S83" s="533"/>
      <c r="T83" s="533"/>
      <c r="U83" s="533"/>
      <c r="V83" s="533"/>
      <c r="W83" s="533"/>
      <c r="X83" s="533"/>
      <c r="Y83" s="533"/>
      <c r="Z83" s="533"/>
      <c r="AA83" s="533"/>
      <c r="AB83" s="533"/>
      <c r="AC83" s="533"/>
      <c r="AD83" s="533"/>
      <c r="AE83" s="533"/>
      <c r="AF83" s="533"/>
      <c r="AG83" s="533"/>
      <c r="AH83" s="533"/>
      <c r="AI83" s="533"/>
      <c r="AJ83" s="533"/>
      <c r="AK83" s="533"/>
      <c r="AL83" s="533"/>
      <c r="AM83" s="533"/>
      <c r="AN83" s="533"/>
      <c r="AO83" s="533"/>
      <c r="AP83" s="533"/>
      <c r="AQ83" s="533"/>
      <c r="AR83" s="533"/>
      <c r="AS83" s="533"/>
      <c r="AT83" s="533"/>
      <c r="AU83" s="533"/>
      <c r="AV83" s="533"/>
      <c r="AW83" s="533"/>
      <c r="AX83" s="533"/>
      <c r="AY83" s="533"/>
      <c r="AZ83" s="533"/>
      <c r="BA83" s="533"/>
      <c r="BB83" s="533"/>
      <c r="BC83" s="533"/>
      <c r="BD83" s="533"/>
      <c r="BE83" s="533"/>
      <c r="BF83" s="533"/>
      <c r="BG83" s="533"/>
      <c r="BH83" s="533"/>
      <c r="BI83" s="533"/>
      <c r="BJ83" s="533"/>
      <c r="BK83" s="533"/>
      <c r="BL83" s="533"/>
      <c r="BM83" s="533"/>
      <c r="BN83" s="533"/>
      <c r="BO83" s="533"/>
      <c r="BP83" s="533"/>
      <c r="BQ83" s="533"/>
      <c r="BR83" s="533"/>
      <c r="BS83" s="533"/>
      <c r="BT83" s="533"/>
      <c r="BU83" s="533"/>
      <c r="BV83" s="533"/>
      <c r="BW83" s="533"/>
      <c r="BX83" s="533"/>
      <c r="BY83" s="533"/>
      <c r="BZ83" s="533"/>
      <c r="CA83" s="533"/>
      <c r="CB83" s="533"/>
      <c r="CC83" s="533"/>
      <c r="CD83" s="533"/>
      <c r="CE83" s="533"/>
      <c r="CF83" s="533"/>
      <c r="CG83" s="533"/>
      <c r="CH83" s="533"/>
      <c r="CI83" s="533"/>
      <c r="CJ83" s="533"/>
      <c r="CK83" s="533"/>
      <c r="CL83" s="533"/>
      <c r="CM83" s="533"/>
      <c r="CN83" s="533"/>
      <c r="CO83" s="533"/>
      <c r="CP83" s="533"/>
      <c r="CQ83" s="533"/>
      <c r="CR83" s="533"/>
      <c r="CS83" s="533"/>
      <c r="CT83" s="533"/>
      <c r="CU83" s="533"/>
      <c r="CV83" s="533"/>
      <c r="CW83" s="533"/>
      <c r="CX83" s="533"/>
      <c r="CY83" s="533"/>
      <c r="CZ83" s="533"/>
      <c r="DA83" s="533"/>
      <c r="DB83" s="533"/>
      <c r="DC83" s="533"/>
      <c r="DD83" s="533"/>
      <c r="DE83" s="533"/>
      <c r="DF83" s="533"/>
      <c r="DG83" s="533"/>
      <c r="DH83" s="533"/>
      <c r="DI83" s="533"/>
      <c r="DJ83" s="533"/>
      <c r="DK83" s="533"/>
      <c r="DL83" s="533"/>
      <c r="DM83" s="533"/>
      <c r="DN83" s="533"/>
      <c r="DO83" s="533"/>
      <c r="DP83" s="533"/>
      <c r="DQ83" s="533"/>
      <c r="DR83" s="533"/>
      <c r="DS83" s="533"/>
      <c r="DT83" s="533"/>
      <c r="DU83" s="533"/>
      <c r="DV83" s="533"/>
      <c r="DW83" s="533"/>
      <c r="DX83" s="533"/>
      <c r="DY83" s="533"/>
      <c r="DZ83" s="533"/>
      <c r="EA83" s="533"/>
      <c r="EB83" s="533"/>
      <c r="EC83" s="533"/>
      <c r="ED83" s="533"/>
      <c r="EE83" s="533"/>
      <c r="EF83" s="533"/>
      <c r="EG83" s="533"/>
      <c r="EH83" s="533"/>
      <c r="EI83" s="533"/>
      <c r="EJ83" s="533"/>
      <c r="EK83" s="533"/>
      <c r="EL83" s="533"/>
      <c r="EM83" s="533"/>
      <c r="EN83" s="533"/>
      <c r="EO83" s="533"/>
      <c r="EP83" s="533"/>
      <c r="EQ83" s="533"/>
      <c r="ER83" s="533"/>
      <c r="ES83" s="533"/>
      <c r="ET83" s="533"/>
      <c r="EU83" s="533"/>
      <c r="EV83" s="533"/>
      <c r="EW83" s="533"/>
      <c r="EX83" s="533"/>
    </row>
    <row r="84" spans="13:154" x14ac:dyDescent="0.3">
      <c r="M84" s="533"/>
      <c r="N84" s="533"/>
      <c r="O84" s="533"/>
      <c r="P84" s="533"/>
      <c r="Q84" s="533"/>
      <c r="R84" s="533"/>
      <c r="S84" s="533"/>
      <c r="T84" s="533"/>
      <c r="U84" s="533"/>
      <c r="V84" s="533"/>
      <c r="W84" s="533"/>
      <c r="X84" s="533"/>
      <c r="Y84" s="533"/>
      <c r="Z84" s="533"/>
      <c r="AA84" s="533"/>
      <c r="AB84" s="533"/>
      <c r="AC84" s="533"/>
      <c r="AD84" s="533"/>
      <c r="AE84" s="533"/>
      <c r="AF84" s="533"/>
      <c r="AG84" s="533"/>
      <c r="AH84" s="533"/>
      <c r="AI84" s="533"/>
      <c r="AJ84" s="533"/>
      <c r="AK84" s="533"/>
      <c r="AL84" s="533"/>
      <c r="AM84" s="533"/>
      <c r="AN84" s="533"/>
      <c r="AO84" s="533"/>
      <c r="AP84" s="533"/>
      <c r="AQ84" s="533"/>
      <c r="AR84" s="533"/>
      <c r="AS84" s="533"/>
      <c r="AT84" s="533"/>
      <c r="AU84" s="533"/>
      <c r="AV84" s="533"/>
      <c r="AW84" s="533"/>
      <c r="AX84" s="533"/>
      <c r="AY84" s="533"/>
      <c r="AZ84" s="533"/>
      <c r="BA84" s="533"/>
      <c r="BB84" s="533"/>
      <c r="BC84" s="533"/>
      <c r="BD84" s="533"/>
      <c r="BE84" s="533"/>
      <c r="BF84" s="533"/>
      <c r="BG84" s="533"/>
      <c r="BH84" s="533"/>
      <c r="BI84" s="533"/>
      <c r="BJ84" s="533"/>
      <c r="BK84" s="533"/>
      <c r="BL84" s="533"/>
      <c r="BM84" s="533"/>
      <c r="BN84" s="533"/>
      <c r="BO84" s="533"/>
      <c r="BP84" s="533"/>
      <c r="BQ84" s="533"/>
      <c r="BR84" s="533"/>
      <c r="BS84" s="533"/>
      <c r="BT84" s="533"/>
      <c r="BU84" s="533"/>
      <c r="BV84" s="533"/>
      <c r="BW84" s="533"/>
      <c r="BX84" s="533"/>
      <c r="BY84" s="533"/>
      <c r="BZ84" s="533"/>
      <c r="CA84" s="533"/>
      <c r="CB84" s="533"/>
      <c r="CC84" s="533"/>
      <c r="CD84" s="533"/>
      <c r="CE84" s="533"/>
      <c r="CF84" s="533"/>
      <c r="CG84" s="533"/>
      <c r="CH84" s="533"/>
      <c r="CI84" s="533"/>
      <c r="CJ84" s="533"/>
      <c r="CK84" s="533"/>
      <c r="CL84" s="533"/>
      <c r="CM84" s="533"/>
      <c r="CN84" s="533"/>
      <c r="CO84" s="533"/>
      <c r="CP84" s="533"/>
      <c r="CQ84" s="533"/>
      <c r="CR84" s="533"/>
      <c r="CS84" s="533"/>
      <c r="CT84" s="533"/>
      <c r="CU84" s="533"/>
      <c r="CV84" s="533"/>
      <c r="CW84" s="533"/>
      <c r="CX84" s="533"/>
      <c r="CY84" s="533"/>
      <c r="CZ84" s="533"/>
      <c r="DA84" s="533"/>
      <c r="DB84" s="533"/>
      <c r="DC84" s="533"/>
      <c r="DD84" s="533"/>
      <c r="DE84" s="533"/>
      <c r="DF84" s="533"/>
      <c r="DG84" s="533"/>
      <c r="DH84" s="533"/>
      <c r="DI84" s="533"/>
      <c r="DJ84" s="533"/>
      <c r="DK84" s="533"/>
      <c r="DL84" s="533"/>
      <c r="DM84" s="533"/>
      <c r="DN84" s="533"/>
      <c r="DO84" s="533"/>
      <c r="DP84" s="533"/>
      <c r="DQ84" s="533"/>
      <c r="DR84" s="533"/>
      <c r="DS84" s="533"/>
      <c r="DT84" s="533"/>
      <c r="DU84" s="533"/>
      <c r="DV84" s="533"/>
      <c r="DW84" s="533"/>
      <c r="DX84" s="533"/>
      <c r="DY84" s="533"/>
      <c r="DZ84" s="533"/>
      <c r="EA84" s="533"/>
      <c r="EB84" s="533"/>
      <c r="EC84" s="533"/>
      <c r="ED84" s="533"/>
      <c r="EE84" s="533"/>
      <c r="EF84" s="533"/>
      <c r="EG84" s="533"/>
      <c r="EH84" s="533"/>
      <c r="EI84" s="533"/>
      <c r="EJ84" s="533"/>
      <c r="EK84" s="533"/>
      <c r="EL84" s="533"/>
      <c r="EM84" s="533"/>
      <c r="EN84" s="533"/>
      <c r="EO84" s="533"/>
      <c r="EP84" s="533"/>
      <c r="EQ84" s="533"/>
      <c r="ER84" s="533"/>
      <c r="ES84" s="533"/>
      <c r="ET84" s="533"/>
      <c r="EU84" s="533"/>
      <c r="EV84" s="533"/>
      <c r="EW84" s="533"/>
      <c r="EX84" s="533"/>
    </row>
    <row r="85" spans="13:154" x14ac:dyDescent="0.3">
      <c r="M85" s="533"/>
      <c r="N85" s="533"/>
      <c r="O85" s="533"/>
      <c r="P85" s="533"/>
      <c r="Q85" s="533"/>
      <c r="R85" s="533"/>
      <c r="S85" s="533"/>
      <c r="T85" s="533"/>
      <c r="U85" s="533"/>
      <c r="V85" s="533"/>
      <c r="W85" s="533"/>
      <c r="X85" s="533"/>
      <c r="Y85" s="533"/>
      <c r="Z85" s="533"/>
      <c r="AA85" s="533"/>
      <c r="AB85" s="533"/>
      <c r="AC85" s="533"/>
      <c r="AD85" s="533"/>
      <c r="AE85" s="533"/>
      <c r="AF85" s="533"/>
      <c r="AG85" s="533"/>
      <c r="AH85" s="533"/>
      <c r="AI85" s="533"/>
      <c r="AJ85" s="533"/>
      <c r="AK85" s="533"/>
      <c r="AL85" s="533"/>
      <c r="AM85" s="533"/>
      <c r="AN85" s="533"/>
      <c r="AO85" s="533"/>
      <c r="AP85" s="533"/>
      <c r="AQ85" s="533"/>
      <c r="AR85" s="533"/>
      <c r="AS85" s="533"/>
      <c r="AT85" s="533"/>
      <c r="AU85" s="533"/>
      <c r="AV85" s="533"/>
      <c r="AW85" s="533"/>
      <c r="AX85" s="533"/>
      <c r="AY85" s="533"/>
      <c r="AZ85" s="533"/>
      <c r="BA85" s="533"/>
      <c r="BB85" s="533"/>
      <c r="BC85" s="533"/>
      <c r="BD85" s="533"/>
      <c r="BE85" s="533"/>
      <c r="BF85" s="533"/>
      <c r="BG85" s="533"/>
      <c r="BH85" s="533"/>
      <c r="BI85" s="533"/>
      <c r="BJ85" s="533"/>
      <c r="BK85" s="533"/>
      <c r="BL85" s="533"/>
      <c r="BM85" s="533"/>
      <c r="BN85" s="533"/>
      <c r="BO85" s="533"/>
      <c r="BP85" s="533"/>
      <c r="BQ85" s="533"/>
      <c r="BR85" s="533"/>
      <c r="BS85" s="533"/>
      <c r="BT85" s="533"/>
      <c r="BU85" s="533"/>
      <c r="BV85" s="533"/>
      <c r="BW85" s="533"/>
      <c r="BX85" s="533"/>
      <c r="BY85" s="533"/>
      <c r="BZ85" s="533"/>
      <c r="CA85" s="533"/>
      <c r="CB85" s="533"/>
      <c r="CC85" s="533"/>
      <c r="CD85" s="533"/>
      <c r="CE85" s="533"/>
      <c r="CF85" s="533"/>
      <c r="CG85" s="533"/>
      <c r="CH85" s="533"/>
      <c r="CI85" s="533"/>
      <c r="CJ85" s="533"/>
      <c r="CK85" s="533"/>
      <c r="CL85" s="533"/>
      <c r="CM85" s="533"/>
      <c r="CN85" s="533"/>
      <c r="CO85" s="533"/>
      <c r="CP85" s="533"/>
      <c r="CQ85" s="533"/>
      <c r="CR85" s="533"/>
      <c r="CS85" s="533"/>
      <c r="CT85" s="533"/>
      <c r="CU85" s="533"/>
      <c r="CV85" s="533"/>
      <c r="CW85" s="533"/>
      <c r="CX85" s="533"/>
      <c r="CY85" s="533"/>
      <c r="CZ85" s="533"/>
      <c r="DA85" s="533"/>
      <c r="DB85" s="533"/>
      <c r="DC85" s="533"/>
      <c r="DD85" s="533"/>
      <c r="DE85" s="533"/>
      <c r="DF85" s="533"/>
      <c r="DG85" s="533"/>
      <c r="DH85" s="533"/>
      <c r="DI85" s="533"/>
      <c r="DJ85" s="533"/>
      <c r="DK85" s="533"/>
      <c r="DL85" s="533"/>
      <c r="DM85" s="533"/>
      <c r="DN85" s="533"/>
      <c r="DO85" s="533"/>
      <c r="DP85" s="533"/>
      <c r="DQ85" s="533"/>
      <c r="DR85" s="533"/>
      <c r="DS85" s="533"/>
      <c r="DT85" s="533"/>
      <c r="DU85" s="533"/>
      <c r="DV85" s="533"/>
      <c r="DW85" s="533"/>
      <c r="DX85" s="533"/>
      <c r="DY85" s="533"/>
      <c r="DZ85" s="533"/>
      <c r="EA85" s="533"/>
      <c r="EB85" s="533"/>
      <c r="EC85" s="533"/>
      <c r="ED85" s="533"/>
      <c r="EE85" s="533"/>
      <c r="EF85" s="533"/>
      <c r="EG85" s="533"/>
      <c r="EH85" s="533"/>
      <c r="EI85" s="533"/>
      <c r="EJ85" s="533"/>
      <c r="EK85" s="533"/>
      <c r="EL85" s="533"/>
      <c r="EM85" s="533"/>
      <c r="EN85" s="533"/>
      <c r="EO85" s="533"/>
      <c r="EP85" s="533"/>
      <c r="EQ85" s="533"/>
      <c r="ER85" s="533"/>
      <c r="ES85" s="533"/>
      <c r="ET85" s="533"/>
      <c r="EU85" s="533"/>
      <c r="EV85" s="533"/>
      <c r="EW85" s="533"/>
      <c r="EX85" s="533"/>
    </row>
    <row r="86" spans="13:154" x14ac:dyDescent="0.3">
      <c r="M86" s="533"/>
      <c r="N86" s="533"/>
      <c r="O86" s="533"/>
      <c r="P86" s="533"/>
      <c r="Q86" s="533"/>
      <c r="R86" s="533"/>
      <c r="S86" s="533"/>
      <c r="T86" s="533"/>
      <c r="U86" s="533"/>
      <c r="V86" s="533"/>
      <c r="W86" s="533"/>
      <c r="X86" s="533"/>
      <c r="Y86" s="533"/>
      <c r="Z86" s="533"/>
      <c r="AA86" s="533"/>
      <c r="AB86" s="533"/>
      <c r="AC86" s="533"/>
      <c r="AD86" s="533"/>
      <c r="AE86" s="533"/>
      <c r="AF86" s="533"/>
      <c r="AG86" s="533"/>
      <c r="AH86" s="533"/>
      <c r="AI86" s="533"/>
      <c r="AJ86" s="533"/>
      <c r="AK86" s="533"/>
      <c r="AL86" s="533"/>
      <c r="AM86" s="533"/>
      <c r="AN86" s="533"/>
      <c r="AO86" s="533"/>
      <c r="AP86" s="533"/>
      <c r="AQ86" s="533"/>
      <c r="AR86" s="533"/>
      <c r="AS86" s="533"/>
      <c r="AT86" s="533"/>
      <c r="AU86" s="533"/>
      <c r="AV86" s="533"/>
      <c r="AW86" s="533"/>
      <c r="AX86" s="533"/>
      <c r="AY86" s="533"/>
      <c r="AZ86" s="533"/>
      <c r="BA86" s="533"/>
      <c r="BB86" s="533"/>
      <c r="BC86" s="533"/>
      <c r="BD86" s="533"/>
      <c r="BE86" s="533"/>
      <c r="BF86" s="533"/>
      <c r="BG86" s="533"/>
      <c r="BH86" s="533"/>
      <c r="BI86" s="533"/>
      <c r="BJ86" s="533"/>
      <c r="BK86" s="533"/>
      <c r="BL86" s="533"/>
      <c r="BM86" s="533"/>
      <c r="BN86" s="533"/>
      <c r="BO86" s="533"/>
      <c r="BP86" s="533"/>
      <c r="BQ86" s="533"/>
      <c r="BR86" s="533"/>
      <c r="BS86" s="533"/>
      <c r="BT86" s="533"/>
      <c r="BU86" s="533"/>
      <c r="BV86" s="533"/>
      <c r="BW86" s="533"/>
      <c r="BX86" s="533"/>
      <c r="BY86" s="533"/>
      <c r="BZ86" s="533"/>
      <c r="CA86" s="533"/>
      <c r="CB86" s="533"/>
      <c r="CC86" s="533"/>
      <c r="CD86" s="533"/>
      <c r="CE86" s="533"/>
      <c r="CF86" s="533"/>
      <c r="CG86" s="533"/>
      <c r="CH86" s="533"/>
      <c r="CI86" s="533"/>
      <c r="CJ86" s="533"/>
      <c r="CK86" s="533"/>
      <c r="CL86" s="533"/>
      <c r="CM86" s="533"/>
      <c r="CN86" s="533"/>
      <c r="CO86" s="533"/>
      <c r="CP86" s="533"/>
      <c r="CQ86" s="533"/>
      <c r="CR86" s="533"/>
      <c r="CS86" s="533"/>
      <c r="CT86" s="533"/>
      <c r="CU86" s="533"/>
      <c r="CV86" s="533"/>
      <c r="CW86" s="533"/>
      <c r="CX86" s="533"/>
      <c r="CY86" s="533"/>
      <c r="CZ86" s="533"/>
      <c r="DA86" s="533"/>
      <c r="DB86" s="533"/>
      <c r="DC86" s="533"/>
      <c r="DD86" s="533"/>
      <c r="DE86" s="533"/>
      <c r="DF86" s="533"/>
      <c r="DG86" s="533"/>
      <c r="DH86" s="533"/>
      <c r="DI86" s="533"/>
      <c r="DJ86" s="533"/>
      <c r="DK86" s="533"/>
      <c r="DL86" s="533"/>
      <c r="DM86" s="533"/>
      <c r="DN86" s="533"/>
      <c r="DO86" s="533"/>
      <c r="DP86" s="533"/>
      <c r="DQ86" s="533"/>
      <c r="DR86" s="533"/>
      <c r="DS86" s="533"/>
      <c r="DT86" s="533"/>
      <c r="DU86" s="533"/>
      <c r="DV86" s="533"/>
      <c r="DW86" s="533"/>
      <c r="DX86" s="533"/>
      <c r="DY86" s="533"/>
      <c r="DZ86" s="533"/>
      <c r="EA86" s="533"/>
      <c r="EB86" s="533"/>
      <c r="EC86" s="533"/>
      <c r="ED86" s="533"/>
      <c r="EE86" s="533"/>
      <c r="EF86" s="533"/>
      <c r="EG86" s="533"/>
      <c r="EH86" s="533"/>
      <c r="EI86" s="533"/>
      <c r="EJ86" s="533"/>
      <c r="EK86" s="533"/>
      <c r="EL86" s="533"/>
      <c r="EM86" s="533"/>
      <c r="EN86" s="533"/>
      <c r="EO86" s="533"/>
      <c r="EP86" s="533"/>
      <c r="EQ86" s="533"/>
      <c r="ER86" s="533"/>
      <c r="ES86" s="533"/>
      <c r="ET86" s="533"/>
      <c r="EU86" s="533"/>
      <c r="EV86" s="533"/>
      <c r="EW86" s="533"/>
      <c r="EX86" s="533"/>
    </row>
    <row r="87" spans="13:154" x14ac:dyDescent="0.3">
      <c r="M87" s="533"/>
      <c r="N87" s="533"/>
      <c r="O87" s="533"/>
      <c r="P87" s="533"/>
      <c r="Q87" s="533"/>
      <c r="R87" s="533"/>
      <c r="S87" s="533"/>
      <c r="T87" s="533"/>
      <c r="U87" s="533"/>
      <c r="V87" s="533"/>
      <c r="W87" s="533"/>
      <c r="X87" s="533"/>
      <c r="Y87" s="533"/>
      <c r="Z87" s="533"/>
      <c r="AA87" s="533"/>
      <c r="AB87" s="533"/>
      <c r="AC87" s="533"/>
      <c r="AD87" s="533"/>
      <c r="AE87" s="533"/>
      <c r="AF87" s="533"/>
      <c r="AG87" s="533"/>
      <c r="AH87" s="533"/>
      <c r="AI87" s="533"/>
      <c r="AJ87" s="533"/>
      <c r="AK87" s="533"/>
      <c r="AL87" s="533"/>
      <c r="AM87" s="533"/>
      <c r="AN87" s="533"/>
      <c r="AO87" s="533"/>
      <c r="AP87" s="533"/>
      <c r="AQ87" s="533"/>
      <c r="AR87" s="533"/>
      <c r="AS87" s="533"/>
      <c r="AT87" s="533"/>
      <c r="AU87" s="533"/>
      <c r="AV87" s="533"/>
      <c r="AW87" s="533"/>
      <c r="AX87" s="533"/>
      <c r="AY87" s="533"/>
      <c r="AZ87" s="533"/>
      <c r="BA87" s="533"/>
      <c r="BB87" s="533"/>
      <c r="BC87" s="533"/>
      <c r="BD87" s="533"/>
      <c r="BE87" s="533"/>
      <c r="BF87" s="533"/>
      <c r="BG87" s="533"/>
      <c r="BH87" s="533"/>
      <c r="BI87" s="533"/>
      <c r="BJ87" s="533"/>
      <c r="BK87" s="533"/>
      <c r="BL87" s="533"/>
      <c r="BM87" s="533"/>
      <c r="BN87" s="533"/>
      <c r="BO87" s="533"/>
      <c r="BP87" s="533"/>
      <c r="BQ87" s="533"/>
      <c r="BR87" s="533"/>
      <c r="BS87" s="533"/>
      <c r="BT87" s="533"/>
      <c r="BU87" s="533"/>
      <c r="BV87" s="533"/>
      <c r="BW87" s="533"/>
      <c r="BX87" s="533"/>
      <c r="BY87" s="533"/>
      <c r="BZ87" s="533"/>
      <c r="CA87" s="533"/>
      <c r="CB87" s="533"/>
      <c r="CC87" s="533"/>
      <c r="CD87" s="533"/>
      <c r="CE87" s="533"/>
      <c r="CF87" s="533"/>
      <c r="CG87" s="533"/>
      <c r="CH87" s="533"/>
      <c r="CI87" s="533"/>
      <c r="CJ87" s="533"/>
      <c r="CK87" s="533"/>
      <c r="CL87" s="533"/>
      <c r="CM87" s="533"/>
      <c r="CN87" s="533"/>
      <c r="CO87" s="533"/>
      <c r="CP87" s="533"/>
      <c r="CQ87" s="533"/>
      <c r="CR87" s="533"/>
      <c r="CS87" s="533"/>
      <c r="CT87" s="533"/>
      <c r="CU87" s="533"/>
      <c r="CV87" s="533"/>
      <c r="CW87" s="533"/>
      <c r="CX87" s="533"/>
      <c r="CY87" s="533"/>
      <c r="CZ87" s="533"/>
      <c r="DA87" s="533"/>
      <c r="DB87" s="533"/>
      <c r="DC87" s="533"/>
      <c r="DD87" s="533"/>
      <c r="DE87" s="533"/>
      <c r="DF87" s="533"/>
      <c r="DG87" s="533"/>
      <c r="DH87" s="533"/>
      <c r="DI87" s="533"/>
      <c r="DJ87" s="533"/>
      <c r="DK87" s="533"/>
      <c r="DL87" s="533"/>
      <c r="DM87" s="533"/>
      <c r="DN87" s="533"/>
      <c r="DO87" s="533"/>
      <c r="DP87" s="533"/>
      <c r="DQ87" s="533"/>
      <c r="DR87" s="533"/>
      <c r="DS87" s="533"/>
      <c r="DT87" s="533"/>
      <c r="DU87" s="533"/>
      <c r="DV87" s="533"/>
      <c r="DW87" s="533"/>
      <c r="DX87" s="533"/>
      <c r="DY87" s="533"/>
      <c r="DZ87" s="533"/>
      <c r="EA87" s="533"/>
      <c r="EB87" s="533"/>
      <c r="EC87" s="533"/>
      <c r="ED87" s="533"/>
      <c r="EE87" s="533"/>
      <c r="EF87" s="533"/>
      <c r="EG87" s="533"/>
      <c r="EH87" s="533"/>
      <c r="EI87" s="533"/>
      <c r="EJ87" s="533"/>
      <c r="EK87" s="533"/>
      <c r="EL87" s="533"/>
      <c r="EM87" s="533"/>
      <c r="EN87" s="533"/>
      <c r="EO87" s="533"/>
      <c r="EP87" s="533"/>
      <c r="EQ87" s="533"/>
      <c r="ER87" s="533"/>
      <c r="ES87" s="533"/>
      <c r="ET87" s="533"/>
      <c r="EU87" s="533"/>
      <c r="EV87" s="533"/>
      <c r="EW87" s="533"/>
      <c r="EX87" s="533"/>
    </row>
    <row r="88" spans="13:154" x14ac:dyDescent="0.3">
      <c r="M88" s="533"/>
      <c r="N88" s="533"/>
      <c r="O88" s="533"/>
      <c r="P88" s="533"/>
      <c r="Q88" s="533"/>
      <c r="R88" s="533"/>
      <c r="S88" s="533"/>
      <c r="T88" s="533"/>
      <c r="U88" s="533"/>
      <c r="V88" s="533"/>
      <c r="W88" s="533"/>
      <c r="X88" s="533"/>
      <c r="Y88" s="533"/>
      <c r="Z88" s="533"/>
      <c r="AA88" s="533"/>
      <c r="AB88" s="533"/>
      <c r="AC88" s="533"/>
      <c r="AD88" s="533"/>
      <c r="AE88" s="533"/>
      <c r="AF88" s="533"/>
      <c r="AG88" s="533"/>
      <c r="AH88" s="533"/>
      <c r="AI88" s="533"/>
      <c r="AJ88" s="533"/>
      <c r="AK88" s="533"/>
      <c r="AL88" s="533"/>
      <c r="AM88" s="533"/>
      <c r="AN88" s="533"/>
      <c r="AO88" s="533"/>
      <c r="AP88" s="533"/>
      <c r="AQ88" s="533"/>
      <c r="AR88" s="533"/>
      <c r="AS88" s="533"/>
      <c r="AT88" s="533"/>
      <c r="AU88" s="533"/>
      <c r="AV88" s="533"/>
      <c r="AW88" s="533"/>
      <c r="AX88" s="533"/>
      <c r="AY88" s="533"/>
      <c r="AZ88" s="533"/>
      <c r="BA88" s="533"/>
      <c r="BB88" s="533"/>
      <c r="BC88" s="533"/>
      <c r="BD88" s="533"/>
      <c r="BE88" s="533"/>
      <c r="BF88" s="533"/>
      <c r="BG88" s="533"/>
      <c r="BH88" s="533"/>
      <c r="BI88" s="533"/>
      <c r="BJ88" s="533"/>
      <c r="BK88" s="533"/>
      <c r="BL88" s="533"/>
      <c r="BM88" s="533"/>
      <c r="BN88" s="533"/>
      <c r="BO88" s="533"/>
      <c r="BP88" s="533"/>
      <c r="BQ88" s="533"/>
      <c r="BR88" s="533"/>
      <c r="BS88" s="533"/>
      <c r="BT88" s="533"/>
      <c r="BU88" s="533"/>
      <c r="BV88" s="533"/>
      <c r="BW88" s="533"/>
      <c r="BX88" s="533"/>
      <c r="BY88" s="533"/>
      <c r="BZ88" s="533"/>
      <c r="CA88" s="533"/>
      <c r="CB88" s="533"/>
      <c r="CC88" s="533"/>
      <c r="CD88" s="533"/>
      <c r="CE88" s="533"/>
      <c r="CF88" s="533"/>
      <c r="CG88" s="533"/>
      <c r="CH88" s="533"/>
      <c r="CI88" s="533"/>
      <c r="CJ88" s="533"/>
      <c r="CK88" s="533"/>
      <c r="CL88" s="533"/>
      <c r="CM88" s="533"/>
      <c r="CN88" s="533"/>
      <c r="CO88" s="533"/>
      <c r="CP88" s="533"/>
      <c r="CQ88" s="533"/>
      <c r="CR88" s="533"/>
      <c r="CS88" s="533"/>
      <c r="CT88" s="533"/>
      <c r="CU88" s="533"/>
      <c r="CV88" s="533"/>
      <c r="CW88" s="533"/>
      <c r="CX88" s="533"/>
      <c r="CY88" s="533"/>
      <c r="CZ88" s="533"/>
      <c r="DA88" s="533"/>
      <c r="DB88" s="533"/>
      <c r="DC88" s="533"/>
      <c r="DD88" s="533"/>
      <c r="DE88" s="533"/>
      <c r="DF88" s="533"/>
      <c r="DG88" s="533"/>
      <c r="DH88" s="533"/>
      <c r="DI88" s="533"/>
      <c r="DJ88" s="533"/>
      <c r="DK88" s="533"/>
      <c r="DL88" s="533"/>
      <c r="DM88" s="533"/>
      <c r="DN88" s="533"/>
      <c r="DO88" s="533"/>
      <c r="DP88" s="533"/>
      <c r="DQ88" s="533"/>
      <c r="DR88" s="533"/>
      <c r="DS88" s="533"/>
      <c r="DT88" s="533"/>
      <c r="DU88" s="533"/>
      <c r="DV88" s="533"/>
      <c r="DW88" s="533"/>
      <c r="DX88" s="533"/>
      <c r="DY88" s="533"/>
      <c r="DZ88" s="533"/>
      <c r="EA88" s="533"/>
      <c r="EB88" s="533"/>
      <c r="EC88" s="533"/>
      <c r="ED88" s="533"/>
      <c r="EE88" s="533"/>
      <c r="EF88" s="533"/>
      <c r="EG88" s="533"/>
      <c r="EH88" s="533"/>
      <c r="EI88" s="533"/>
      <c r="EJ88" s="533"/>
      <c r="EK88" s="533"/>
      <c r="EL88" s="533"/>
      <c r="EM88" s="533"/>
      <c r="EN88" s="533"/>
      <c r="EO88" s="533"/>
      <c r="EP88" s="533"/>
      <c r="EQ88" s="533"/>
      <c r="ER88" s="533"/>
      <c r="ES88" s="533"/>
      <c r="ET88" s="533"/>
      <c r="EU88" s="533"/>
      <c r="EV88" s="533"/>
      <c r="EW88" s="533"/>
      <c r="EX88" s="533"/>
    </row>
    <row r="89" spans="13:154" x14ac:dyDescent="0.3">
      <c r="M89" s="533"/>
      <c r="N89" s="533"/>
      <c r="O89" s="533"/>
      <c r="P89" s="533"/>
      <c r="Q89" s="533"/>
      <c r="R89" s="533"/>
      <c r="S89" s="533"/>
      <c r="T89" s="533"/>
      <c r="U89" s="533"/>
      <c r="V89" s="533"/>
      <c r="W89" s="533"/>
      <c r="X89" s="533"/>
      <c r="Y89" s="533"/>
      <c r="Z89" s="533"/>
      <c r="AA89" s="533"/>
      <c r="AB89" s="533"/>
      <c r="AC89" s="533"/>
      <c r="AD89" s="533"/>
      <c r="AE89" s="533"/>
      <c r="AF89" s="533"/>
      <c r="AG89" s="533"/>
      <c r="AH89" s="533"/>
      <c r="AI89" s="533"/>
      <c r="AJ89" s="533"/>
      <c r="AK89" s="533"/>
      <c r="AL89" s="533"/>
      <c r="AM89" s="533"/>
      <c r="AN89" s="533"/>
      <c r="AO89" s="533"/>
      <c r="AP89" s="533"/>
      <c r="AQ89" s="533"/>
      <c r="AR89" s="533"/>
      <c r="AS89" s="533"/>
      <c r="AT89" s="533"/>
      <c r="AU89" s="533"/>
      <c r="AV89" s="533"/>
      <c r="AW89" s="533"/>
      <c r="AX89" s="533"/>
      <c r="AY89" s="533"/>
      <c r="AZ89" s="533"/>
      <c r="BA89" s="533"/>
      <c r="BB89" s="533"/>
      <c r="BC89" s="533"/>
      <c r="BD89" s="533"/>
      <c r="BE89" s="533"/>
      <c r="BF89" s="533"/>
      <c r="BG89" s="533"/>
      <c r="BH89" s="533"/>
      <c r="BI89" s="533"/>
      <c r="BJ89" s="533"/>
      <c r="BK89" s="533"/>
      <c r="BL89" s="533"/>
      <c r="BM89" s="533"/>
      <c r="BN89" s="533"/>
      <c r="BO89" s="533"/>
      <c r="BP89" s="533"/>
      <c r="BQ89" s="533"/>
      <c r="BR89" s="533"/>
      <c r="BS89" s="533"/>
      <c r="BT89" s="533"/>
      <c r="BU89" s="533"/>
      <c r="BV89" s="533"/>
      <c r="BW89" s="533"/>
      <c r="BX89" s="533"/>
      <c r="BY89" s="533"/>
      <c r="BZ89" s="533"/>
      <c r="CA89" s="533"/>
      <c r="CB89" s="533"/>
      <c r="CC89" s="533"/>
      <c r="CD89" s="533"/>
      <c r="CE89" s="533"/>
      <c r="CF89" s="533"/>
      <c r="CG89" s="533"/>
      <c r="CH89" s="533"/>
      <c r="CI89" s="533"/>
      <c r="CJ89" s="533"/>
      <c r="CK89" s="533"/>
      <c r="CL89" s="533"/>
      <c r="CM89" s="533"/>
      <c r="CN89" s="533"/>
      <c r="CO89" s="533"/>
      <c r="CP89" s="533"/>
      <c r="CQ89" s="533"/>
      <c r="CR89" s="533"/>
      <c r="CS89" s="533"/>
      <c r="CT89" s="533"/>
      <c r="CU89" s="533"/>
      <c r="CV89" s="533"/>
      <c r="CW89" s="533"/>
      <c r="CX89" s="533"/>
      <c r="CY89" s="533"/>
      <c r="CZ89" s="533"/>
      <c r="DA89" s="533"/>
      <c r="DB89" s="533"/>
      <c r="DC89" s="533"/>
      <c r="DD89" s="533"/>
      <c r="DE89" s="533"/>
      <c r="DF89" s="533"/>
      <c r="DG89" s="533"/>
      <c r="DH89" s="533"/>
      <c r="DI89" s="533"/>
      <c r="DJ89" s="533"/>
      <c r="DK89" s="533"/>
      <c r="DL89" s="533"/>
      <c r="DM89" s="533"/>
      <c r="DN89" s="533"/>
      <c r="DO89" s="533"/>
      <c r="DP89" s="533"/>
      <c r="DQ89" s="533"/>
      <c r="DR89" s="533"/>
      <c r="DS89" s="533"/>
      <c r="DT89" s="533"/>
      <c r="DU89" s="533"/>
      <c r="DV89" s="533"/>
      <c r="DW89" s="533"/>
      <c r="DX89" s="533"/>
      <c r="DY89" s="533"/>
      <c r="DZ89" s="533"/>
      <c r="EA89" s="533"/>
      <c r="EB89" s="533"/>
      <c r="EC89" s="533"/>
      <c r="ED89" s="533"/>
      <c r="EE89" s="533"/>
      <c r="EF89" s="533"/>
      <c r="EG89" s="533"/>
      <c r="EH89" s="533"/>
      <c r="EI89" s="533"/>
      <c r="EJ89" s="533"/>
      <c r="EK89" s="533"/>
      <c r="EL89" s="533"/>
      <c r="EM89" s="533"/>
      <c r="EN89" s="533"/>
      <c r="EO89" s="533"/>
      <c r="EP89" s="533"/>
      <c r="EQ89" s="533"/>
      <c r="ER89" s="533"/>
      <c r="ES89" s="533"/>
      <c r="ET89" s="533"/>
      <c r="EU89" s="533"/>
      <c r="EV89" s="533"/>
      <c r="EW89" s="533"/>
      <c r="EX89" s="533"/>
    </row>
    <row r="90" spans="13:154" x14ac:dyDescent="0.3">
      <c r="M90" s="533"/>
      <c r="N90" s="533"/>
      <c r="O90" s="533"/>
      <c r="P90" s="533"/>
      <c r="Q90" s="533"/>
      <c r="R90" s="533"/>
      <c r="S90" s="533"/>
      <c r="T90" s="533"/>
      <c r="U90" s="533"/>
      <c r="V90" s="533"/>
      <c r="W90" s="533"/>
      <c r="X90" s="533"/>
      <c r="Y90" s="533"/>
      <c r="Z90" s="533"/>
      <c r="AA90" s="533"/>
      <c r="AB90" s="533"/>
      <c r="AC90" s="533"/>
      <c r="AD90" s="533"/>
      <c r="AE90" s="533"/>
      <c r="AF90" s="533"/>
      <c r="AG90" s="533"/>
      <c r="AH90" s="533"/>
      <c r="AI90" s="533"/>
      <c r="AJ90" s="533"/>
      <c r="AK90" s="533"/>
      <c r="AL90" s="533"/>
      <c r="AM90" s="533"/>
      <c r="AN90" s="533"/>
      <c r="AO90" s="533"/>
      <c r="AP90" s="533"/>
      <c r="AQ90" s="533"/>
      <c r="AR90" s="533"/>
      <c r="AS90" s="533"/>
      <c r="AT90" s="533"/>
      <c r="AU90" s="533"/>
      <c r="AV90" s="533"/>
      <c r="AW90" s="533"/>
      <c r="AX90" s="533"/>
      <c r="AY90" s="533"/>
      <c r="AZ90" s="533"/>
      <c r="BA90" s="533"/>
      <c r="BB90" s="533"/>
      <c r="BC90" s="533"/>
      <c r="BD90" s="533"/>
      <c r="BE90" s="533"/>
      <c r="BF90" s="533"/>
      <c r="BG90" s="533"/>
      <c r="BH90" s="533"/>
      <c r="BI90" s="533"/>
      <c r="BJ90" s="533"/>
      <c r="BK90" s="533"/>
      <c r="BL90" s="533"/>
      <c r="BM90" s="533"/>
      <c r="BN90" s="533"/>
      <c r="BO90" s="533"/>
      <c r="BP90" s="533"/>
      <c r="BQ90" s="533"/>
      <c r="BR90" s="533"/>
      <c r="BS90" s="533"/>
      <c r="BT90" s="533"/>
      <c r="BU90" s="533"/>
      <c r="BV90" s="533"/>
      <c r="BW90" s="533"/>
      <c r="BX90" s="533"/>
      <c r="BY90" s="533"/>
      <c r="BZ90" s="533"/>
      <c r="CA90" s="533"/>
      <c r="CB90" s="533"/>
      <c r="CC90" s="533"/>
      <c r="CD90" s="533"/>
      <c r="CE90" s="533"/>
      <c r="CF90" s="533"/>
      <c r="CG90" s="533"/>
      <c r="CH90" s="533"/>
      <c r="CI90" s="533"/>
      <c r="CJ90" s="533"/>
      <c r="CK90" s="533"/>
      <c r="CL90" s="533"/>
      <c r="CM90" s="533"/>
      <c r="CN90" s="533"/>
      <c r="CO90" s="533"/>
      <c r="CP90" s="533"/>
      <c r="CQ90" s="533"/>
      <c r="CR90" s="533"/>
      <c r="CS90" s="533"/>
      <c r="CT90" s="533"/>
      <c r="CU90" s="533"/>
      <c r="CV90" s="533"/>
      <c r="CW90" s="533"/>
      <c r="CX90" s="533"/>
      <c r="CY90" s="533"/>
      <c r="CZ90" s="533"/>
      <c r="DA90" s="533"/>
      <c r="DB90" s="533"/>
      <c r="DC90" s="533"/>
      <c r="DD90" s="533"/>
      <c r="DE90" s="533"/>
      <c r="DF90" s="533"/>
      <c r="DG90" s="533"/>
      <c r="DH90" s="533"/>
      <c r="DI90" s="533"/>
      <c r="DJ90" s="533"/>
      <c r="DK90" s="533"/>
      <c r="DL90" s="533"/>
      <c r="DM90" s="533"/>
      <c r="DN90" s="533"/>
      <c r="DO90" s="533"/>
      <c r="DP90" s="533"/>
      <c r="DQ90" s="533"/>
      <c r="DR90" s="533"/>
      <c r="DS90" s="533"/>
      <c r="DT90" s="533"/>
      <c r="DU90" s="533"/>
      <c r="DV90" s="533"/>
      <c r="DW90" s="533"/>
      <c r="DX90" s="533"/>
      <c r="DY90" s="533"/>
      <c r="DZ90" s="533"/>
      <c r="EA90" s="533"/>
      <c r="EB90" s="533"/>
      <c r="EC90" s="533"/>
      <c r="ED90" s="533"/>
      <c r="EE90" s="533"/>
      <c r="EF90" s="533"/>
      <c r="EG90" s="533"/>
      <c r="EH90" s="533"/>
      <c r="EI90" s="533"/>
      <c r="EJ90" s="533"/>
      <c r="EK90" s="533"/>
      <c r="EL90" s="533"/>
      <c r="EM90" s="533"/>
      <c r="EN90" s="533"/>
      <c r="EO90" s="533"/>
      <c r="EP90" s="533"/>
      <c r="EQ90" s="533"/>
      <c r="ER90" s="533"/>
      <c r="ES90" s="533"/>
      <c r="ET90" s="533"/>
      <c r="EU90" s="533"/>
      <c r="EV90" s="533"/>
      <c r="EW90" s="533"/>
      <c r="EX90" s="533"/>
    </row>
    <row r="91" spans="13:154" x14ac:dyDescent="0.3">
      <c r="M91" s="533"/>
      <c r="N91" s="533"/>
      <c r="O91" s="533"/>
      <c r="P91" s="533"/>
      <c r="Q91" s="533"/>
      <c r="R91" s="533"/>
      <c r="S91" s="533"/>
      <c r="T91" s="533"/>
      <c r="U91" s="533"/>
      <c r="V91" s="533"/>
      <c r="W91" s="533"/>
      <c r="X91" s="533"/>
      <c r="Y91" s="533"/>
      <c r="Z91" s="533"/>
      <c r="AA91" s="533"/>
      <c r="AB91" s="533"/>
      <c r="AC91" s="533"/>
      <c r="AD91" s="533"/>
      <c r="AE91" s="533"/>
      <c r="AF91" s="533"/>
      <c r="AG91" s="533"/>
      <c r="AH91" s="533"/>
      <c r="AI91" s="533"/>
      <c r="AJ91" s="533"/>
      <c r="AK91" s="533"/>
      <c r="AL91" s="533"/>
      <c r="AM91" s="533"/>
      <c r="AN91" s="533"/>
      <c r="AO91" s="533"/>
      <c r="AP91" s="533"/>
      <c r="AQ91" s="533"/>
      <c r="AR91" s="533"/>
      <c r="AS91" s="533"/>
      <c r="AT91" s="533"/>
      <c r="AU91" s="533"/>
      <c r="AV91" s="533"/>
      <c r="AW91" s="533"/>
      <c r="AX91" s="533"/>
      <c r="AY91" s="533"/>
      <c r="AZ91" s="533"/>
      <c r="BA91" s="533"/>
      <c r="BB91" s="533"/>
      <c r="BC91" s="533"/>
      <c r="BD91" s="533"/>
      <c r="BE91" s="533"/>
      <c r="BF91" s="533"/>
      <c r="BG91" s="533"/>
      <c r="BH91" s="533"/>
      <c r="BI91" s="533"/>
      <c r="BJ91" s="533"/>
      <c r="BK91" s="533"/>
      <c r="BL91" s="533"/>
      <c r="BM91" s="533"/>
      <c r="BN91" s="533"/>
      <c r="BO91" s="533"/>
      <c r="BP91" s="533"/>
      <c r="BQ91" s="533"/>
      <c r="BR91" s="533"/>
      <c r="BS91" s="533"/>
      <c r="BT91" s="533"/>
      <c r="BU91" s="533"/>
      <c r="BV91" s="533"/>
      <c r="BW91" s="533"/>
      <c r="BX91" s="533"/>
      <c r="BY91" s="533"/>
      <c r="BZ91" s="533"/>
      <c r="CA91" s="533"/>
      <c r="CB91" s="533"/>
      <c r="CC91" s="533"/>
      <c r="CD91" s="533"/>
      <c r="CE91" s="533"/>
      <c r="CF91" s="533"/>
      <c r="CG91" s="533"/>
      <c r="CH91" s="533"/>
      <c r="CI91" s="533"/>
      <c r="CJ91" s="533"/>
      <c r="CK91" s="533"/>
      <c r="CL91" s="533"/>
      <c r="CM91" s="533"/>
      <c r="CN91" s="533"/>
      <c r="CO91" s="533"/>
      <c r="CP91" s="533"/>
      <c r="CQ91" s="533"/>
      <c r="CR91" s="533"/>
      <c r="CS91" s="533"/>
      <c r="CT91" s="533"/>
      <c r="CU91" s="533"/>
      <c r="CV91" s="533"/>
      <c r="CW91" s="533"/>
      <c r="CX91" s="533"/>
      <c r="CY91" s="533"/>
      <c r="CZ91" s="533"/>
      <c r="DA91" s="533"/>
      <c r="DB91" s="533"/>
      <c r="DC91" s="533"/>
      <c r="DD91" s="533"/>
      <c r="DE91" s="533"/>
      <c r="DF91" s="533"/>
      <c r="DG91" s="533"/>
      <c r="DH91" s="533"/>
      <c r="DI91" s="533"/>
      <c r="DJ91" s="533"/>
      <c r="DK91" s="533"/>
      <c r="DL91" s="533"/>
      <c r="DM91" s="533"/>
      <c r="DN91" s="533"/>
      <c r="DO91" s="533"/>
      <c r="DP91" s="533"/>
      <c r="DQ91" s="533"/>
      <c r="DR91" s="533"/>
      <c r="DS91" s="533"/>
      <c r="DT91" s="533"/>
      <c r="DU91" s="533"/>
      <c r="DV91" s="533"/>
      <c r="DW91" s="533"/>
      <c r="DX91" s="533"/>
      <c r="DY91" s="533"/>
      <c r="DZ91" s="533"/>
      <c r="EA91" s="533"/>
      <c r="EB91" s="533"/>
      <c r="EC91" s="533"/>
      <c r="ED91" s="533"/>
      <c r="EE91" s="533"/>
      <c r="EF91" s="533"/>
      <c r="EG91" s="533"/>
      <c r="EH91" s="533"/>
      <c r="EI91" s="533"/>
      <c r="EJ91" s="533"/>
      <c r="EK91" s="533"/>
      <c r="EL91" s="533"/>
      <c r="EM91" s="533"/>
      <c r="EN91" s="533"/>
      <c r="EO91" s="533"/>
      <c r="EP91" s="533"/>
      <c r="EQ91" s="533"/>
      <c r="ER91" s="533"/>
      <c r="ES91" s="533"/>
      <c r="ET91" s="533"/>
      <c r="EU91" s="533"/>
      <c r="EV91" s="533"/>
      <c r="EW91" s="533"/>
      <c r="EX91" s="533"/>
    </row>
    <row r="92" spans="13:154" x14ac:dyDescent="0.3">
      <c r="M92" s="533"/>
      <c r="N92" s="533"/>
      <c r="O92" s="533"/>
      <c r="P92" s="533"/>
      <c r="Q92" s="533"/>
      <c r="R92" s="533"/>
      <c r="S92" s="533"/>
      <c r="T92" s="533"/>
      <c r="U92" s="533"/>
      <c r="V92" s="533"/>
      <c r="W92" s="533"/>
      <c r="X92" s="533"/>
      <c r="Y92" s="533"/>
      <c r="Z92" s="533"/>
      <c r="AA92" s="533"/>
      <c r="AB92" s="533"/>
      <c r="AC92" s="533"/>
      <c r="AD92" s="533"/>
      <c r="AE92" s="533"/>
      <c r="AF92" s="533"/>
      <c r="AG92" s="533"/>
      <c r="AH92" s="533"/>
      <c r="AI92" s="533"/>
      <c r="AJ92" s="533"/>
      <c r="AK92" s="533"/>
      <c r="AL92" s="533"/>
      <c r="AM92" s="533"/>
      <c r="AN92" s="533"/>
      <c r="AO92" s="533"/>
      <c r="AP92" s="533"/>
      <c r="AQ92" s="533"/>
      <c r="AR92" s="533"/>
      <c r="AS92" s="533"/>
      <c r="AT92" s="533"/>
      <c r="AU92" s="533"/>
      <c r="AV92" s="533"/>
      <c r="AW92" s="533"/>
      <c r="AX92" s="533"/>
      <c r="AY92" s="533"/>
      <c r="AZ92" s="533"/>
      <c r="BA92" s="533"/>
      <c r="BB92" s="533"/>
      <c r="BC92" s="533"/>
      <c r="BD92" s="533"/>
      <c r="BE92" s="533"/>
      <c r="BF92" s="533"/>
      <c r="BG92" s="533"/>
      <c r="BH92" s="533"/>
      <c r="BI92" s="533"/>
      <c r="BJ92" s="533"/>
      <c r="BK92" s="533"/>
      <c r="BL92" s="533"/>
      <c r="BM92" s="533"/>
      <c r="BN92" s="533"/>
      <c r="BO92" s="533"/>
      <c r="BP92" s="533"/>
      <c r="BQ92" s="533"/>
      <c r="BR92" s="533"/>
      <c r="BS92" s="533"/>
      <c r="BT92" s="533"/>
      <c r="BU92" s="533"/>
      <c r="BV92" s="533"/>
      <c r="BW92" s="533"/>
      <c r="BX92" s="533"/>
      <c r="BY92" s="533"/>
      <c r="BZ92" s="533"/>
      <c r="CA92" s="533"/>
      <c r="CB92" s="533"/>
      <c r="CC92" s="533"/>
      <c r="CD92" s="533"/>
      <c r="CE92" s="533"/>
      <c r="CF92" s="533"/>
      <c r="CG92" s="533"/>
      <c r="CH92" s="533"/>
      <c r="CI92" s="533"/>
      <c r="CJ92" s="533"/>
      <c r="CK92" s="533"/>
      <c r="CL92" s="533"/>
      <c r="CM92" s="533"/>
      <c r="CN92" s="533"/>
      <c r="CO92" s="533"/>
      <c r="CP92" s="533"/>
      <c r="CQ92" s="533"/>
      <c r="CR92" s="533"/>
      <c r="CS92" s="533"/>
      <c r="CT92" s="533"/>
      <c r="CU92" s="533"/>
      <c r="CV92" s="533"/>
      <c r="CW92" s="533"/>
      <c r="CX92" s="533"/>
      <c r="CY92" s="533"/>
      <c r="CZ92" s="533"/>
      <c r="DA92" s="533"/>
      <c r="DB92" s="533"/>
      <c r="DC92" s="533"/>
      <c r="DD92" s="533"/>
      <c r="DE92" s="533"/>
      <c r="DF92" s="533"/>
      <c r="DG92" s="533"/>
      <c r="DH92" s="533"/>
      <c r="DI92" s="533"/>
      <c r="DJ92" s="533"/>
      <c r="DK92" s="533"/>
      <c r="DL92" s="533"/>
      <c r="DM92" s="533"/>
      <c r="DN92" s="533"/>
      <c r="DO92" s="533"/>
      <c r="DP92" s="533"/>
      <c r="DQ92" s="533"/>
      <c r="DR92" s="533"/>
      <c r="DS92" s="533"/>
      <c r="DT92" s="533"/>
      <c r="DU92" s="533"/>
      <c r="DV92" s="533"/>
      <c r="DW92" s="533"/>
      <c r="DX92" s="533"/>
      <c r="DY92" s="533"/>
      <c r="DZ92" s="533"/>
      <c r="EA92" s="533"/>
      <c r="EB92" s="533"/>
      <c r="EC92" s="533"/>
      <c r="ED92" s="533"/>
      <c r="EE92" s="533"/>
      <c r="EF92" s="533"/>
      <c r="EG92" s="533"/>
      <c r="EH92" s="533"/>
      <c r="EI92" s="533"/>
      <c r="EJ92" s="533"/>
      <c r="EK92" s="533"/>
      <c r="EL92" s="533"/>
      <c r="EM92" s="533"/>
      <c r="EN92" s="533"/>
      <c r="EO92" s="533"/>
      <c r="EP92" s="533"/>
      <c r="EQ92" s="533"/>
      <c r="ER92" s="533"/>
      <c r="ES92" s="533"/>
      <c r="ET92" s="533"/>
      <c r="EU92" s="533"/>
      <c r="EV92" s="533"/>
      <c r="EW92" s="533"/>
      <c r="EX92" s="533"/>
    </row>
    <row r="93" spans="13:154" x14ac:dyDescent="0.3">
      <c r="M93" s="533"/>
      <c r="N93" s="533"/>
      <c r="O93" s="533"/>
      <c r="P93" s="533"/>
      <c r="Q93" s="533"/>
      <c r="R93" s="533"/>
      <c r="S93" s="533"/>
      <c r="T93" s="533"/>
      <c r="U93" s="533"/>
      <c r="V93" s="533"/>
      <c r="W93" s="533"/>
      <c r="X93" s="533"/>
      <c r="Y93" s="533"/>
      <c r="Z93" s="533"/>
      <c r="AA93" s="533"/>
      <c r="AB93" s="533"/>
      <c r="AC93" s="533"/>
      <c r="AD93" s="533"/>
      <c r="AE93" s="533"/>
      <c r="AF93" s="533"/>
      <c r="AG93" s="533"/>
      <c r="AH93" s="533"/>
      <c r="AI93" s="533"/>
      <c r="AJ93" s="533"/>
      <c r="AK93" s="533"/>
      <c r="AL93" s="533"/>
      <c r="AM93" s="533"/>
      <c r="AN93" s="533"/>
      <c r="AO93" s="533"/>
      <c r="AP93" s="533"/>
      <c r="AQ93" s="533"/>
      <c r="AR93" s="533"/>
      <c r="AS93" s="533"/>
      <c r="AT93" s="533"/>
      <c r="AU93" s="533"/>
      <c r="AV93" s="533"/>
      <c r="AW93" s="533"/>
      <c r="AX93" s="533"/>
      <c r="AY93" s="533"/>
      <c r="AZ93" s="533"/>
      <c r="BA93" s="533"/>
      <c r="BB93" s="533"/>
      <c r="BC93" s="533"/>
      <c r="BD93" s="533"/>
      <c r="BE93" s="533"/>
      <c r="BF93" s="533"/>
      <c r="BG93" s="533"/>
      <c r="BH93" s="533"/>
      <c r="BI93" s="533"/>
      <c r="BJ93" s="533"/>
      <c r="BK93" s="533"/>
      <c r="BL93" s="533"/>
      <c r="BM93" s="533"/>
      <c r="BN93" s="533"/>
      <c r="BO93" s="533"/>
      <c r="BP93" s="533"/>
      <c r="BQ93" s="533"/>
      <c r="BR93" s="533"/>
      <c r="BS93" s="533"/>
      <c r="BT93" s="533"/>
      <c r="BU93" s="533"/>
      <c r="BV93" s="533"/>
      <c r="BW93" s="533"/>
      <c r="BX93" s="533"/>
      <c r="BY93" s="533"/>
      <c r="BZ93" s="533"/>
      <c r="CA93" s="533"/>
      <c r="CB93" s="533"/>
      <c r="CC93" s="533"/>
      <c r="CD93" s="533"/>
      <c r="CE93" s="533"/>
      <c r="CF93" s="533"/>
      <c r="CG93" s="533"/>
      <c r="CH93" s="533"/>
      <c r="CI93" s="533"/>
      <c r="CJ93" s="533"/>
      <c r="CK93" s="533"/>
      <c r="CL93" s="533"/>
      <c r="CM93" s="533"/>
      <c r="CN93" s="533"/>
      <c r="CO93" s="533"/>
      <c r="CP93" s="533"/>
      <c r="CQ93" s="533"/>
      <c r="CR93" s="533"/>
      <c r="CS93" s="533"/>
      <c r="CT93" s="533"/>
      <c r="CU93" s="533"/>
      <c r="CV93" s="533"/>
      <c r="CW93" s="533"/>
      <c r="CX93" s="533"/>
      <c r="CY93" s="533"/>
      <c r="CZ93" s="533"/>
      <c r="DA93" s="533"/>
      <c r="DB93" s="533"/>
      <c r="DC93" s="533"/>
      <c r="DD93" s="533"/>
      <c r="DE93" s="533"/>
      <c r="DF93" s="533"/>
      <c r="DG93" s="533"/>
      <c r="DH93" s="533"/>
      <c r="DI93" s="533"/>
      <c r="DJ93" s="533"/>
      <c r="DK93" s="533"/>
      <c r="DL93" s="533"/>
      <c r="DM93" s="533"/>
      <c r="DN93" s="533"/>
      <c r="DO93" s="533"/>
      <c r="DP93" s="533"/>
      <c r="DQ93" s="533"/>
      <c r="DR93" s="533"/>
      <c r="DS93" s="533"/>
      <c r="DT93" s="533"/>
      <c r="DU93" s="533"/>
      <c r="DV93" s="533"/>
      <c r="DW93" s="533"/>
      <c r="DX93" s="533"/>
      <c r="DY93" s="533"/>
      <c r="DZ93" s="533"/>
      <c r="EA93" s="533"/>
      <c r="EB93" s="533"/>
      <c r="EC93" s="533"/>
      <c r="ED93" s="533"/>
      <c r="EE93" s="533"/>
      <c r="EF93" s="533"/>
      <c r="EG93" s="533"/>
      <c r="EH93" s="533"/>
      <c r="EI93" s="533"/>
      <c r="EJ93" s="533"/>
      <c r="EK93" s="533"/>
      <c r="EL93" s="533"/>
      <c r="EM93" s="533"/>
      <c r="EN93" s="533"/>
      <c r="EO93" s="533"/>
      <c r="EP93" s="533"/>
      <c r="EQ93" s="533"/>
      <c r="ER93" s="533"/>
      <c r="ES93" s="533"/>
      <c r="ET93" s="533"/>
      <c r="EU93" s="533"/>
      <c r="EV93" s="533"/>
      <c r="EW93" s="533"/>
      <c r="EX93" s="533"/>
    </row>
    <row r="94" spans="13:154" x14ac:dyDescent="0.3">
      <c r="M94" s="533"/>
      <c r="N94" s="533"/>
      <c r="O94" s="533"/>
      <c r="P94" s="533"/>
      <c r="Q94" s="533"/>
      <c r="R94" s="533"/>
      <c r="S94" s="533"/>
      <c r="T94" s="533"/>
      <c r="U94" s="533"/>
      <c r="V94" s="533"/>
      <c r="W94" s="533"/>
      <c r="X94" s="533"/>
      <c r="Y94" s="533"/>
      <c r="Z94" s="533"/>
      <c r="AA94" s="533"/>
      <c r="AB94" s="533"/>
      <c r="AC94" s="533"/>
      <c r="AD94" s="533"/>
      <c r="AE94" s="533"/>
      <c r="AF94" s="533"/>
      <c r="AG94" s="533"/>
      <c r="AH94" s="533"/>
      <c r="AI94" s="533"/>
      <c r="AJ94" s="533"/>
      <c r="AK94" s="533"/>
      <c r="AL94" s="533"/>
      <c r="AM94" s="533"/>
      <c r="AN94" s="533"/>
      <c r="AO94" s="533"/>
      <c r="AP94" s="533"/>
      <c r="AQ94" s="533"/>
      <c r="AR94" s="533"/>
      <c r="AS94" s="533"/>
      <c r="AT94" s="533"/>
      <c r="AU94" s="533"/>
      <c r="AV94" s="533"/>
      <c r="AW94" s="533"/>
      <c r="AX94" s="533"/>
      <c r="AY94" s="533"/>
      <c r="AZ94" s="533"/>
      <c r="BA94" s="533"/>
      <c r="BB94" s="533"/>
      <c r="BC94" s="533"/>
      <c r="BD94" s="533"/>
      <c r="BE94" s="533"/>
      <c r="BF94" s="533"/>
      <c r="BG94" s="533"/>
      <c r="BH94" s="533"/>
      <c r="BI94" s="533"/>
      <c r="BJ94" s="533"/>
      <c r="BK94" s="533"/>
      <c r="BL94" s="533"/>
      <c r="BM94" s="533"/>
      <c r="BN94" s="533"/>
      <c r="BO94" s="533"/>
      <c r="BP94" s="533"/>
      <c r="BQ94" s="533"/>
      <c r="BR94" s="533"/>
      <c r="BS94" s="533"/>
      <c r="BT94" s="533"/>
      <c r="BU94" s="533"/>
      <c r="BV94" s="533"/>
      <c r="BW94" s="533"/>
      <c r="BX94" s="533"/>
      <c r="BY94" s="533"/>
      <c r="BZ94" s="533"/>
      <c r="CA94" s="533"/>
      <c r="CB94" s="533"/>
      <c r="CC94" s="533"/>
      <c r="CD94" s="533"/>
      <c r="CE94" s="533"/>
      <c r="CF94" s="533"/>
      <c r="CG94" s="533"/>
      <c r="CH94" s="533"/>
      <c r="CI94" s="533"/>
      <c r="CJ94" s="533"/>
      <c r="CK94" s="533"/>
      <c r="CL94" s="533"/>
      <c r="CM94" s="533"/>
      <c r="CN94" s="533"/>
      <c r="CO94" s="533"/>
      <c r="CP94" s="533"/>
      <c r="CQ94" s="533"/>
      <c r="CR94" s="533"/>
      <c r="CS94" s="533"/>
      <c r="CT94" s="533"/>
      <c r="CU94" s="533"/>
      <c r="CV94" s="533"/>
      <c r="CW94" s="533"/>
      <c r="CX94" s="533"/>
      <c r="CY94" s="533"/>
      <c r="CZ94" s="533"/>
      <c r="DA94" s="533"/>
      <c r="DB94" s="533"/>
      <c r="DC94" s="533"/>
      <c r="DD94" s="533"/>
      <c r="DE94" s="533"/>
      <c r="DF94" s="533"/>
      <c r="DG94" s="533"/>
      <c r="DH94" s="533"/>
      <c r="DI94" s="533"/>
      <c r="DJ94" s="533"/>
      <c r="DK94" s="533"/>
      <c r="DL94" s="533"/>
      <c r="DM94" s="533"/>
      <c r="DN94" s="533"/>
      <c r="DO94" s="533"/>
      <c r="DP94" s="533"/>
      <c r="DQ94" s="533"/>
      <c r="DR94" s="533"/>
      <c r="DS94" s="533"/>
      <c r="DT94" s="533"/>
      <c r="DU94" s="533"/>
      <c r="DV94" s="533"/>
      <c r="DW94" s="533"/>
      <c r="DX94" s="533"/>
      <c r="DY94" s="533"/>
      <c r="DZ94" s="533"/>
      <c r="EA94" s="533"/>
      <c r="EB94" s="533"/>
      <c r="EC94" s="533"/>
      <c r="ED94" s="533"/>
      <c r="EE94" s="533"/>
      <c r="EF94" s="533"/>
      <c r="EG94" s="533"/>
      <c r="EH94" s="533"/>
      <c r="EI94" s="533"/>
      <c r="EJ94" s="533"/>
      <c r="EK94" s="533"/>
      <c r="EL94" s="533"/>
      <c r="EM94" s="533"/>
      <c r="EN94" s="533"/>
      <c r="EO94" s="533"/>
      <c r="EP94" s="533"/>
      <c r="EQ94" s="533"/>
      <c r="ER94" s="533"/>
      <c r="ES94" s="533"/>
      <c r="ET94" s="533"/>
      <c r="EU94" s="533"/>
      <c r="EV94" s="533"/>
      <c r="EW94" s="533"/>
      <c r="EX94" s="533"/>
    </row>
    <row r="95" spans="13:154" x14ac:dyDescent="0.3">
      <c r="M95" s="533"/>
      <c r="N95" s="533"/>
      <c r="O95" s="533"/>
      <c r="P95" s="533"/>
      <c r="Q95" s="533"/>
      <c r="R95" s="533"/>
      <c r="S95" s="533"/>
      <c r="T95" s="533"/>
      <c r="U95" s="533"/>
      <c r="V95" s="533"/>
      <c r="W95" s="533"/>
      <c r="X95" s="533"/>
      <c r="Y95" s="533"/>
      <c r="Z95" s="533"/>
      <c r="AA95" s="533"/>
      <c r="AB95" s="533"/>
      <c r="AC95" s="533"/>
      <c r="AD95" s="533"/>
      <c r="AE95" s="533"/>
      <c r="AF95" s="533"/>
      <c r="AG95" s="533"/>
      <c r="AH95" s="533"/>
      <c r="AI95" s="533"/>
      <c r="AJ95" s="533"/>
      <c r="AK95" s="533"/>
      <c r="AL95" s="533"/>
      <c r="AM95" s="533"/>
      <c r="AN95" s="533"/>
      <c r="AO95" s="533"/>
      <c r="AP95" s="533"/>
      <c r="AQ95" s="533"/>
      <c r="AR95" s="533"/>
      <c r="AS95" s="533"/>
      <c r="AT95" s="533"/>
      <c r="AU95" s="533"/>
      <c r="AV95" s="533"/>
      <c r="AW95" s="533"/>
      <c r="AX95" s="533"/>
      <c r="AY95" s="533"/>
      <c r="AZ95" s="533"/>
      <c r="BA95" s="533"/>
      <c r="BB95" s="533"/>
      <c r="BC95" s="533"/>
      <c r="BD95" s="533"/>
      <c r="BE95" s="533"/>
      <c r="BF95" s="533"/>
      <c r="BG95" s="533"/>
      <c r="BH95" s="533"/>
      <c r="BI95" s="533"/>
      <c r="BJ95" s="533"/>
      <c r="BK95" s="533"/>
      <c r="BL95" s="533"/>
      <c r="BM95" s="533"/>
      <c r="BN95" s="533"/>
      <c r="BO95" s="533"/>
      <c r="BP95" s="533"/>
      <c r="BQ95" s="533"/>
      <c r="BR95" s="533"/>
      <c r="BS95" s="533"/>
      <c r="BT95" s="533"/>
      <c r="BU95" s="533"/>
      <c r="BV95" s="533"/>
      <c r="BW95" s="533"/>
      <c r="BX95" s="533"/>
      <c r="BY95" s="533"/>
      <c r="BZ95" s="533"/>
      <c r="CA95" s="533"/>
      <c r="CB95" s="533"/>
      <c r="CC95" s="533"/>
      <c r="CD95" s="533"/>
      <c r="CE95" s="533"/>
      <c r="CF95" s="533"/>
      <c r="CG95" s="533"/>
      <c r="CH95" s="533"/>
      <c r="CI95" s="533"/>
      <c r="CJ95" s="533"/>
      <c r="CK95" s="533"/>
      <c r="CL95" s="533"/>
      <c r="CM95" s="533"/>
      <c r="CN95" s="533"/>
      <c r="CO95" s="533"/>
      <c r="CP95" s="533"/>
      <c r="CQ95" s="533"/>
      <c r="CR95" s="533"/>
      <c r="CS95" s="533"/>
      <c r="CT95" s="533"/>
      <c r="CU95" s="533"/>
      <c r="CV95" s="533"/>
      <c r="CW95" s="533"/>
      <c r="CX95" s="533"/>
      <c r="CY95" s="533"/>
      <c r="CZ95" s="533"/>
      <c r="DA95" s="533"/>
      <c r="DB95" s="533"/>
      <c r="DC95" s="533"/>
      <c r="DD95" s="533"/>
      <c r="DE95" s="533"/>
      <c r="DF95" s="533"/>
      <c r="DG95" s="533"/>
      <c r="DH95" s="533"/>
      <c r="DI95" s="533"/>
      <c r="DJ95" s="533"/>
      <c r="DK95" s="533"/>
      <c r="DL95" s="533"/>
      <c r="DM95" s="533"/>
      <c r="DN95" s="533"/>
      <c r="DO95" s="533"/>
      <c r="DP95" s="533"/>
      <c r="DQ95" s="533"/>
      <c r="DR95" s="533"/>
      <c r="DS95" s="533"/>
      <c r="DT95" s="533"/>
      <c r="DU95" s="533"/>
      <c r="DV95" s="533"/>
      <c r="DW95" s="533"/>
      <c r="DX95" s="533"/>
      <c r="DY95" s="533"/>
      <c r="DZ95" s="533"/>
      <c r="EA95" s="533"/>
      <c r="EB95" s="533"/>
      <c r="EC95" s="533"/>
      <c r="ED95" s="533"/>
      <c r="EE95" s="533"/>
      <c r="EF95" s="533"/>
      <c r="EG95" s="533"/>
      <c r="EH95" s="533"/>
      <c r="EI95" s="533"/>
      <c r="EJ95" s="533"/>
      <c r="EK95" s="533"/>
      <c r="EL95" s="533"/>
      <c r="EM95" s="533"/>
      <c r="EN95" s="533"/>
      <c r="EO95" s="533"/>
      <c r="EP95" s="533"/>
      <c r="EQ95" s="533"/>
      <c r="ER95" s="533"/>
      <c r="ES95" s="533"/>
      <c r="ET95" s="533"/>
      <c r="EU95" s="533"/>
      <c r="EV95" s="533"/>
      <c r="EW95" s="533"/>
      <c r="EX95" s="533"/>
    </row>
    <row r="96" spans="13:154" x14ac:dyDescent="0.3">
      <c r="M96" s="533"/>
      <c r="N96" s="533"/>
      <c r="O96" s="533"/>
      <c r="P96" s="533"/>
      <c r="Q96" s="533"/>
      <c r="R96" s="533"/>
      <c r="S96" s="533"/>
      <c r="T96" s="533"/>
      <c r="U96" s="533"/>
      <c r="V96" s="533"/>
      <c r="W96" s="533"/>
      <c r="X96" s="533"/>
      <c r="Y96" s="533"/>
      <c r="Z96" s="533"/>
      <c r="AA96" s="533"/>
      <c r="AB96" s="533"/>
      <c r="AC96" s="533"/>
      <c r="AD96" s="533"/>
      <c r="AE96" s="533"/>
      <c r="AF96" s="533"/>
      <c r="AG96" s="533"/>
      <c r="AH96" s="533"/>
      <c r="AI96" s="533"/>
      <c r="AJ96" s="533"/>
      <c r="AK96" s="533"/>
      <c r="AL96" s="533"/>
      <c r="AM96" s="533"/>
      <c r="AN96" s="533"/>
      <c r="AO96" s="533"/>
      <c r="AP96" s="533"/>
      <c r="AQ96" s="533"/>
      <c r="AR96" s="533"/>
      <c r="AS96" s="533"/>
      <c r="AT96" s="533"/>
      <c r="AU96" s="533"/>
      <c r="AV96" s="533"/>
      <c r="AW96" s="533"/>
      <c r="AX96" s="533"/>
      <c r="AY96" s="533"/>
      <c r="AZ96" s="533"/>
      <c r="BA96" s="533"/>
      <c r="BB96" s="533"/>
      <c r="BC96" s="533"/>
      <c r="BD96" s="533"/>
      <c r="BE96" s="533"/>
      <c r="BF96" s="533"/>
      <c r="BG96" s="533"/>
      <c r="BH96" s="533"/>
      <c r="BI96" s="533"/>
      <c r="BJ96" s="533"/>
      <c r="BK96" s="533"/>
      <c r="BL96" s="533"/>
      <c r="BM96" s="533"/>
      <c r="BN96" s="533"/>
      <c r="BO96" s="533"/>
      <c r="BP96" s="533"/>
      <c r="BQ96" s="533"/>
      <c r="BR96" s="533"/>
      <c r="BS96" s="533"/>
      <c r="BT96" s="533"/>
      <c r="BU96" s="533"/>
      <c r="BV96" s="533"/>
      <c r="BW96" s="533"/>
      <c r="BX96" s="533"/>
      <c r="BY96" s="533"/>
      <c r="BZ96" s="533"/>
      <c r="CA96" s="533"/>
      <c r="CB96" s="533"/>
      <c r="CC96" s="533"/>
      <c r="CD96" s="533"/>
      <c r="CE96" s="533"/>
      <c r="CF96" s="533"/>
      <c r="CG96" s="533"/>
      <c r="CH96" s="533"/>
      <c r="CI96" s="533"/>
      <c r="CJ96" s="533"/>
      <c r="CK96" s="533"/>
      <c r="CL96" s="533"/>
      <c r="CM96" s="533"/>
      <c r="CN96" s="533"/>
      <c r="CO96" s="533"/>
      <c r="CP96" s="533"/>
      <c r="CQ96" s="533"/>
      <c r="CR96" s="533"/>
      <c r="CS96" s="533"/>
      <c r="CT96" s="533"/>
      <c r="CU96" s="533"/>
      <c r="CV96" s="533"/>
      <c r="CW96" s="533"/>
      <c r="CX96" s="533"/>
      <c r="CY96" s="533"/>
      <c r="CZ96" s="533"/>
      <c r="DA96" s="533"/>
      <c r="DB96" s="533"/>
      <c r="DC96" s="533"/>
      <c r="DD96" s="533"/>
      <c r="DE96" s="533"/>
      <c r="DF96" s="533"/>
      <c r="DG96" s="533"/>
      <c r="DH96" s="533"/>
      <c r="DI96" s="533"/>
      <c r="DJ96" s="533"/>
      <c r="DK96" s="533"/>
      <c r="DL96" s="533"/>
      <c r="DM96" s="533"/>
      <c r="DN96" s="533"/>
      <c r="DO96" s="533"/>
      <c r="DP96" s="533"/>
      <c r="DQ96" s="533"/>
      <c r="DR96" s="533"/>
      <c r="DS96" s="533"/>
      <c r="DT96" s="533"/>
      <c r="DU96" s="533"/>
      <c r="DV96" s="533"/>
      <c r="DW96" s="533"/>
      <c r="DX96" s="533"/>
      <c r="DY96" s="533"/>
      <c r="DZ96" s="533"/>
      <c r="EA96" s="533"/>
      <c r="EB96" s="533"/>
      <c r="EC96" s="533"/>
      <c r="ED96" s="533"/>
      <c r="EE96" s="533"/>
      <c r="EF96" s="533"/>
      <c r="EG96" s="533"/>
      <c r="EH96" s="533"/>
      <c r="EI96" s="533"/>
      <c r="EJ96" s="533"/>
      <c r="EK96" s="533"/>
      <c r="EL96" s="533"/>
      <c r="EM96" s="533"/>
      <c r="EN96" s="533"/>
      <c r="EO96" s="533"/>
      <c r="EP96" s="533"/>
      <c r="EQ96" s="533"/>
      <c r="ER96" s="533"/>
      <c r="ES96" s="533"/>
      <c r="ET96" s="533"/>
      <c r="EU96" s="533"/>
      <c r="EV96" s="533"/>
      <c r="EW96" s="533"/>
      <c r="EX96" s="533"/>
    </row>
    <row r="97" spans="13:154" x14ac:dyDescent="0.3">
      <c r="M97" s="533"/>
      <c r="N97" s="533"/>
      <c r="O97" s="533"/>
      <c r="P97" s="533"/>
      <c r="Q97" s="533"/>
      <c r="R97" s="533"/>
      <c r="S97" s="533"/>
      <c r="T97" s="533"/>
      <c r="U97" s="533"/>
      <c r="V97" s="533"/>
      <c r="W97" s="533"/>
      <c r="X97" s="533"/>
      <c r="Y97" s="533"/>
      <c r="Z97" s="533"/>
      <c r="AA97" s="533"/>
      <c r="AB97" s="533"/>
      <c r="AC97" s="533"/>
      <c r="AD97" s="533"/>
      <c r="AE97" s="533"/>
      <c r="AF97" s="533"/>
      <c r="AG97" s="533"/>
      <c r="AH97" s="533"/>
      <c r="AI97" s="533"/>
      <c r="AJ97" s="533"/>
      <c r="AK97" s="533"/>
      <c r="AL97" s="533"/>
      <c r="AM97" s="533"/>
      <c r="AN97" s="533"/>
      <c r="AO97" s="533"/>
      <c r="AP97" s="533"/>
      <c r="AQ97" s="533"/>
      <c r="AR97" s="533"/>
      <c r="AS97" s="533"/>
      <c r="AT97" s="533"/>
      <c r="AU97" s="533"/>
      <c r="AV97" s="533"/>
      <c r="AW97" s="533"/>
      <c r="AX97" s="533"/>
      <c r="AY97" s="533"/>
      <c r="AZ97" s="533"/>
      <c r="BA97" s="533"/>
      <c r="BB97" s="533"/>
      <c r="BC97" s="533"/>
      <c r="BD97" s="533"/>
      <c r="BE97" s="533"/>
      <c r="BF97" s="533"/>
      <c r="BG97" s="533"/>
      <c r="BH97" s="533"/>
      <c r="BI97" s="533"/>
      <c r="BJ97" s="533"/>
      <c r="BK97" s="533"/>
      <c r="BL97" s="533"/>
      <c r="BM97" s="533"/>
      <c r="BN97" s="533"/>
      <c r="BO97" s="533"/>
      <c r="BP97" s="533"/>
      <c r="BQ97" s="533"/>
      <c r="BR97" s="533"/>
      <c r="BS97" s="533"/>
      <c r="BT97" s="533"/>
      <c r="BU97" s="533"/>
      <c r="BV97" s="533"/>
      <c r="BW97" s="533"/>
      <c r="BX97" s="533"/>
      <c r="BY97" s="533"/>
      <c r="BZ97" s="533"/>
      <c r="CA97" s="533"/>
      <c r="CB97" s="533"/>
      <c r="CC97" s="533"/>
      <c r="CD97" s="533"/>
      <c r="CE97" s="533"/>
      <c r="CF97" s="533"/>
      <c r="CG97" s="533"/>
      <c r="CH97" s="533"/>
      <c r="CI97" s="533"/>
      <c r="CJ97" s="533"/>
      <c r="CK97" s="533"/>
      <c r="CL97" s="533"/>
      <c r="CM97" s="533"/>
      <c r="CN97" s="533"/>
      <c r="CO97" s="533"/>
      <c r="CP97" s="533"/>
      <c r="CQ97" s="533"/>
      <c r="CR97" s="533"/>
      <c r="CS97" s="533"/>
      <c r="CT97" s="533"/>
      <c r="CU97" s="533"/>
      <c r="CV97" s="533"/>
      <c r="CW97" s="533"/>
      <c r="CX97" s="533"/>
      <c r="CY97" s="533"/>
      <c r="CZ97" s="533"/>
      <c r="DA97" s="533"/>
      <c r="DB97" s="533"/>
      <c r="DC97" s="533"/>
      <c r="DD97" s="533"/>
      <c r="DE97" s="533"/>
      <c r="DF97" s="533"/>
      <c r="DG97" s="533"/>
      <c r="DH97" s="533"/>
      <c r="DI97" s="533"/>
      <c r="DJ97" s="533"/>
      <c r="DK97" s="533"/>
      <c r="DL97" s="533"/>
      <c r="DM97" s="533"/>
      <c r="DN97" s="533"/>
      <c r="DO97" s="533"/>
      <c r="DP97" s="533"/>
      <c r="DQ97" s="533"/>
      <c r="DR97" s="533"/>
      <c r="DS97" s="533"/>
      <c r="DT97" s="533"/>
      <c r="DU97" s="533"/>
      <c r="DV97" s="533"/>
      <c r="DW97" s="533"/>
      <c r="DX97" s="533"/>
      <c r="DY97" s="533"/>
      <c r="DZ97" s="533"/>
      <c r="EA97" s="533"/>
      <c r="EB97" s="533"/>
      <c r="EC97" s="533"/>
      <c r="ED97" s="533"/>
      <c r="EE97" s="533"/>
      <c r="EF97" s="533"/>
      <c r="EG97" s="533"/>
      <c r="EH97" s="533"/>
      <c r="EI97" s="533"/>
      <c r="EJ97" s="533"/>
      <c r="EK97" s="533"/>
      <c r="EL97" s="533"/>
      <c r="EM97" s="533"/>
      <c r="EN97" s="533"/>
      <c r="EO97" s="533"/>
      <c r="EP97" s="533"/>
      <c r="EQ97" s="533"/>
      <c r="ER97" s="533"/>
      <c r="ES97" s="533"/>
      <c r="ET97" s="533"/>
      <c r="EU97" s="533"/>
      <c r="EV97" s="533"/>
      <c r="EW97" s="533"/>
      <c r="EX97" s="533"/>
    </row>
  </sheetData>
  <mergeCells count="14">
    <mergeCell ref="A1:E1"/>
    <mergeCell ref="K1:L1"/>
    <mergeCell ref="A2:E2"/>
    <mergeCell ref="K2:L2"/>
    <mergeCell ref="A3:E3"/>
    <mergeCell ref="K3:L3"/>
    <mergeCell ref="I1:J1"/>
    <mergeCell ref="A4:E4"/>
    <mergeCell ref="K4:L4"/>
    <mergeCell ref="A5:L5"/>
    <mergeCell ref="A32:L32"/>
    <mergeCell ref="A36:E36"/>
    <mergeCell ref="H36:K36"/>
    <mergeCell ref="A6:L6"/>
  </mergeCells>
  <printOptions horizontalCentered="1"/>
  <pageMargins left="0.19685039370078741" right="0.19685039370078741" top="0.78740157480314965" bottom="0.39370078740157483" header="0.51181102362204722" footer="0.51181102362204722"/>
  <pageSetup paperSize="119" scale="58" orientation="landscape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BG58"/>
  <sheetViews>
    <sheetView tabSelected="1" topLeftCell="C1" zoomScaleNormal="80" zoomScalePageLayoutView="80" workbookViewId="0">
      <selection activeCell="F17" sqref="F17"/>
    </sheetView>
  </sheetViews>
  <sheetFormatPr baseColWidth="10" defaultColWidth="10.44140625" defaultRowHeight="17.25" customHeight="1" x14ac:dyDescent="0.3"/>
  <cols>
    <col min="1" max="1" width="10.44140625" style="526"/>
    <col min="2" max="2" width="74.109375" style="1120" customWidth="1"/>
    <col min="3" max="3" width="21" style="526" customWidth="1"/>
    <col min="4" max="4" width="17.6640625" style="526" customWidth="1"/>
    <col min="5" max="5" width="13.33203125" style="526" customWidth="1"/>
    <col min="6" max="6" width="60.6640625" style="526" customWidth="1"/>
    <col min="7" max="7" width="18.6640625" style="526" customWidth="1"/>
    <col min="8" max="8" width="20.6640625" style="526" customWidth="1"/>
    <col min="9" max="16384" width="10.44140625" style="526"/>
  </cols>
  <sheetData>
    <row r="1" spans="2:59" s="510" customFormat="1" ht="17.25" customHeight="1" x14ac:dyDescent="0.3">
      <c r="B1" s="2245" t="s">
        <v>871</v>
      </c>
      <c r="C1" s="2245"/>
      <c r="D1" s="2245"/>
      <c r="E1" s="2245"/>
      <c r="F1" s="550" t="s">
        <v>619</v>
      </c>
      <c r="G1" s="1219" t="str">
        <f>+'OE-11a Premisas Modelo Financ'!K1</f>
        <v>APP-009000959-E455-2017</v>
      </c>
      <c r="H1" s="644" t="s">
        <v>0</v>
      </c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526"/>
      <c r="AM1" s="526"/>
      <c r="AN1" s="526"/>
      <c r="AO1" s="526"/>
      <c r="AP1" s="526"/>
      <c r="AQ1" s="526"/>
      <c r="AR1" s="526"/>
      <c r="AS1" s="526"/>
      <c r="AT1" s="526"/>
      <c r="AU1" s="526"/>
      <c r="AV1" s="526"/>
      <c r="AW1" s="526"/>
      <c r="AX1" s="526"/>
      <c r="AY1" s="526"/>
      <c r="AZ1" s="526"/>
      <c r="BA1" s="526"/>
      <c r="BB1" s="526"/>
      <c r="BC1" s="526"/>
      <c r="BD1" s="526"/>
      <c r="BE1" s="526"/>
      <c r="BF1" s="526"/>
      <c r="BG1" s="526"/>
    </row>
    <row r="2" spans="2:59" s="510" customFormat="1" ht="17.25" customHeight="1" x14ac:dyDescent="0.3">
      <c r="B2" s="2248" t="s">
        <v>872</v>
      </c>
      <c r="C2" s="2248"/>
      <c r="D2" s="2248"/>
      <c r="E2" s="2248"/>
      <c r="F2" s="584" t="s">
        <v>1</v>
      </c>
      <c r="G2" s="640"/>
      <c r="H2" s="645" t="s">
        <v>678</v>
      </c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6"/>
      <c r="AJ2" s="526"/>
      <c r="AK2" s="526"/>
      <c r="AL2" s="526"/>
      <c r="AM2" s="526"/>
      <c r="AN2" s="526"/>
      <c r="AO2" s="526"/>
      <c r="AP2" s="526"/>
      <c r="AQ2" s="526"/>
      <c r="AR2" s="526"/>
      <c r="AS2" s="526"/>
      <c r="AT2" s="526"/>
      <c r="AU2" s="526"/>
      <c r="AV2" s="526"/>
      <c r="AW2" s="526"/>
      <c r="AX2" s="526"/>
      <c r="AY2" s="526"/>
      <c r="AZ2" s="526"/>
      <c r="BA2" s="526"/>
      <c r="BB2" s="526"/>
      <c r="BC2" s="526"/>
      <c r="BD2" s="526"/>
      <c r="BE2" s="526"/>
      <c r="BF2" s="526"/>
      <c r="BG2" s="526"/>
    </row>
    <row r="3" spans="2:59" s="510" customFormat="1" ht="17.25" customHeight="1" x14ac:dyDescent="0.3">
      <c r="B3" s="2251" t="s">
        <v>2</v>
      </c>
      <c r="C3" s="2251"/>
      <c r="D3" s="2251"/>
      <c r="E3" s="2251"/>
      <c r="F3" s="584" t="s">
        <v>3</v>
      </c>
      <c r="G3" s="640"/>
      <c r="H3" s="646" t="s">
        <v>4</v>
      </c>
      <c r="I3" s="526"/>
      <c r="J3" s="526"/>
      <c r="K3" s="526"/>
      <c r="L3" s="526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6"/>
      <c r="X3" s="526"/>
      <c r="Y3" s="526"/>
      <c r="Z3" s="526"/>
      <c r="AA3" s="526"/>
      <c r="AB3" s="526"/>
      <c r="AC3" s="526"/>
      <c r="AD3" s="526"/>
      <c r="AE3" s="526"/>
      <c r="AF3" s="526"/>
      <c r="AG3" s="526"/>
      <c r="AH3" s="526"/>
      <c r="AI3" s="526"/>
      <c r="AJ3" s="526"/>
      <c r="AK3" s="526"/>
      <c r="AL3" s="526"/>
      <c r="AM3" s="526"/>
      <c r="AN3" s="526"/>
      <c r="AO3" s="526"/>
      <c r="AP3" s="526"/>
      <c r="AQ3" s="526"/>
      <c r="AR3" s="526"/>
      <c r="AS3" s="526"/>
      <c r="AT3" s="526"/>
      <c r="AU3" s="526"/>
      <c r="AV3" s="526"/>
      <c r="AW3" s="526"/>
      <c r="AX3" s="526"/>
      <c r="AY3" s="526"/>
      <c r="AZ3" s="526"/>
      <c r="BA3" s="526"/>
      <c r="BB3" s="526"/>
      <c r="BC3" s="526"/>
      <c r="BD3" s="526"/>
      <c r="BE3" s="526"/>
      <c r="BF3" s="526"/>
      <c r="BG3" s="526"/>
    </row>
    <row r="4" spans="2:59" s="510" customFormat="1" ht="17.25" customHeight="1" thickBot="1" x14ac:dyDescent="0.35">
      <c r="B4" s="2260" t="str">
        <f>+'OE-11i Estado de Resultados'!A4</f>
        <v>CONCURSO PARA LA ADJUDICACIÓN DEL CONTRATO PLURIANUAL DE PRESTACIÓN DE SERVICIOS APP ARRIAGA - TAPACHULA</v>
      </c>
      <c r="C4" s="2260"/>
      <c r="D4" s="2260"/>
      <c r="E4" s="2260"/>
      <c r="F4" s="530"/>
      <c r="G4" s="532"/>
      <c r="H4" s="647" t="s">
        <v>5</v>
      </c>
      <c r="I4" s="526"/>
      <c r="J4" s="526"/>
      <c r="K4" s="526"/>
      <c r="L4" s="526"/>
      <c r="M4" s="526"/>
      <c r="N4" s="526"/>
      <c r="O4" s="526"/>
      <c r="P4" s="526"/>
      <c r="Q4" s="526"/>
      <c r="R4" s="526"/>
      <c r="S4" s="526"/>
      <c r="T4" s="526"/>
      <c r="U4" s="526"/>
      <c r="V4" s="526"/>
      <c r="W4" s="526"/>
      <c r="X4" s="526"/>
      <c r="Y4" s="526"/>
      <c r="Z4" s="526"/>
      <c r="AA4" s="526"/>
      <c r="AB4" s="526"/>
      <c r="AC4" s="526"/>
      <c r="AD4" s="526"/>
      <c r="AE4" s="526"/>
      <c r="AF4" s="526"/>
      <c r="AG4" s="526"/>
      <c r="AH4" s="526"/>
      <c r="AI4" s="526"/>
      <c r="AJ4" s="526"/>
      <c r="AK4" s="526"/>
      <c r="AL4" s="526"/>
      <c r="AM4" s="526"/>
      <c r="AN4" s="526"/>
      <c r="AO4" s="526"/>
      <c r="AP4" s="526"/>
      <c r="AQ4" s="526"/>
      <c r="AR4" s="526"/>
      <c r="AS4" s="526"/>
      <c r="AT4" s="526"/>
      <c r="AU4" s="526"/>
      <c r="AV4" s="526"/>
      <c r="AW4" s="526"/>
      <c r="AX4" s="526"/>
      <c r="AY4" s="526"/>
      <c r="AZ4" s="526"/>
      <c r="BA4" s="526"/>
      <c r="BB4" s="526"/>
      <c r="BC4" s="526"/>
      <c r="BD4" s="526"/>
      <c r="BE4" s="526"/>
      <c r="BF4" s="526"/>
      <c r="BG4" s="526"/>
    </row>
    <row r="5" spans="2:59" ht="17.25" customHeight="1" x14ac:dyDescent="0.3">
      <c r="B5" s="1117"/>
      <c r="C5" s="558"/>
      <c r="D5" s="558"/>
      <c r="E5" s="558"/>
      <c r="F5" s="558"/>
      <c r="G5" s="558"/>
      <c r="H5" s="549"/>
    </row>
    <row r="6" spans="2:59" ht="17.25" customHeight="1" x14ac:dyDescent="0.3">
      <c r="B6" s="2261" t="s">
        <v>589</v>
      </c>
      <c r="C6" s="2262"/>
      <c r="D6" s="2262"/>
      <c r="E6" s="2262"/>
      <c r="F6" s="2262"/>
      <c r="G6" s="2262"/>
      <c r="H6" s="2263"/>
    </row>
    <row r="7" spans="2:59" ht="17.25" customHeight="1" x14ac:dyDescent="0.3">
      <c r="B7" s="2264" t="s">
        <v>968</v>
      </c>
      <c r="C7" s="2265"/>
      <c r="D7" s="2265"/>
      <c r="E7" s="2265"/>
      <c r="F7" s="2265"/>
      <c r="G7" s="2265"/>
      <c r="H7" s="2266"/>
    </row>
    <row r="8" spans="2:59" ht="17.25" customHeight="1" x14ac:dyDescent="0.3">
      <c r="B8" s="1118"/>
      <c r="C8" s="559"/>
      <c r="D8" s="559"/>
      <c r="E8" s="559"/>
      <c r="F8" s="528"/>
      <c r="G8" s="528"/>
      <c r="H8" s="529"/>
    </row>
    <row r="9" spans="2:59" ht="17.25" customHeight="1" x14ac:dyDescent="0.3">
      <c r="B9" s="560" t="s">
        <v>131</v>
      </c>
      <c r="C9" s="561"/>
      <c r="D9" s="562"/>
      <c r="E9" s="559"/>
      <c r="F9" s="563" t="s">
        <v>247</v>
      </c>
      <c r="G9" s="564"/>
      <c r="H9" s="565"/>
    </row>
    <row r="10" spans="2:59" ht="17.25" customHeight="1" x14ac:dyDescent="0.3">
      <c r="B10" s="920"/>
      <c r="C10" s="528"/>
      <c r="D10" s="566"/>
      <c r="E10" s="559"/>
      <c r="F10" s="567" t="s">
        <v>248</v>
      </c>
      <c r="G10" s="568"/>
      <c r="H10" s="569"/>
    </row>
    <row r="11" spans="2:59" ht="17.25" customHeight="1" x14ac:dyDescent="0.3">
      <c r="B11" s="570" t="s">
        <v>249</v>
      </c>
      <c r="C11" s="571">
        <v>10</v>
      </c>
      <c r="D11" s="566"/>
      <c r="E11" s="559"/>
      <c r="F11" s="567" t="s">
        <v>250</v>
      </c>
      <c r="G11" s="572"/>
      <c r="H11" s="573"/>
    </row>
    <row r="12" spans="2:59" ht="17.25" customHeight="1" x14ac:dyDescent="0.3">
      <c r="B12" s="1124" t="s">
        <v>755</v>
      </c>
      <c r="C12" s="1538" t="s">
        <v>969</v>
      </c>
      <c r="D12" s="1123"/>
      <c r="E12" s="559"/>
      <c r="F12" s="567" t="s">
        <v>251</v>
      </c>
      <c r="G12" s="574"/>
      <c r="H12" s="573"/>
    </row>
    <row r="13" spans="2:59" ht="17.25" customHeight="1" x14ac:dyDescent="0.3">
      <c r="B13" s="575" t="s">
        <v>970</v>
      </c>
      <c r="C13" s="576"/>
      <c r="D13" s="577"/>
      <c r="E13" s="559"/>
      <c r="F13" s="578" t="s">
        <v>252</v>
      </c>
      <c r="G13" s="579"/>
      <c r="H13" s="580"/>
    </row>
    <row r="14" spans="2:59" ht="17.25" customHeight="1" x14ac:dyDescent="0.3">
      <c r="B14" s="1124" t="s">
        <v>253</v>
      </c>
      <c r="C14" s="1128"/>
      <c r="D14" s="1123"/>
      <c r="E14" s="559"/>
      <c r="F14" s="528"/>
      <c r="G14" s="528"/>
      <c r="H14" s="529"/>
    </row>
    <row r="15" spans="2:59" ht="17.25" customHeight="1" x14ac:dyDescent="0.3">
      <c r="B15" s="570"/>
      <c r="C15" s="1129"/>
      <c r="D15" s="1130"/>
      <c r="E15" s="559"/>
      <c r="F15" s="582" t="s">
        <v>811</v>
      </c>
      <c r="G15" s="583" t="s">
        <v>254</v>
      </c>
      <c r="H15" s="565"/>
    </row>
    <row r="16" spans="2:59" ht="17.25" customHeight="1" x14ac:dyDescent="0.3">
      <c r="B16" s="1539" t="s">
        <v>748</v>
      </c>
      <c r="C16" s="585"/>
      <c r="D16" s="586"/>
      <c r="E16" s="559"/>
      <c r="F16" s="587" t="s">
        <v>255</v>
      </c>
      <c r="G16" s="1136"/>
      <c r="H16" s="529"/>
    </row>
    <row r="17" spans="2:8" ht="17.25" customHeight="1" x14ac:dyDescent="0.3">
      <c r="B17" s="1540" t="s">
        <v>749</v>
      </c>
      <c r="C17" s="585"/>
      <c r="D17" s="588"/>
      <c r="E17" s="559"/>
      <c r="F17" s="587" t="s">
        <v>679</v>
      </c>
      <c r="G17" s="585"/>
      <c r="H17" s="529"/>
    </row>
    <row r="18" spans="2:8" ht="17.25" customHeight="1" x14ac:dyDescent="0.3">
      <c r="B18" s="1539" t="str">
        <f>+B34</f>
        <v>Comisiones e intereses capitalizados del financiamiento</v>
      </c>
      <c r="C18" s="585"/>
      <c r="D18" s="566"/>
      <c r="E18" s="559"/>
      <c r="F18" s="587" t="s">
        <v>794</v>
      </c>
      <c r="G18" s="585"/>
      <c r="H18" s="529"/>
    </row>
    <row r="19" spans="2:8" ht="17.25" customHeight="1" x14ac:dyDescent="0.3">
      <c r="B19" s="1541" t="s">
        <v>971</v>
      </c>
      <c r="C19" s="1131"/>
      <c r="D19" s="1132"/>
      <c r="E19" s="528"/>
      <c r="F19" s="587" t="s">
        <v>795</v>
      </c>
      <c r="G19" s="585"/>
      <c r="H19" s="529"/>
    </row>
    <row r="20" spans="2:8" ht="17.25" customHeight="1" x14ac:dyDescent="0.3">
      <c r="B20" s="1539" t="s">
        <v>972</v>
      </c>
      <c r="C20" s="585"/>
      <c r="D20" s="566"/>
      <c r="E20" s="528"/>
      <c r="F20" s="587" t="s">
        <v>796</v>
      </c>
      <c r="G20" s="585"/>
      <c r="H20" s="529"/>
    </row>
    <row r="21" spans="2:8" ht="17.25" customHeight="1" x14ac:dyDescent="0.3">
      <c r="B21" s="1539" t="s">
        <v>760</v>
      </c>
      <c r="C21" s="585"/>
      <c r="D21" s="566"/>
      <c r="E21" s="528"/>
      <c r="F21" s="1546" t="s">
        <v>257</v>
      </c>
      <c r="G21" s="589"/>
      <c r="H21" s="590"/>
    </row>
    <row r="22" spans="2:8" ht="17.25" customHeight="1" x14ac:dyDescent="0.3">
      <c r="B22" s="1539" t="s">
        <v>256</v>
      </c>
      <c r="C22" s="585"/>
      <c r="D22" s="566"/>
      <c r="E22" s="528"/>
      <c r="F22" s="591" t="s">
        <v>812</v>
      </c>
      <c r="G22" s="592"/>
      <c r="H22" s="593"/>
    </row>
    <row r="23" spans="2:8" ht="17.25" customHeight="1" x14ac:dyDescent="0.3">
      <c r="B23" s="1542" t="s">
        <v>258</v>
      </c>
      <c r="C23" s="595"/>
      <c r="D23" s="596"/>
      <c r="E23" s="528"/>
      <c r="F23" s="528"/>
      <c r="G23" s="528"/>
      <c r="H23" s="529"/>
    </row>
    <row r="24" spans="2:8" ht="17.25" customHeight="1" x14ac:dyDescent="0.3">
      <c r="B24" s="1543" t="s">
        <v>973</v>
      </c>
      <c r="C24" s="592"/>
      <c r="D24" s="597"/>
      <c r="E24" s="528"/>
      <c r="F24" s="582" t="s">
        <v>752</v>
      </c>
      <c r="G24" s="598"/>
      <c r="H24" s="599"/>
    </row>
    <row r="25" spans="2:8" ht="17.25" customHeight="1" x14ac:dyDescent="0.3">
      <c r="B25" s="1544" t="s">
        <v>259</v>
      </c>
      <c r="C25" s="600"/>
      <c r="D25" s="601"/>
      <c r="E25" s="528"/>
      <c r="F25" s="602"/>
      <c r="G25" s="603" t="s">
        <v>261</v>
      </c>
      <c r="H25" s="573" t="s">
        <v>83</v>
      </c>
    </row>
    <row r="26" spans="2:8" ht="17.25" customHeight="1" x14ac:dyDescent="0.3">
      <c r="B26" s="1542" t="s">
        <v>260</v>
      </c>
      <c r="C26" s="595"/>
      <c r="D26" s="604"/>
      <c r="E26" s="528"/>
      <c r="F26" s="567" t="s">
        <v>147</v>
      </c>
      <c r="G26" s="605"/>
      <c r="H26" s="606"/>
    </row>
    <row r="27" spans="2:8" ht="17.25" customHeight="1" x14ac:dyDescent="0.3">
      <c r="B27" s="584"/>
      <c r="C27" s="528"/>
      <c r="D27" s="528"/>
      <c r="E27" s="528"/>
      <c r="F27" s="567" t="s">
        <v>751</v>
      </c>
      <c r="G27" s="605"/>
      <c r="H27" s="606"/>
    </row>
    <row r="28" spans="2:8" ht="17.25" customHeight="1" x14ac:dyDescent="0.3">
      <c r="B28" s="584"/>
      <c r="C28" s="528"/>
      <c r="D28" s="528"/>
      <c r="E28" s="528"/>
      <c r="F28" s="567" t="s">
        <v>84</v>
      </c>
      <c r="G28" s="607"/>
      <c r="H28" s="608"/>
    </row>
    <row r="29" spans="2:8" ht="17.25" customHeight="1" x14ac:dyDescent="0.3">
      <c r="B29" s="1126" t="s">
        <v>262</v>
      </c>
      <c r="C29" s="564"/>
      <c r="D29" s="601"/>
      <c r="E29" s="528"/>
      <c r="F29" s="1547" t="s">
        <v>975</v>
      </c>
      <c r="G29" s="605"/>
      <c r="H29" s="606"/>
    </row>
    <row r="30" spans="2:8" ht="17.25" customHeight="1" thickBot="1" x14ac:dyDescent="0.35">
      <c r="B30" s="620"/>
      <c r="C30" s="609" t="s">
        <v>263</v>
      </c>
      <c r="D30" s="566"/>
      <c r="E30" s="528"/>
      <c r="F30" s="610" t="s">
        <v>753</v>
      </c>
      <c r="G30" s="611"/>
      <c r="H30" s="612"/>
    </row>
    <row r="31" spans="2:8" ht="17.25" customHeight="1" thickTop="1" x14ac:dyDescent="0.3">
      <c r="B31" s="584" t="s">
        <v>748</v>
      </c>
      <c r="C31" s="613"/>
      <c r="D31" s="566"/>
      <c r="E31" s="528"/>
      <c r="F31" s="614"/>
      <c r="G31" s="615"/>
      <c r="H31" s="616"/>
    </row>
    <row r="32" spans="2:8" ht="17.25" customHeight="1" x14ac:dyDescent="0.3">
      <c r="B32" s="1125" t="s">
        <v>749</v>
      </c>
      <c r="C32" s="613"/>
      <c r="D32" s="617"/>
      <c r="E32" s="528"/>
      <c r="F32" s="528"/>
      <c r="G32" s="528"/>
      <c r="H32" s="529"/>
    </row>
    <row r="33" spans="2:8" ht="17.25" customHeight="1" x14ac:dyDescent="0.3">
      <c r="B33" s="584" t="s">
        <v>264</v>
      </c>
      <c r="C33" s="618"/>
      <c r="D33" s="617"/>
      <c r="E33" s="528"/>
      <c r="F33" s="582" t="s">
        <v>768</v>
      </c>
      <c r="G33" s="564"/>
      <c r="H33" s="565"/>
    </row>
    <row r="34" spans="2:8" ht="17.25" customHeight="1" x14ac:dyDescent="0.3">
      <c r="B34" s="584" t="s">
        <v>750</v>
      </c>
      <c r="C34" s="613"/>
      <c r="D34" s="566"/>
      <c r="E34" s="568"/>
      <c r="F34" s="567"/>
      <c r="G34" s="2267"/>
      <c r="H34" s="529"/>
    </row>
    <row r="35" spans="2:8" ht="17.25" customHeight="1" thickBot="1" x14ac:dyDescent="0.35">
      <c r="B35" s="1545" t="s">
        <v>974</v>
      </c>
      <c r="C35" s="611"/>
      <c r="D35" s="566"/>
      <c r="E35" s="621"/>
      <c r="F35" s="567" t="s">
        <v>265</v>
      </c>
      <c r="G35" s="2267"/>
      <c r="H35" s="529"/>
    </row>
    <row r="36" spans="2:8" ht="17.25" customHeight="1" thickTop="1" x14ac:dyDescent="0.3">
      <c r="B36" s="594"/>
      <c r="C36" s="615"/>
      <c r="D36" s="596"/>
      <c r="E36" s="621"/>
      <c r="F36" s="567" t="s">
        <v>267</v>
      </c>
      <c r="G36" s="622"/>
      <c r="H36" s="529"/>
    </row>
    <row r="37" spans="2:8" ht="17.25" customHeight="1" x14ac:dyDescent="0.3">
      <c r="B37" s="581"/>
      <c r="E37" s="621"/>
      <c r="F37" s="619"/>
      <c r="G37" s="528"/>
      <c r="H37" s="529"/>
    </row>
    <row r="38" spans="2:8" ht="17.25" customHeight="1" x14ac:dyDescent="0.3">
      <c r="B38" s="584"/>
      <c r="C38" s="528"/>
      <c r="D38" s="528"/>
      <c r="E38" s="528"/>
      <c r="F38" s="567" t="s">
        <v>754</v>
      </c>
      <c r="G38" s="528"/>
      <c r="H38" s="529"/>
    </row>
    <row r="39" spans="2:8" ht="17.25" customHeight="1" x14ac:dyDescent="0.3">
      <c r="B39" s="584"/>
      <c r="C39" s="528"/>
      <c r="D39" s="528"/>
      <c r="E39" s="528"/>
      <c r="F39" s="567" t="s">
        <v>271</v>
      </c>
      <c r="G39" s="624"/>
      <c r="H39" s="625"/>
    </row>
    <row r="40" spans="2:8" ht="17.25" customHeight="1" x14ac:dyDescent="0.3">
      <c r="B40" s="1126" t="s">
        <v>268</v>
      </c>
      <c r="C40" s="623"/>
      <c r="D40" s="601"/>
      <c r="E40" s="626"/>
      <c r="F40" s="1547" t="s">
        <v>976</v>
      </c>
      <c r="G40" s="574"/>
      <c r="H40" s="529"/>
    </row>
    <row r="41" spans="2:8" ht="17.25" customHeight="1" x14ac:dyDescent="0.3">
      <c r="B41" s="584"/>
      <c r="C41" s="528"/>
      <c r="D41" s="566"/>
      <c r="E41" s="626"/>
      <c r="F41" s="629" t="s">
        <v>631</v>
      </c>
      <c r="G41" s="624"/>
      <c r="H41" s="529"/>
    </row>
    <row r="42" spans="2:8" ht="17.25" customHeight="1" x14ac:dyDescent="0.3">
      <c r="B42" s="584"/>
      <c r="C42" s="627" t="s">
        <v>269</v>
      </c>
      <c r="D42" s="628" t="s">
        <v>270</v>
      </c>
      <c r="E42" s="632"/>
      <c r="F42" s="629" t="s">
        <v>632</v>
      </c>
      <c r="G42" s="624"/>
      <c r="H42" s="529"/>
    </row>
    <row r="43" spans="2:8" ht="17.25" customHeight="1" x14ac:dyDescent="0.3">
      <c r="B43" s="1539" t="s">
        <v>977</v>
      </c>
      <c r="C43" s="630"/>
      <c r="D43" s="631"/>
      <c r="E43" s="632"/>
      <c r="F43" s="629"/>
      <c r="G43" s="624"/>
      <c r="H43" s="529"/>
    </row>
    <row r="44" spans="2:8" ht="17.25" customHeight="1" x14ac:dyDescent="0.3">
      <c r="B44" s="1539" t="s">
        <v>978</v>
      </c>
      <c r="C44" s="633"/>
      <c r="D44" s="631"/>
      <c r="E44" s="632"/>
      <c r="F44" s="619"/>
      <c r="G44" s="528"/>
      <c r="H44" s="529"/>
    </row>
    <row r="45" spans="2:8" ht="17.25" customHeight="1" x14ac:dyDescent="0.3">
      <c r="B45" s="1539" t="s">
        <v>979</v>
      </c>
      <c r="C45" s="634"/>
      <c r="D45" s="631"/>
      <c r="E45" s="632"/>
      <c r="F45" s="1133" t="s">
        <v>179</v>
      </c>
      <c r="G45" s="528"/>
      <c r="H45" s="529"/>
    </row>
    <row r="46" spans="2:8" ht="17.25" customHeight="1" x14ac:dyDescent="0.3">
      <c r="B46" s="1548" t="s">
        <v>797</v>
      </c>
      <c r="C46" s="633"/>
      <c r="D46" s="631"/>
      <c r="E46" s="603"/>
      <c r="F46" s="1127" t="s">
        <v>711</v>
      </c>
      <c r="G46" s="626"/>
      <c r="H46" s="529"/>
    </row>
    <row r="47" spans="2:8" ht="17.25" customHeight="1" x14ac:dyDescent="0.3">
      <c r="B47" s="594"/>
      <c r="C47" s="579"/>
      <c r="D47" s="635"/>
      <c r="E47" s="528"/>
      <c r="F47" s="629"/>
      <c r="G47" s="626"/>
      <c r="H47" s="529"/>
    </row>
    <row r="48" spans="2:8" ht="17.25" customHeight="1" x14ac:dyDescent="0.3">
      <c r="B48" s="920"/>
      <c r="C48" s="636"/>
      <c r="D48" s="528"/>
      <c r="E48" s="528"/>
      <c r="F48" s="619"/>
      <c r="G48" s="528"/>
      <c r="H48" s="529"/>
    </row>
    <row r="49" spans="1:59" ht="17.25" customHeight="1" x14ac:dyDescent="0.3">
      <c r="B49" s="920"/>
      <c r="C49" s="636"/>
      <c r="D49" s="637"/>
      <c r="E49" s="528"/>
      <c r="F49" s="1133" t="s">
        <v>763</v>
      </c>
      <c r="G49" s="638"/>
      <c r="H49" s="529"/>
    </row>
    <row r="50" spans="1:59" ht="17.25" customHeight="1" x14ac:dyDescent="0.3">
      <c r="B50" s="920"/>
      <c r="C50" s="636"/>
      <c r="D50" s="637"/>
      <c r="E50" s="528"/>
      <c r="F50" s="578"/>
      <c r="G50" s="639" t="s">
        <v>266</v>
      </c>
      <c r="H50" s="640"/>
    </row>
    <row r="51" spans="1:59" ht="17.25" customHeight="1" thickBot="1" x14ac:dyDescent="0.35">
      <c r="B51" s="1121"/>
      <c r="C51" s="531"/>
      <c r="D51" s="531"/>
      <c r="E51" s="531"/>
      <c r="F51" s="531"/>
      <c r="G51" s="531"/>
      <c r="H51" s="532"/>
    </row>
    <row r="52" spans="1:59" ht="17.25" customHeight="1" x14ac:dyDescent="0.3">
      <c r="B52" s="1122"/>
      <c r="C52" s="641"/>
      <c r="D52" s="641"/>
      <c r="E52" s="641"/>
      <c r="F52" s="641"/>
      <c r="G52" s="641"/>
      <c r="H52" s="642"/>
    </row>
    <row r="53" spans="1:59" ht="17.25" customHeight="1" x14ac:dyDescent="0.3">
      <c r="B53" s="920"/>
      <c r="C53" s="528"/>
      <c r="D53" s="528"/>
      <c r="E53" s="528"/>
      <c r="F53" s="528"/>
      <c r="G53" s="528"/>
      <c r="H53" s="529"/>
    </row>
    <row r="54" spans="1:59" ht="17.25" customHeight="1" x14ac:dyDescent="0.3">
      <c r="B54" s="920"/>
      <c r="C54" s="528"/>
      <c r="D54" s="528"/>
      <c r="E54" s="528"/>
      <c r="F54" s="528"/>
      <c r="G54" s="528"/>
      <c r="H54" s="529"/>
    </row>
    <row r="55" spans="1:59" ht="17.25" customHeight="1" x14ac:dyDescent="0.3">
      <c r="B55" s="1119"/>
      <c r="C55" s="552"/>
      <c r="D55" s="552"/>
      <c r="E55" s="528"/>
      <c r="F55" s="528"/>
      <c r="G55" s="528"/>
      <c r="H55" s="529"/>
    </row>
    <row r="56" spans="1:59" ht="17.25" customHeight="1" x14ac:dyDescent="0.3">
      <c r="A56" s="510"/>
      <c r="B56" s="2240" t="s">
        <v>618</v>
      </c>
      <c r="C56" s="2241"/>
      <c r="D56" s="2241"/>
      <c r="E56" s="643"/>
      <c r="F56" s="2241" t="s">
        <v>26</v>
      </c>
      <c r="G56" s="2241"/>
      <c r="H56" s="2259"/>
    </row>
    <row r="57" spans="1:59" s="510" customFormat="1" ht="17.25" customHeight="1" thickBot="1" x14ac:dyDescent="0.35">
      <c r="B57" s="1121"/>
      <c r="C57" s="531"/>
      <c r="D57" s="531"/>
      <c r="E57" s="531"/>
      <c r="F57" s="531"/>
      <c r="G57" s="531"/>
      <c r="H57" s="532"/>
      <c r="I57" s="526"/>
      <c r="J57" s="526"/>
      <c r="K57" s="526"/>
      <c r="L57" s="526"/>
      <c r="M57" s="526"/>
      <c r="N57" s="526"/>
      <c r="O57" s="526"/>
      <c r="P57" s="526"/>
      <c r="Q57" s="526"/>
      <c r="R57" s="526"/>
      <c r="S57" s="526"/>
      <c r="T57" s="526"/>
      <c r="U57" s="526"/>
      <c r="V57" s="526"/>
      <c r="W57" s="526"/>
      <c r="X57" s="526"/>
      <c r="Y57" s="526"/>
      <c r="Z57" s="526"/>
      <c r="AA57" s="526"/>
      <c r="AB57" s="526"/>
      <c r="AC57" s="526"/>
      <c r="AD57" s="526"/>
      <c r="AE57" s="526"/>
      <c r="AF57" s="526"/>
      <c r="AG57" s="526"/>
      <c r="AH57" s="526"/>
      <c r="AI57" s="526"/>
      <c r="AJ57" s="526"/>
      <c r="AK57" s="526"/>
      <c r="AL57" s="526"/>
      <c r="AM57" s="526"/>
      <c r="AN57" s="526"/>
      <c r="AO57" s="526"/>
      <c r="AP57" s="526"/>
      <c r="AQ57" s="526"/>
      <c r="AR57" s="526"/>
      <c r="AS57" s="526"/>
      <c r="AT57" s="526"/>
      <c r="AU57" s="526"/>
      <c r="AV57" s="526"/>
      <c r="AW57" s="526"/>
      <c r="AX57" s="526"/>
      <c r="AY57" s="526"/>
      <c r="AZ57" s="526"/>
      <c r="BA57" s="526"/>
      <c r="BB57" s="526"/>
      <c r="BC57" s="526"/>
      <c r="BD57" s="526"/>
      <c r="BE57" s="526"/>
      <c r="BF57" s="526"/>
      <c r="BG57" s="526"/>
    </row>
    <row r="58" spans="1:59" s="510" customFormat="1" ht="17.25" customHeight="1" x14ac:dyDescent="0.3">
      <c r="A58" s="526"/>
      <c r="B58" s="1120"/>
      <c r="C58" s="526"/>
      <c r="D58" s="526"/>
      <c r="E58" s="526"/>
      <c r="F58" s="526"/>
      <c r="G58" s="526"/>
      <c r="H58" s="526"/>
      <c r="I58" s="526"/>
      <c r="J58" s="526"/>
      <c r="K58" s="526"/>
      <c r="L58" s="526"/>
      <c r="M58" s="526"/>
      <c r="N58" s="526"/>
      <c r="O58" s="526"/>
      <c r="P58" s="526"/>
      <c r="Q58" s="526"/>
      <c r="R58" s="526"/>
      <c r="S58" s="526"/>
      <c r="T58" s="526"/>
      <c r="U58" s="526"/>
      <c r="V58" s="526"/>
      <c r="W58" s="526"/>
      <c r="X58" s="526"/>
      <c r="Y58" s="526"/>
      <c r="Z58" s="526"/>
      <c r="AA58" s="526"/>
      <c r="AB58" s="526"/>
      <c r="AC58" s="526"/>
      <c r="AD58" s="526"/>
      <c r="AE58" s="526"/>
      <c r="AF58" s="526"/>
      <c r="AG58" s="526"/>
      <c r="AH58" s="526"/>
      <c r="AI58" s="526"/>
      <c r="AJ58" s="526"/>
      <c r="AK58" s="526"/>
      <c r="AL58" s="526"/>
      <c r="AM58" s="526"/>
      <c r="AN58" s="526"/>
      <c r="AO58" s="526"/>
      <c r="AP58" s="526"/>
      <c r="AQ58" s="526"/>
      <c r="AR58" s="526"/>
      <c r="AS58" s="526"/>
      <c r="AT58" s="526"/>
      <c r="AU58" s="526"/>
      <c r="AV58" s="526"/>
      <c r="AW58" s="526"/>
      <c r="AX58" s="526"/>
      <c r="AY58" s="526"/>
      <c r="AZ58" s="526"/>
      <c r="BA58" s="526"/>
      <c r="BB58" s="526"/>
      <c r="BC58" s="526"/>
      <c r="BD58" s="526"/>
      <c r="BE58" s="526"/>
      <c r="BF58" s="526"/>
      <c r="BG58" s="526"/>
    </row>
  </sheetData>
  <mergeCells count="9">
    <mergeCell ref="B56:D56"/>
    <mergeCell ref="F56:H56"/>
    <mergeCell ref="B1:E1"/>
    <mergeCell ref="B2:E2"/>
    <mergeCell ref="B3:E3"/>
    <mergeCell ref="B4:E4"/>
    <mergeCell ref="B6:H6"/>
    <mergeCell ref="B7:H7"/>
    <mergeCell ref="G34:G35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58" orientation="landscape" horizontalDpi="1200" verticalDpi="1200" r:id="rId1"/>
  <ignoredErrors>
    <ignoredError sqref="F16:F18 F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31</vt:i4>
      </vt:variant>
    </vt:vector>
  </HeadingPairs>
  <TitlesOfParts>
    <vt:vector size="63" baseType="lpstr">
      <vt:lpstr>DE-05</vt:lpstr>
      <vt:lpstr>OT-01a</vt:lpstr>
      <vt:lpstr>OT-01b</vt:lpstr>
      <vt:lpstr>OT-01c</vt:lpstr>
      <vt:lpstr>OT-01d</vt:lpstr>
      <vt:lpstr>OT-01e</vt:lpstr>
      <vt:lpstr>OT-01f</vt:lpstr>
      <vt:lpstr>OT-05a</vt:lpstr>
      <vt:lpstr>OT-05b</vt:lpstr>
      <vt:lpstr>OT-06</vt:lpstr>
      <vt:lpstr>OT-07</vt:lpstr>
      <vt:lpstr>OE-02a</vt:lpstr>
      <vt:lpstr>OE-02b</vt:lpstr>
      <vt:lpstr>OE-03</vt:lpstr>
      <vt:lpstr>OE-04a</vt:lpstr>
      <vt:lpstr>OE-04b</vt:lpstr>
      <vt:lpstr>OE-05</vt:lpstr>
      <vt:lpstr>OE-06a</vt:lpstr>
      <vt:lpstr>OE-06b</vt:lpstr>
      <vt:lpstr>OE-06c</vt:lpstr>
      <vt:lpstr>OE-07</vt:lpstr>
      <vt:lpstr>OE-08</vt:lpstr>
      <vt:lpstr>OE-11a Premisas Modelo Financ</vt:lpstr>
      <vt:lpstr>OE-11b Avance Económico de Obra</vt:lpstr>
      <vt:lpstr>OE-11c Avance RI por segmento</vt:lpstr>
      <vt:lpstr>OE-11d financiamiento</vt:lpstr>
      <vt:lpstr>OE-11e Fondos TIR</vt:lpstr>
      <vt:lpstr>OE-11f Módulo de Impuestos</vt:lpstr>
      <vt:lpstr>OE-11g Flujo de ejectivo</vt:lpstr>
      <vt:lpstr>OE-11h Balance</vt:lpstr>
      <vt:lpstr>OE-11i Estado de Resultados</vt:lpstr>
      <vt:lpstr>OE-11j Resumen</vt:lpstr>
      <vt:lpstr>'DE-05'!Área_de_impresión</vt:lpstr>
      <vt:lpstr>'OE-02b'!Área_de_impresión</vt:lpstr>
      <vt:lpstr>'OE-04a'!Área_de_impresión</vt:lpstr>
      <vt:lpstr>'OE-04b'!Área_de_impresión</vt:lpstr>
      <vt:lpstr>'OE-05'!Área_de_impresión</vt:lpstr>
      <vt:lpstr>'OE-06a'!Área_de_impresión</vt:lpstr>
      <vt:lpstr>'OE-06b'!Área_de_impresión</vt:lpstr>
      <vt:lpstr>'OE-06c'!Área_de_impresión</vt:lpstr>
      <vt:lpstr>'OE-07'!Área_de_impresión</vt:lpstr>
      <vt:lpstr>'OE-08'!Área_de_impresión</vt:lpstr>
      <vt:lpstr>'OE-11a Premisas Modelo Financ'!Área_de_impresión</vt:lpstr>
      <vt:lpstr>'OE-11b Avance Económico de Obra'!Área_de_impresión</vt:lpstr>
      <vt:lpstr>'OE-11c Avance RI por segmento'!Área_de_impresión</vt:lpstr>
      <vt:lpstr>'OE-11d financiamiento'!Área_de_impresión</vt:lpstr>
      <vt:lpstr>'OE-11e Fondos TIR'!Área_de_impresión</vt:lpstr>
      <vt:lpstr>'OE-11f Módulo de Impuestos'!Área_de_impresión</vt:lpstr>
      <vt:lpstr>'OE-11g Flujo de ejectivo'!Área_de_impresión</vt:lpstr>
      <vt:lpstr>'OE-11h Balance'!Área_de_impresión</vt:lpstr>
      <vt:lpstr>'OE-11i Estado de Resultados'!Área_de_impresión</vt:lpstr>
      <vt:lpstr>'OE-11j Resumen'!Área_de_impresión</vt:lpstr>
      <vt:lpstr>'OT-01a'!Área_de_impresión</vt:lpstr>
      <vt:lpstr>'OT-01b'!Área_de_impresión</vt:lpstr>
      <vt:lpstr>'OT-01c'!Área_de_impresión</vt:lpstr>
      <vt:lpstr>'OT-01d'!Área_de_impresión</vt:lpstr>
      <vt:lpstr>'OT-01e'!Área_de_impresión</vt:lpstr>
      <vt:lpstr>'OT-01f'!Área_de_impresión</vt:lpstr>
      <vt:lpstr>'OT-05a'!Área_de_impresión</vt:lpstr>
      <vt:lpstr>'OT-05b'!Área_de_impresión</vt:lpstr>
      <vt:lpstr>'OT-06'!Área_de_impresión</vt:lpstr>
      <vt:lpstr>'OE-08'!Títulos_a_imprimir</vt:lpstr>
      <vt:lpstr>'OE-11c Avance RI por segmento'!Títulos_a_imprimir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SPB</cp:lastModifiedBy>
  <cp:lastPrinted>2016-05-25T08:00:55Z</cp:lastPrinted>
  <dcterms:created xsi:type="dcterms:W3CDTF">2015-10-02T21:26:32Z</dcterms:created>
  <dcterms:modified xsi:type="dcterms:W3CDTF">2018-02-01T09:19:08Z</dcterms:modified>
</cp:coreProperties>
</file>